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CUENTA DE COBRO 4\"/>
    </mc:Choice>
  </mc:AlternateContent>
  <xr:revisionPtr revIDLastSave="0" documentId="8_{BA3F8108-68BF-48CF-9FC5-23DC983E7815}"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definedNames>
    <definedName name="_xlnm._FilterDatabase" localSheetId="0" hidden="1">INDEXACIÓN!$A$9:$EJ$10</definedName>
    <definedName name="_xlnm._FilterDatabase" localSheetId="5" hidden="1">TOPES!$L$1:$M$63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68" i="1" l="1"/>
  <c r="D425" i="1"/>
  <c r="D424" i="1"/>
  <c r="D423" i="1"/>
  <c r="D422"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R365" i="1" s="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D321" i="1"/>
  <c r="D320" i="1"/>
  <c r="D319" i="1"/>
  <c r="D318" i="1"/>
  <c r="D317" i="1"/>
  <c r="D316" i="1"/>
  <c r="D315" i="1"/>
  <c r="W315" i="1" s="1"/>
  <c r="D314" i="1"/>
  <c r="D313" i="1"/>
  <c r="D312" i="1"/>
  <c r="D311" i="1"/>
  <c r="D310" i="1"/>
  <c r="D309" i="1"/>
  <c r="D308" i="1"/>
  <c r="D307" i="1"/>
  <c r="D306" i="1"/>
  <c r="D305" i="1"/>
  <c r="D304" i="1"/>
  <c r="D303" i="1"/>
  <c r="D302" i="1"/>
  <c r="D301" i="1"/>
  <c r="D300" i="1"/>
  <c r="D299" i="1"/>
  <c r="D298" i="1"/>
  <c r="D297" i="1"/>
  <c r="D296" i="1"/>
  <c r="D295" i="1"/>
  <c r="D294" i="1"/>
  <c r="D293" i="1"/>
  <c r="D292" i="1"/>
  <c r="D291" i="1"/>
  <c r="D290" i="1"/>
  <c r="D289" i="1"/>
  <c r="D288" i="1"/>
  <c r="D287" i="1"/>
  <c r="D286" i="1"/>
  <c r="D285" i="1"/>
  <c r="D284" i="1"/>
  <c r="D283" i="1"/>
  <c r="D282" i="1"/>
  <c r="D281" i="1"/>
  <c r="D280" i="1"/>
  <c r="D279" i="1"/>
  <c r="D278" i="1"/>
  <c r="D277" i="1"/>
  <c r="D276" i="1"/>
  <c r="D275" i="1"/>
  <c r="D274" i="1"/>
  <c r="D273" i="1"/>
  <c r="D272" i="1"/>
  <c r="D271" i="1"/>
  <c r="D270" i="1"/>
  <c r="D269" i="1"/>
  <c r="D267" i="1"/>
  <c r="Z267" i="1" s="1"/>
  <c r="D266" i="1"/>
  <c r="D265" i="1"/>
  <c r="D264" i="1"/>
  <c r="D263" i="1"/>
  <c r="D262" i="1"/>
  <c r="D261" i="1"/>
  <c r="D260" i="1"/>
  <c r="D259" i="1"/>
  <c r="D258" i="1"/>
  <c r="D257" i="1"/>
  <c r="D256" i="1"/>
  <c r="D255" i="1"/>
  <c r="D254" i="1"/>
  <c r="D253" i="1"/>
  <c r="D252" i="1"/>
  <c r="D251" i="1"/>
  <c r="D250" i="1"/>
  <c r="D249" i="1"/>
  <c r="D248" i="1"/>
  <c r="D247" i="1"/>
  <c r="D246" i="1"/>
  <c r="D245" i="1"/>
  <c r="D244" i="1"/>
  <c r="D243" i="1"/>
  <c r="D242" i="1"/>
  <c r="D241" i="1"/>
  <c r="D240" i="1"/>
  <c r="D239" i="1"/>
  <c r="D238" i="1"/>
  <c r="D237" i="1"/>
  <c r="D236" i="1"/>
  <c r="D235" i="1"/>
  <c r="D234" i="1"/>
  <c r="D233" i="1"/>
  <c r="D232" i="1"/>
  <c r="D231" i="1"/>
  <c r="D230" i="1"/>
  <c r="D229" i="1"/>
  <c r="D228" i="1"/>
  <c r="D227" i="1"/>
  <c r="D226" i="1"/>
  <c r="D225" i="1"/>
  <c r="D224" i="1"/>
  <c r="D223" i="1"/>
  <c r="D222" i="1"/>
  <c r="D221" i="1"/>
  <c r="D220" i="1"/>
  <c r="D219" i="1"/>
  <c r="D218" i="1"/>
  <c r="D217" i="1"/>
  <c r="D216" i="1"/>
  <c r="D215" i="1"/>
  <c r="D11" i="1" l="1"/>
  <c r="A11" i="1" s="1"/>
  <c r="CG11" i="1"/>
  <c r="DP11" i="1"/>
  <c r="O11" i="1" s="1"/>
  <c r="DQ11" i="1"/>
  <c r="EH11" i="1"/>
  <c r="D12" i="1"/>
  <c r="AK12" i="1" s="1"/>
  <c r="CG12" i="1"/>
  <c r="DP12" i="1"/>
  <c r="O12" i="1" s="1"/>
  <c r="DQ12" i="1"/>
  <c r="EH12" i="1"/>
  <c r="D13" i="1"/>
  <c r="W13" i="1" s="1"/>
  <c r="CG13" i="1"/>
  <c r="DP13" i="1"/>
  <c r="DR13" i="1" s="1"/>
  <c r="DQ13" i="1"/>
  <c r="EH13" i="1"/>
  <c r="D14" i="1"/>
  <c r="A14" i="1" s="1"/>
  <c r="CG14" i="1"/>
  <c r="DP14" i="1"/>
  <c r="DW14" i="1" s="1"/>
  <c r="DY14" i="1" s="1"/>
  <c r="DQ14" i="1"/>
  <c r="EH14" i="1"/>
  <c r="D15" i="1"/>
  <c r="AK15" i="1" s="1"/>
  <c r="CG15" i="1"/>
  <c r="DP15" i="1"/>
  <c r="O15" i="1" s="1"/>
  <c r="DQ15" i="1"/>
  <c r="EH15" i="1"/>
  <c r="D16" i="1"/>
  <c r="W16" i="1" s="1"/>
  <c r="CG16" i="1"/>
  <c r="DP16" i="1"/>
  <c r="DR16" i="1" s="1"/>
  <c r="DQ16" i="1"/>
  <c r="EH16" i="1"/>
  <c r="D17" i="1"/>
  <c r="A17" i="1" s="1"/>
  <c r="CG17" i="1"/>
  <c r="DP17" i="1"/>
  <c r="O17" i="1" s="1"/>
  <c r="DQ17" i="1"/>
  <c r="EH17" i="1"/>
  <c r="D18" i="1"/>
  <c r="AK18" i="1" s="1"/>
  <c r="CG18" i="1"/>
  <c r="DP18" i="1"/>
  <c r="DR18" i="1" s="1"/>
  <c r="DQ18" i="1"/>
  <c r="EH18" i="1"/>
  <c r="D19" i="1"/>
  <c r="W19" i="1" s="1"/>
  <c r="CG19" i="1"/>
  <c r="DP19" i="1"/>
  <c r="DR19" i="1" s="1"/>
  <c r="DQ19" i="1"/>
  <c r="EH19" i="1"/>
  <c r="D20" i="1"/>
  <c r="A20" i="1" s="1"/>
  <c r="BO20" i="1"/>
  <c r="CG20" i="1"/>
  <c r="DP20" i="1"/>
  <c r="DW20" i="1" s="1"/>
  <c r="DY20" i="1" s="1"/>
  <c r="DQ20" i="1"/>
  <c r="EH20" i="1"/>
  <c r="D21" i="1"/>
  <c r="AK21" i="1" s="1"/>
  <c r="CG21" i="1"/>
  <c r="DP21" i="1"/>
  <c r="DR21" i="1" s="1"/>
  <c r="DQ21" i="1"/>
  <c r="EH21" i="1"/>
  <c r="D22" i="1"/>
  <c r="W22" i="1" s="1"/>
  <c r="CG22" i="1"/>
  <c r="DP22" i="1"/>
  <c r="DR22" i="1" s="1"/>
  <c r="DQ22" i="1"/>
  <c r="EH22" i="1"/>
  <c r="D23" i="1"/>
  <c r="A23" i="1" s="1"/>
  <c r="CG23" i="1"/>
  <c r="DP23" i="1"/>
  <c r="O23" i="1" s="1"/>
  <c r="DQ23" i="1"/>
  <c r="EH23" i="1"/>
  <c r="D24" i="1"/>
  <c r="AK24" i="1" s="1"/>
  <c r="CG24" i="1"/>
  <c r="DP24" i="1"/>
  <c r="DW24" i="1" s="1"/>
  <c r="DY24" i="1" s="1"/>
  <c r="DQ24" i="1"/>
  <c r="EH24" i="1"/>
  <c r="D25" i="1"/>
  <c r="Z25" i="1" s="1"/>
  <c r="CG25" i="1"/>
  <c r="DP25" i="1"/>
  <c r="DQ25" i="1"/>
  <c r="EH25" i="1"/>
  <c r="D26" i="1"/>
  <c r="AC26" i="1" s="1"/>
  <c r="CG26" i="1"/>
  <c r="DP26" i="1"/>
  <c r="DQ26" i="1"/>
  <c r="EH26" i="1"/>
  <c r="D27" i="1"/>
  <c r="AK27" i="1" s="1"/>
  <c r="CG27" i="1"/>
  <c r="DP27" i="1"/>
  <c r="DQ27" i="1"/>
  <c r="EH27" i="1"/>
  <c r="D28" i="1"/>
  <c r="AK28" i="1" s="1"/>
  <c r="CG28" i="1"/>
  <c r="DP28" i="1"/>
  <c r="O28" i="1" s="1"/>
  <c r="DQ28" i="1"/>
  <c r="EH28" i="1"/>
  <c r="D29" i="1"/>
  <c r="AV29" i="1" s="1"/>
  <c r="CG29" i="1"/>
  <c r="DP29" i="1"/>
  <c r="DR29" i="1" s="1"/>
  <c r="DQ29" i="1"/>
  <c r="EH29" i="1"/>
  <c r="D30" i="1"/>
  <c r="AC30" i="1" s="1"/>
  <c r="CG30" i="1"/>
  <c r="DP30" i="1"/>
  <c r="DQ30" i="1"/>
  <c r="EH30" i="1"/>
  <c r="D31" i="1"/>
  <c r="AK31" i="1" s="1"/>
  <c r="CG31" i="1"/>
  <c r="DP31" i="1"/>
  <c r="O31" i="1" s="1"/>
  <c r="DQ31" i="1"/>
  <c r="EH31" i="1"/>
  <c r="D32" i="1"/>
  <c r="AS32" i="1" s="1"/>
  <c r="CG32" i="1"/>
  <c r="DP32" i="1"/>
  <c r="DR32" i="1" s="1"/>
  <c r="DQ32" i="1"/>
  <c r="EH32" i="1"/>
  <c r="D33" i="1"/>
  <c r="W33" i="1" s="1"/>
  <c r="CG33" i="1"/>
  <c r="DP33" i="1"/>
  <c r="DW33" i="1" s="1"/>
  <c r="DY33" i="1" s="1"/>
  <c r="DQ33" i="1"/>
  <c r="EH33" i="1"/>
  <c r="D34" i="1"/>
  <c r="CG34" i="1"/>
  <c r="DP34" i="1"/>
  <c r="O34" i="1" s="1"/>
  <c r="DQ34" i="1"/>
  <c r="EH34" i="1"/>
  <c r="D35" i="1"/>
  <c r="AC35" i="1" s="1"/>
  <c r="CG35" i="1"/>
  <c r="DP35" i="1"/>
  <c r="O35" i="1" s="1"/>
  <c r="DQ35" i="1"/>
  <c r="EH35" i="1"/>
  <c r="D36" i="1"/>
  <c r="AY36" i="1" s="1"/>
  <c r="CG36" i="1"/>
  <c r="DP36" i="1"/>
  <c r="DW36" i="1" s="1"/>
  <c r="DY36" i="1" s="1"/>
  <c r="DQ36" i="1"/>
  <c r="EH36" i="1"/>
  <c r="D37" i="1"/>
  <c r="CG37" i="1"/>
  <c r="DP37" i="1"/>
  <c r="O37" i="1" s="1"/>
  <c r="DQ37" i="1"/>
  <c r="EH37" i="1"/>
  <c r="D38" i="1"/>
  <c r="R38" i="1" s="1"/>
  <c r="CG38" i="1"/>
  <c r="DP38" i="1"/>
  <c r="O38" i="1" s="1"/>
  <c r="DQ38" i="1"/>
  <c r="EH38" i="1"/>
  <c r="D39" i="1"/>
  <c r="AS39" i="1" s="1"/>
  <c r="CG39" i="1"/>
  <c r="DP39" i="1"/>
  <c r="DW39" i="1" s="1"/>
  <c r="DY39" i="1" s="1"/>
  <c r="DQ39" i="1"/>
  <c r="EH39" i="1"/>
  <c r="D40" i="1"/>
  <c r="W40" i="1" s="1"/>
  <c r="CG40" i="1"/>
  <c r="DP40" i="1"/>
  <c r="O40" i="1" s="1"/>
  <c r="DQ40" i="1"/>
  <c r="EH40" i="1"/>
  <c r="D41" i="1"/>
  <c r="A41" i="1" s="1"/>
  <c r="CG41" i="1"/>
  <c r="DP41" i="1"/>
  <c r="DR41" i="1" s="1"/>
  <c r="DQ41" i="1"/>
  <c r="EH41" i="1"/>
  <c r="D42" i="1"/>
  <c r="AY42" i="1" s="1"/>
  <c r="CG42" i="1"/>
  <c r="DP42" i="1"/>
  <c r="DR42" i="1" s="1"/>
  <c r="DQ42" i="1"/>
  <c r="EH42" i="1"/>
  <c r="D43" i="1"/>
  <c r="W43" i="1" s="1"/>
  <c r="CG43" i="1"/>
  <c r="DP43" i="1"/>
  <c r="O43" i="1" s="1"/>
  <c r="DQ43" i="1"/>
  <c r="EH43" i="1"/>
  <c r="D44" i="1"/>
  <c r="R44" i="1" s="1"/>
  <c r="CG44" i="1"/>
  <c r="DP44" i="1"/>
  <c r="DQ44" i="1"/>
  <c r="EH44" i="1"/>
  <c r="D45" i="1"/>
  <c r="AV45" i="1" s="1"/>
  <c r="CG45" i="1"/>
  <c r="DP45" i="1"/>
  <c r="DW45" i="1" s="1"/>
  <c r="DY45" i="1" s="1"/>
  <c r="DQ45" i="1"/>
  <c r="EH45" i="1"/>
  <c r="D46" i="1"/>
  <c r="W46" i="1" s="1"/>
  <c r="CG46" i="1"/>
  <c r="DP46" i="1"/>
  <c r="DQ46" i="1"/>
  <c r="EH46" i="1"/>
  <c r="D47" i="1"/>
  <c r="AP47" i="1" s="1"/>
  <c r="CG47" i="1"/>
  <c r="DP47" i="1"/>
  <c r="O47" i="1" s="1"/>
  <c r="DQ47" i="1"/>
  <c r="EH47" i="1"/>
  <c r="D48" i="1"/>
  <c r="AF48" i="1" s="1"/>
  <c r="CG48" i="1"/>
  <c r="DP48" i="1"/>
  <c r="DW48" i="1" s="1"/>
  <c r="DY48" i="1" s="1"/>
  <c r="DQ48" i="1"/>
  <c r="EH48" i="1"/>
  <c r="D49" i="1"/>
  <c r="AY49" i="1" s="1"/>
  <c r="CG49" i="1"/>
  <c r="DP49" i="1"/>
  <c r="DQ49" i="1"/>
  <c r="EH49" i="1"/>
  <c r="A50" i="1"/>
  <c r="D50" i="1"/>
  <c r="Z50" i="1" s="1"/>
  <c r="CG50" i="1"/>
  <c r="DP50" i="1"/>
  <c r="O50" i="1" s="1"/>
  <c r="DQ50" i="1"/>
  <c r="EH50" i="1"/>
  <c r="D51" i="1"/>
  <c r="Z51" i="1" s="1"/>
  <c r="CG51" i="1"/>
  <c r="DP51" i="1"/>
  <c r="DW51" i="1" s="1"/>
  <c r="DY51" i="1" s="1"/>
  <c r="DQ51" i="1"/>
  <c r="EH51" i="1"/>
  <c r="D52" i="1"/>
  <c r="R52" i="1" s="1"/>
  <c r="CG52" i="1"/>
  <c r="DP52" i="1"/>
  <c r="DQ52" i="1"/>
  <c r="EH52" i="1"/>
  <c r="D53" i="1"/>
  <c r="AC53" i="1" s="1"/>
  <c r="CG53" i="1"/>
  <c r="DP53" i="1"/>
  <c r="O53" i="1" s="1"/>
  <c r="DQ53" i="1"/>
  <c r="EH53" i="1"/>
  <c r="D54" i="1"/>
  <c r="R54" i="1" s="1"/>
  <c r="CG54" i="1"/>
  <c r="DP54" i="1"/>
  <c r="DR54" i="1" s="1"/>
  <c r="DQ54" i="1"/>
  <c r="EH54" i="1"/>
  <c r="D55" i="1"/>
  <c r="W55" i="1" s="1"/>
  <c r="CG55" i="1"/>
  <c r="DP55" i="1"/>
  <c r="DR55" i="1" s="1"/>
  <c r="DQ55" i="1"/>
  <c r="EH55" i="1"/>
  <c r="D56" i="1"/>
  <c r="R56" i="1" s="1"/>
  <c r="CG56" i="1"/>
  <c r="DP56" i="1"/>
  <c r="O56" i="1" s="1"/>
  <c r="DQ56" i="1"/>
  <c r="EH56" i="1"/>
  <c r="D57" i="1"/>
  <c r="R57" i="1" s="1"/>
  <c r="CG57" i="1"/>
  <c r="DP57" i="1"/>
  <c r="DR57" i="1" s="1"/>
  <c r="DQ57" i="1"/>
  <c r="EH57" i="1"/>
  <c r="D58" i="1"/>
  <c r="AC58" i="1" s="1"/>
  <c r="CG58" i="1"/>
  <c r="DP58" i="1"/>
  <c r="DR58" i="1" s="1"/>
  <c r="DQ58" i="1"/>
  <c r="EH58" i="1"/>
  <c r="D59" i="1"/>
  <c r="AK59" i="1" s="1"/>
  <c r="CG59" i="1"/>
  <c r="DP59" i="1"/>
  <c r="DR59" i="1" s="1"/>
  <c r="DQ59" i="1"/>
  <c r="EH59" i="1"/>
  <c r="D60" i="1"/>
  <c r="AV60" i="1" s="1"/>
  <c r="CG60" i="1"/>
  <c r="DP60" i="1"/>
  <c r="DQ60" i="1"/>
  <c r="EH60" i="1"/>
  <c r="D61" i="1"/>
  <c r="AP61" i="1" s="1"/>
  <c r="CG61" i="1"/>
  <c r="DP61" i="1"/>
  <c r="DW61" i="1" s="1"/>
  <c r="DY61" i="1" s="1"/>
  <c r="DQ61" i="1"/>
  <c r="EH61" i="1"/>
  <c r="D62" i="1"/>
  <c r="AC62" i="1" s="1"/>
  <c r="CG62" i="1"/>
  <c r="DP62" i="1"/>
  <c r="O62" i="1" s="1"/>
  <c r="DQ62" i="1"/>
  <c r="EH62" i="1"/>
  <c r="D63" i="1"/>
  <c r="AV63" i="1" s="1"/>
  <c r="CG63" i="1"/>
  <c r="DP63" i="1"/>
  <c r="DQ63" i="1"/>
  <c r="EH63" i="1"/>
  <c r="D64" i="1"/>
  <c r="A64" i="1" s="1"/>
  <c r="CG64" i="1"/>
  <c r="DP64" i="1"/>
  <c r="O64" i="1" s="1"/>
  <c r="DQ64" i="1"/>
  <c r="EH64" i="1"/>
  <c r="D65" i="1"/>
  <c r="W65" i="1" s="1"/>
  <c r="CG65" i="1"/>
  <c r="DP65" i="1"/>
  <c r="DQ65" i="1"/>
  <c r="EH65" i="1"/>
  <c r="D66" i="1"/>
  <c r="W66" i="1" s="1"/>
  <c r="CG66" i="1"/>
  <c r="DP66" i="1"/>
  <c r="DR66" i="1" s="1"/>
  <c r="DQ66" i="1"/>
  <c r="EH66" i="1"/>
  <c r="D67" i="1"/>
  <c r="AP67" i="1" s="1"/>
  <c r="BR67" i="1"/>
  <c r="CG67" i="1"/>
  <c r="DP67" i="1"/>
  <c r="DR67" i="1" s="1"/>
  <c r="DQ67" i="1"/>
  <c r="EH67" i="1"/>
  <c r="D68" i="1"/>
  <c r="AC68" i="1" s="1"/>
  <c r="CG68" i="1"/>
  <c r="DP68" i="1"/>
  <c r="DQ68" i="1"/>
  <c r="EH68" i="1"/>
  <c r="D69" i="1"/>
  <c r="CG69" i="1"/>
  <c r="DP69" i="1"/>
  <c r="O69" i="1" s="1"/>
  <c r="DQ69" i="1"/>
  <c r="EH69" i="1"/>
  <c r="D70" i="1"/>
  <c r="W70" i="1" s="1"/>
  <c r="CG70" i="1"/>
  <c r="DP70" i="1"/>
  <c r="DQ70" i="1"/>
  <c r="EH70" i="1"/>
  <c r="D71" i="1"/>
  <c r="AC71" i="1" s="1"/>
  <c r="CG71" i="1"/>
  <c r="DP71" i="1"/>
  <c r="DQ71" i="1"/>
  <c r="EH71" i="1"/>
  <c r="D72" i="1"/>
  <c r="W72" i="1" s="1"/>
  <c r="CG72" i="1"/>
  <c r="DP72" i="1"/>
  <c r="DR72" i="1" s="1"/>
  <c r="DQ72" i="1"/>
  <c r="EH72" i="1"/>
  <c r="D73" i="1"/>
  <c r="R73" i="1" s="1"/>
  <c r="CG73" i="1"/>
  <c r="DP73" i="1"/>
  <c r="DW73" i="1" s="1"/>
  <c r="DY73" i="1" s="1"/>
  <c r="DQ73" i="1"/>
  <c r="EH73" i="1"/>
  <c r="D74" i="1"/>
  <c r="AC74" i="1" s="1"/>
  <c r="CG74" i="1"/>
  <c r="DP74" i="1"/>
  <c r="DQ74" i="1"/>
  <c r="EH74" i="1"/>
  <c r="D75" i="1"/>
  <c r="CG75" i="1"/>
  <c r="DP75" i="1"/>
  <c r="DR75" i="1" s="1"/>
  <c r="DQ75" i="1"/>
  <c r="EH75" i="1"/>
  <c r="D76" i="1"/>
  <c r="R76" i="1" s="1"/>
  <c r="CG76" i="1"/>
  <c r="DP76" i="1"/>
  <c r="DW76" i="1" s="1"/>
  <c r="DY76" i="1" s="1"/>
  <c r="DQ76" i="1"/>
  <c r="EH76" i="1"/>
  <c r="D77" i="1"/>
  <c r="AK77" i="1" s="1"/>
  <c r="CG77" i="1"/>
  <c r="DP77" i="1"/>
  <c r="O77" i="1" s="1"/>
  <c r="DQ77" i="1"/>
  <c r="EH77" i="1"/>
  <c r="D78" i="1"/>
  <c r="BL78" i="1" s="1"/>
  <c r="CG78" i="1"/>
  <c r="DP78" i="1"/>
  <c r="DR78" i="1" s="1"/>
  <c r="DQ78" i="1"/>
  <c r="EH78" i="1"/>
  <c r="D79" i="1"/>
  <c r="R79" i="1" s="1"/>
  <c r="CG79" i="1"/>
  <c r="DP79" i="1"/>
  <c r="DQ79" i="1"/>
  <c r="EH79" i="1"/>
  <c r="D80" i="1"/>
  <c r="A80" i="1" s="1"/>
  <c r="CG80" i="1"/>
  <c r="DP80" i="1"/>
  <c r="O80" i="1" s="1"/>
  <c r="DQ80" i="1"/>
  <c r="EH80" i="1"/>
  <c r="D81" i="1"/>
  <c r="R81" i="1" s="1"/>
  <c r="CG81" i="1"/>
  <c r="DP81" i="1"/>
  <c r="DR81" i="1" s="1"/>
  <c r="DQ81" i="1"/>
  <c r="EH81" i="1"/>
  <c r="D82" i="1"/>
  <c r="R82" i="1" s="1"/>
  <c r="CG82" i="1"/>
  <c r="DP82" i="1"/>
  <c r="DR82" i="1" s="1"/>
  <c r="DQ82" i="1"/>
  <c r="EH82" i="1"/>
  <c r="D83" i="1"/>
  <c r="W83" i="1" s="1"/>
  <c r="CG83" i="1"/>
  <c r="DP83" i="1"/>
  <c r="O83" i="1" s="1"/>
  <c r="DQ83" i="1"/>
  <c r="EH83" i="1"/>
  <c r="D84" i="1"/>
  <c r="AF84" i="1" s="1"/>
  <c r="CG84" i="1"/>
  <c r="DP84" i="1"/>
  <c r="DR84" i="1" s="1"/>
  <c r="DQ84" i="1"/>
  <c r="EH84" i="1"/>
  <c r="D85" i="1"/>
  <c r="W85" i="1" s="1"/>
  <c r="CG85" i="1"/>
  <c r="DP85" i="1"/>
  <c r="DQ85" i="1"/>
  <c r="EH85" i="1"/>
  <c r="D86" i="1"/>
  <c r="R86" i="1" s="1"/>
  <c r="CG86" i="1"/>
  <c r="DP86" i="1"/>
  <c r="DQ86" i="1"/>
  <c r="EH86" i="1"/>
  <c r="D87" i="1"/>
  <c r="CD87" i="1" s="1"/>
  <c r="CE87" i="1" s="1"/>
  <c r="CG87" i="1"/>
  <c r="DP87" i="1"/>
  <c r="O87" i="1" s="1"/>
  <c r="DQ87" i="1"/>
  <c r="EH87" i="1"/>
  <c r="D88" i="1"/>
  <c r="Z88" i="1" s="1"/>
  <c r="BR88" i="1"/>
  <c r="CG88" i="1"/>
  <c r="DP88" i="1"/>
  <c r="O88" i="1" s="1"/>
  <c r="DQ88" i="1"/>
  <c r="EH88" i="1"/>
  <c r="D89" i="1"/>
  <c r="W89" i="1" s="1"/>
  <c r="CG89" i="1"/>
  <c r="DP89" i="1"/>
  <c r="O89" i="1" s="1"/>
  <c r="DQ89" i="1"/>
  <c r="EH89" i="1"/>
  <c r="D90" i="1"/>
  <c r="BI90" i="1" s="1"/>
  <c r="CG90" i="1"/>
  <c r="DP90" i="1"/>
  <c r="DW90" i="1" s="1"/>
  <c r="DY90" i="1" s="1"/>
  <c r="DQ90" i="1"/>
  <c r="EH90" i="1"/>
  <c r="D91" i="1"/>
  <c r="CG91" i="1"/>
  <c r="DP91" i="1"/>
  <c r="DQ91" i="1"/>
  <c r="EH91" i="1"/>
  <c r="D92" i="1"/>
  <c r="R92" i="1" s="1"/>
  <c r="CG92" i="1"/>
  <c r="DP92" i="1"/>
  <c r="O92" i="1" s="1"/>
  <c r="DQ92" i="1"/>
  <c r="EH92" i="1"/>
  <c r="D93" i="1"/>
  <c r="AK93" i="1" s="1"/>
  <c r="CG93" i="1"/>
  <c r="DP93" i="1"/>
  <c r="DW93" i="1" s="1"/>
  <c r="DY93" i="1" s="1"/>
  <c r="DQ93" i="1"/>
  <c r="EH93" i="1"/>
  <c r="D94" i="1"/>
  <c r="W94" i="1" s="1"/>
  <c r="CG94" i="1"/>
  <c r="DP94" i="1"/>
  <c r="O94" i="1" s="1"/>
  <c r="DQ94" i="1"/>
  <c r="EH94" i="1"/>
  <c r="D95" i="1"/>
  <c r="W95" i="1" s="1"/>
  <c r="CG95" i="1"/>
  <c r="DP95" i="1"/>
  <c r="O95" i="1" s="1"/>
  <c r="DQ95" i="1"/>
  <c r="EH95" i="1"/>
  <c r="D96" i="1"/>
  <c r="W96" i="1" s="1"/>
  <c r="CG96" i="1"/>
  <c r="DP96" i="1"/>
  <c r="DR96" i="1" s="1"/>
  <c r="DQ96" i="1"/>
  <c r="EH96" i="1"/>
  <c r="D97" i="1"/>
  <c r="AC97" i="1" s="1"/>
  <c r="CG97" i="1"/>
  <c r="DP97" i="1"/>
  <c r="O97" i="1" s="1"/>
  <c r="DQ97" i="1"/>
  <c r="EH97" i="1"/>
  <c r="D98" i="1"/>
  <c r="AC98" i="1" s="1"/>
  <c r="CG98" i="1"/>
  <c r="DP98" i="1"/>
  <c r="DR98" i="1" s="1"/>
  <c r="DQ98" i="1"/>
  <c r="EH98" i="1"/>
  <c r="D99" i="1"/>
  <c r="A99" i="1" s="1"/>
  <c r="CG99" i="1"/>
  <c r="DP99" i="1"/>
  <c r="O99" i="1" s="1"/>
  <c r="DQ99" i="1"/>
  <c r="EH99" i="1"/>
  <c r="D100" i="1"/>
  <c r="AS100" i="1" s="1"/>
  <c r="CG100" i="1"/>
  <c r="DP100" i="1"/>
  <c r="O100" i="1" s="1"/>
  <c r="DQ100" i="1"/>
  <c r="EH100" i="1"/>
  <c r="D101" i="1"/>
  <c r="AS101" i="1" s="1"/>
  <c r="CG101" i="1"/>
  <c r="DP101" i="1"/>
  <c r="DR101" i="1" s="1"/>
  <c r="DQ101" i="1"/>
  <c r="EH101" i="1"/>
  <c r="D102" i="1"/>
  <c r="AP102" i="1" s="1"/>
  <c r="CG102" i="1"/>
  <c r="DP102" i="1"/>
  <c r="DR102" i="1" s="1"/>
  <c r="DQ102" i="1"/>
  <c r="EH102" i="1"/>
  <c r="D103" i="1"/>
  <c r="Z103" i="1" s="1"/>
  <c r="CG103" i="1"/>
  <c r="DP103" i="1"/>
  <c r="O103" i="1" s="1"/>
  <c r="DQ103" i="1"/>
  <c r="EH103" i="1"/>
  <c r="D104" i="1"/>
  <c r="AK104" i="1" s="1"/>
  <c r="CG104" i="1"/>
  <c r="DP104" i="1"/>
  <c r="DQ104" i="1"/>
  <c r="EH104" i="1"/>
  <c r="D105" i="1"/>
  <c r="AS105" i="1" s="1"/>
  <c r="CG105" i="1"/>
  <c r="DP105" i="1"/>
  <c r="DQ105" i="1"/>
  <c r="EH105" i="1"/>
  <c r="D106" i="1"/>
  <c r="AV106" i="1" s="1"/>
  <c r="CG106" i="1"/>
  <c r="DP106" i="1"/>
  <c r="DW106" i="1" s="1"/>
  <c r="DY106" i="1" s="1"/>
  <c r="DQ106" i="1"/>
  <c r="EH106" i="1"/>
  <c r="D107" i="1"/>
  <c r="AS107" i="1" s="1"/>
  <c r="CG107" i="1"/>
  <c r="DP107" i="1"/>
  <c r="O107" i="1" s="1"/>
  <c r="DQ107" i="1"/>
  <c r="EH107" i="1"/>
  <c r="D108" i="1"/>
  <c r="R108" i="1" s="1"/>
  <c r="CG108" i="1"/>
  <c r="DP108" i="1"/>
  <c r="DR108" i="1" s="1"/>
  <c r="DQ108" i="1"/>
  <c r="EH108" i="1"/>
  <c r="D109" i="1"/>
  <c r="W109" i="1" s="1"/>
  <c r="CG109" i="1"/>
  <c r="DP109" i="1"/>
  <c r="DW109" i="1" s="1"/>
  <c r="DY109" i="1" s="1"/>
  <c r="DQ109" i="1"/>
  <c r="EH109" i="1"/>
  <c r="D110" i="1"/>
  <c r="AS110" i="1" s="1"/>
  <c r="CG110" i="1"/>
  <c r="DP110" i="1"/>
  <c r="O110" i="1" s="1"/>
  <c r="DQ110" i="1"/>
  <c r="EH110" i="1"/>
  <c r="D111" i="1"/>
  <c r="AY111" i="1" s="1"/>
  <c r="CG111" i="1"/>
  <c r="DP111" i="1"/>
  <c r="DR111" i="1" s="1"/>
  <c r="DQ111" i="1"/>
  <c r="EH111" i="1"/>
  <c r="D112" i="1"/>
  <c r="CG112" i="1"/>
  <c r="DP112" i="1"/>
  <c r="DW112" i="1" s="1"/>
  <c r="DY112" i="1" s="1"/>
  <c r="DQ112" i="1"/>
  <c r="EH112" i="1"/>
  <c r="D113" i="1"/>
  <c r="AP113" i="1" s="1"/>
  <c r="CG113" i="1"/>
  <c r="DP113" i="1"/>
  <c r="O113" i="1" s="1"/>
  <c r="DQ113" i="1"/>
  <c r="EH113" i="1"/>
  <c r="D114" i="1"/>
  <c r="R114" i="1" s="1"/>
  <c r="CG114" i="1"/>
  <c r="DP114" i="1"/>
  <c r="DW114" i="1" s="1"/>
  <c r="DY114" i="1" s="1"/>
  <c r="DQ114" i="1"/>
  <c r="EH114" i="1"/>
  <c r="D115" i="1"/>
  <c r="Z115" i="1" s="1"/>
  <c r="CG115" i="1"/>
  <c r="DP115" i="1"/>
  <c r="DQ115" i="1"/>
  <c r="EH115" i="1"/>
  <c r="D116" i="1"/>
  <c r="R116" i="1" s="1"/>
  <c r="CG116" i="1"/>
  <c r="DP116" i="1"/>
  <c r="DW116" i="1" s="1"/>
  <c r="DY116" i="1" s="1"/>
  <c r="DQ116" i="1"/>
  <c r="EH116" i="1"/>
  <c r="D117" i="1"/>
  <c r="AP117" i="1" s="1"/>
  <c r="CG117" i="1"/>
  <c r="DP117" i="1"/>
  <c r="DW117" i="1" s="1"/>
  <c r="DY117" i="1" s="1"/>
  <c r="DQ117" i="1"/>
  <c r="EH117" i="1"/>
  <c r="D118" i="1"/>
  <c r="Z118" i="1" s="1"/>
  <c r="CG118" i="1"/>
  <c r="DP118" i="1"/>
  <c r="DW118" i="1" s="1"/>
  <c r="DY118" i="1" s="1"/>
  <c r="DQ118" i="1"/>
  <c r="EH118" i="1"/>
  <c r="D119" i="1"/>
  <c r="Z119" i="1" s="1"/>
  <c r="CG119" i="1"/>
  <c r="DP119" i="1"/>
  <c r="O119" i="1" s="1"/>
  <c r="DQ119" i="1"/>
  <c r="EH119" i="1"/>
  <c r="D120" i="1"/>
  <c r="AK120" i="1" s="1"/>
  <c r="CG120" i="1"/>
  <c r="DP120" i="1"/>
  <c r="O120" i="1" s="1"/>
  <c r="DQ120" i="1"/>
  <c r="EH120" i="1"/>
  <c r="D121" i="1"/>
  <c r="BL121" i="1" s="1"/>
  <c r="CG121" i="1"/>
  <c r="DP121" i="1"/>
  <c r="DQ121" i="1"/>
  <c r="EH121" i="1"/>
  <c r="D122" i="1"/>
  <c r="AP122" i="1" s="1"/>
  <c r="CG122" i="1"/>
  <c r="DP122" i="1"/>
  <c r="DQ122" i="1"/>
  <c r="EH122" i="1"/>
  <c r="D123" i="1"/>
  <c r="AS123" i="1" s="1"/>
  <c r="CG123" i="1"/>
  <c r="DP123" i="1"/>
  <c r="DR123" i="1" s="1"/>
  <c r="DQ123" i="1"/>
  <c r="EH123" i="1"/>
  <c r="D124" i="1"/>
  <c r="Z124" i="1" s="1"/>
  <c r="CG124" i="1"/>
  <c r="DP124" i="1"/>
  <c r="DR124" i="1" s="1"/>
  <c r="DQ124" i="1"/>
  <c r="EH124" i="1"/>
  <c r="D125" i="1"/>
  <c r="AC125" i="1" s="1"/>
  <c r="CG125" i="1"/>
  <c r="DP125" i="1"/>
  <c r="DR125" i="1" s="1"/>
  <c r="DQ125" i="1"/>
  <c r="EH125" i="1"/>
  <c r="D126" i="1"/>
  <c r="AS126" i="1" s="1"/>
  <c r="CG126" i="1"/>
  <c r="DP126" i="1"/>
  <c r="DQ126" i="1"/>
  <c r="EH126" i="1"/>
  <c r="D127" i="1"/>
  <c r="AP127" i="1" s="1"/>
  <c r="CG127" i="1"/>
  <c r="DP127" i="1"/>
  <c r="DQ127" i="1"/>
  <c r="EH127" i="1"/>
  <c r="D128" i="1"/>
  <c r="CG128" i="1"/>
  <c r="DP128" i="1"/>
  <c r="DR128" i="1" s="1"/>
  <c r="DQ128" i="1"/>
  <c r="EH128" i="1"/>
  <c r="D129" i="1"/>
  <c r="R129" i="1" s="1"/>
  <c r="CG129" i="1"/>
  <c r="DP129" i="1"/>
  <c r="O129" i="1" s="1"/>
  <c r="DQ129" i="1"/>
  <c r="EH129" i="1"/>
  <c r="D130" i="1"/>
  <c r="W130" i="1" s="1"/>
  <c r="CG130" i="1"/>
  <c r="DP130" i="1"/>
  <c r="DR130" i="1" s="1"/>
  <c r="DQ130" i="1"/>
  <c r="EH130" i="1"/>
  <c r="D131" i="1"/>
  <c r="A131" i="1" s="1"/>
  <c r="CG131" i="1"/>
  <c r="DP131" i="1"/>
  <c r="DR131" i="1" s="1"/>
  <c r="DQ131" i="1"/>
  <c r="EH131" i="1"/>
  <c r="D132" i="1"/>
  <c r="AF132" i="1" s="1"/>
  <c r="CG132" i="1"/>
  <c r="DP132" i="1"/>
  <c r="O132" i="1" s="1"/>
  <c r="DQ132" i="1"/>
  <c r="EH132" i="1"/>
  <c r="D133" i="1"/>
  <c r="BL133" i="1" s="1"/>
  <c r="CG133" i="1"/>
  <c r="DP133" i="1"/>
  <c r="O133" i="1" s="1"/>
  <c r="DQ133" i="1"/>
  <c r="EH133" i="1"/>
  <c r="D134" i="1"/>
  <c r="AK134" i="1" s="1"/>
  <c r="CG134" i="1"/>
  <c r="DP134" i="1"/>
  <c r="DW134" i="1" s="1"/>
  <c r="DY134" i="1" s="1"/>
  <c r="DQ134" i="1"/>
  <c r="EH134" i="1"/>
  <c r="D135" i="1"/>
  <c r="R135" i="1" s="1"/>
  <c r="CG135" i="1"/>
  <c r="DP135" i="1"/>
  <c r="O135" i="1" s="1"/>
  <c r="DQ135" i="1"/>
  <c r="EH135" i="1"/>
  <c r="D136" i="1"/>
  <c r="CG136" i="1"/>
  <c r="DP136" i="1"/>
  <c r="DQ136" i="1"/>
  <c r="EH136" i="1"/>
  <c r="D137" i="1"/>
  <c r="R137" i="1" s="1"/>
  <c r="CG137" i="1"/>
  <c r="DP137" i="1"/>
  <c r="DW137" i="1" s="1"/>
  <c r="DY137" i="1" s="1"/>
  <c r="DQ137" i="1"/>
  <c r="EH137" i="1"/>
  <c r="D138" i="1"/>
  <c r="W138" i="1" s="1"/>
  <c r="CG138" i="1"/>
  <c r="DP138" i="1"/>
  <c r="O138" i="1" s="1"/>
  <c r="DQ138" i="1"/>
  <c r="EH138" i="1"/>
  <c r="D139" i="1"/>
  <c r="BI139" i="1" s="1"/>
  <c r="CG139" i="1"/>
  <c r="DP139" i="1"/>
  <c r="O139" i="1" s="1"/>
  <c r="DQ139" i="1"/>
  <c r="EH139" i="1"/>
  <c r="D140" i="1"/>
  <c r="Z140" i="1" s="1"/>
  <c r="CG140" i="1"/>
  <c r="DP140" i="1"/>
  <c r="DR140" i="1" s="1"/>
  <c r="DQ140" i="1"/>
  <c r="EH140" i="1"/>
  <c r="D141" i="1"/>
  <c r="W141" i="1" s="1"/>
  <c r="CG141" i="1"/>
  <c r="DP141" i="1"/>
  <c r="O141" i="1" s="1"/>
  <c r="DQ141" i="1"/>
  <c r="EH141" i="1"/>
  <c r="D142" i="1"/>
  <c r="CG142" i="1"/>
  <c r="DP142" i="1"/>
  <c r="DR142" i="1" s="1"/>
  <c r="DQ142" i="1"/>
  <c r="EH142" i="1"/>
  <c r="D143" i="1"/>
  <c r="W143" i="1" s="1"/>
  <c r="CG143" i="1"/>
  <c r="DP143" i="1"/>
  <c r="DR143" i="1" s="1"/>
  <c r="DQ143" i="1"/>
  <c r="EH143" i="1"/>
  <c r="D144" i="1"/>
  <c r="A144" i="1" s="1"/>
  <c r="CG144" i="1"/>
  <c r="DP144" i="1"/>
  <c r="DQ144" i="1"/>
  <c r="EH144" i="1"/>
  <c r="D145" i="1"/>
  <c r="AK145" i="1" s="1"/>
  <c r="CG145" i="1"/>
  <c r="DP145" i="1"/>
  <c r="DR145" i="1" s="1"/>
  <c r="DQ145" i="1"/>
  <c r="EH145" i="1"/>
  <c r="D146" i="1"/>
  <c r="CG146" i="1"/>
  <c r="DP146" i="1"/>
  <c r="DR146" i="1" s="1"/>
  <c r="DQ146" i="1"/>
  <c r="EH146" i="1"/>
  <c r="D147" i="1"/>
  <c r="A147" i="1" s="1"/>
  <c r="CG147" i="1"/>
  <c r="DP147" i="1"/>
  <c r="DQ147" i="1"/>
  <c r="EH147" i="1"/>
  <c r="D148" i="1"/>
  <c r="AK148" i="1" s="1"/>
  <c r="CG148" i="1"/>
  <c r="DP148" i="1"/>
  <c r="DR148" i="1" s="1"/>
  <c r="DQ148" i="1"/>
  <c r="EH148" i="1"/>
  <c r="D149" i="1"/>
  <c r="CG149" i="1"/>
  <c r="DP149" i="1"/>
  <c r="DQ149" i="1"/>
  <c r="EH149" i="1"/>
  <c r="D150" i="1"/>
  <c r="CG150" i="1"/>
  <c r="DP150" i="1"/>
  <c r="DW150" i="1" s="1"/>
  <c r="DY150" i="1" s="1"/>
  <c r="DQ150" i="1"/>
  <c r="EH150" i="1"/>
  <c r="D151" i="1"/>
  <c r="AC151" i="1" s="1"/>
  <c r="CG151" i="1"/>
  <c r="DP151" i="1"/>
  <c r="O151" i="1" s="1"/>
  <c r="DQ151" i="1"/>
  <c r="EH151" i="1"/>
  <c r="D152" i="1"/>
  <c r="AC152" i="1" s="1"/>
  <c r="CG152" i="1"/>
  <c r="DP152" i="1"/>
  <c r="DW152" i="1" s="1"/>
  <c r="DY152" i="1" s="1"/>
  <c r="DQ152" i="1"/>
  <c r="EH152" i="1"/>
  <c r="D153" i="1"/>
  <c r="BO153" i="1" s="1"/>
  <c r="CG153" i="1"/>
  <c r="DP153" i="1"/>
  <c r="DQ153" i="1"/>
  <c r="EH153" i="1"/>
  <c r="D154" i="1"/>
  <c r="BI154" i="1" s="1"/>
  <c r="CG154" i="1"/>
  <c r="DP154" i="1"/>
  <c r="DW154" i="1" s="1"/>
  <c r="DY154" i="1" s="1"/>
  <c r="DQ154" i="1"/>
  <c r="EH154" i="1"/>
  <c r="D155" i="1"/>
  <c r="AS155" i="1" s="1"/>
  <c r="CG155" i="1"/>
  <c r="DP155" i="1"/>
  <c r="DQ155" i="1"/>
  <c r="EH155" i="1"/>
  <c r="D156" i="1"/>
  <c r="BL156" i="1" s="1"/>
  <c r="CG156" i="1"/>
  <c r="DP156" i="1"/>
  <c r="O156" i="1" s="1"/>
  <c r="DQ156" i="1"/>
  <c r="EH156" i="1"/>
  <c r="D157" i="1"/>
  <c r="W157" i="1" s="1"/>
  <c r="CG157" i="1"/>
  <c r="DP157" i="1"/>
  <c r="DR157" i="1" s="1"/>
  <c r="DQ157" i="1"/>
  <c r="EH157" i="1"/>
  <c r="D158" i="1"/>
  <c r="BR158" i="1" s="1"/>
  <c r="CG158" i="1"/>
  <c r="DP158" i="1"/>
  <c r="O158" i="1" s="1"/>
  <c r="DQ158" i="1"/>
  <c r="EH158" i="1"/>
  <c r="D159" i="1"/>
  <c r="W159" i="1" s="1"/>
  <c r="CG159" i="1"/>
  <c r="DP159" i="1"/>
  <c r="O159" i="1" s="1"/>
  <c r="DQ159" i="1"/>
  <c r="EH159" i="1"/>
  <c r="D160" i="1"/>
  <c r="AS160" i="1" s="1"/>
  <c r="CG160" i="1"/>
  <c r="DP160" i="1"/>
  <c r="DR160" i="1" s="1"/>
  <c r="DQ160" i="1"/>
  <c r="EH160" i="1"/>
  <c r="D161" i="1"/>
  <c r="AS161" i="1" s="1"/>
  <c r="CG161" i="1"/>
  <c r="DP161" i="1"/>
  <c r="DQ161" i="1"/>
  <c r="EH161" i="1"/>
  <c r="D162" i="1"/>
  <c r="A162" i="1" s="1"/>
  <c r="CG162" i="1"/>
  <c r="DP162" i="1"/>
  <c r="DR162" i="1" s="1"/>
  <c r="DQ162" i="1"/>
  <c r="EH162" i="1"/>
  <c r="D163" i="1"/>
  <c r="W163" i="1" s="1"/>
  <c r="CG163" i="1"/>
  <c r="DP163" i="1"/>
  <c r="O163" i="1" s="1"/>
  <c r="DQ163" i="1"/>
  <c r="EH163" i="1"/>
  <c r="D164" i="1"/>
  <c r="A164" i="1" s="1"/>
  <c r="CG164" i="1"/>
  <c r="DP164" i="1"/>
  <c r="DR164" i="1" s="1"/>
  <c r="DQ164" i="1"/>
  <c r="EH164" i="1"/>
  <c r="D165" i="1"/>
  <c r="AC165" i="1" s="1"/>
  <c r="CG165" i="1"/>
  <c r="DP165" i="1"/>
  <c r="DR165" i="1" s="1"/>
  <c r="DQ165" i="1"/>
  <c r="EH165" i="1"/>
  <c r="D166" i="1"/>
  <c r="AK166" i="1" s="1"/>
  <c r="CG166" i="1"/>
  <c r="DP166" i="1"/>
  <c r="DW166" i="1" s="1"/>
  <c r="DY166" i="1" s="1"/>
  <c r="DQ166" i="1"/>
  <c r="EH166" i="1"/>
  <c r="D167" i="1"/>
  <c r="AS167" i="1" s="1"/>
  <c r="CG167" i="1"/>
  <c r="DP167" i="1"/>
  <c r="DW167" i="1" s="1"/>
  <c r="DY167" i="1" s="1"/>
  <c r="DQ167" i="1"/>
  <c r="EH167" i="1"/>
  <c r="D168" i="1"/>
  <c r="AY168" i="1" s="1"/>
  <c r="CG168" i="1"/>
  <c r="DP168" i="1"/>
  <c r="DR168" i="1" s="1"/>
  <c r="DQ168" i="1"/>
  <c r="EH168" i="1"/>
  <c r="D169" i="1"/>
  <c r="CG169" i="1"/>
  <c r="DP169" i="1"/>
  <c r="DR169" i="1" s="1"/>
  <c r="DQ169" i="1"/>
  <c r="EH169" i="1"/>
  <c r="D170" i="1"/>
  <c r="W170" i="1" s="1"/>
  <c r="CG170" i="1"/>
  <c r="DP170" i="1"/>
  <c r="DW170" i="1" s="1"/>
  <c r="DQ170" i="1"/>
  <c r="EH170" i="1"/>
  <c r="D171" i="1"/>
  <c r="R171" i="1" s="1"/>
  <c r="CG171" i="1"/>
  <c r="DP171" i="1"/>
  <c r="DQ171" i="1"/>
  <c r="EH171" i="1"/>
  <c r="D172" i="1"/>
  <c r="AY172" i="1" s="1"/>
  <c r="CG172" i="1"/>
  <c r="DP172" i="1"/>
  <c r="DW172" i="1" s="1"/>
  <c r="DY172" i="1" s="1"/>
  <c r="DQ172" i="1"/>
  <c r="EH172" i="1"/>
  <c r="D173" i="1"/>
  <c r="AC173" i="1" s="1"/>
  <c r="CG173" i="1"/>
  <c r="DP173" i="1"/>
  <c r="O173" i="1" s="1"/>
  <c r="DQ173" i="1"/>
  <c r="EH173" i="1"/>
  <c r="D174" i="1"/>
  <c r="W174" i="1" s="1"/>
  <c r="CG174" i="1"/>
  <c r="DP174" i="1"/>
  <c r="O174" i="1" s="1"/>
  <c r="DQ174" i="1"/>
  <c r="EH174" i="1"/>
  <c r="D175" i="1"/>
  <c r="W175" i="1" s="1"/>
  <c r="CG175" i="1"/>
  <c r="DP175" i="1"/>
  <c r="O175" i="1" s="1"/>
  <c r="DQ175" i="1"/>
  <c r="EH175" i="1"/>
  <c r="D176" i="1"/>
  <c r="CG176" i="1"/>
  <c r="DP176" i="1"/>
  <c r="O176" i="1" s="1"/>
  <c r="DQ176" i="1"/>
  <c r="EH176" i="1"/>
  <c r="D177" i="1"/>
  <c r="AC177" i="1" s="1"/>
  <c r="CG177" i="1"/>
  <c r="DP177" i="1"/>
  <c r="DW177" i="1" s="1"/>
  <c r="DY177" i="1" s="1"/>
  <c r="DQ177" i="1"/>
  <c r="EH177" i="1"/>
  <c r="D178" i="1"/>
  <c r="Z178" i="1" s="1"/>
  <c r="CG178" i="1"/>
  <c r="DP178" i="1"/>
  <c r="DW178" i="1" s="1"/>
  <c r="DY178" i="1" s="1"/>
  <c r="DQ178" i="1"/>
  <c r="EH178" i="1"/>
  <c r="D179" i="1"/>
  <c r="W179" i="1" s="1"/>
  <c r="CG179" i="1"/>
  <c r="DP179" i="1"/>
  <c r="DR179" i="1" s="1"/>
  <c r="DQ179" i="1"/>
  <c r="EH179" i="1"/>
  <c r="D180" i="1"/>
  <c r="AV180" i="1" s="1"/>
  <c r="CG180" i="1"/>
  <c r="DP180" i="1"/>
  <c r="DR180" i="1" s="1"/>
  <c r="DQ180" i="1"/>
  <c r="EH180" i="1"/>
  <c r="D181" i="1"/>
  <c r="Z181" i="1" s="1"/>
  <c r="CG181" i="1"/>
  <c r="DP181" i="1"/>
  <c r="DW181" i="1" s="1"/>
  <c r="DY181" i="1" s="1"/>
  <c r="DQ181" i="1"/>
  <c r="EH181" i="1"/>
  <c r="D182" i="1"/>
  <c r="CG182" i="1"/>
  <c r="DP182" i="1"/>
  <c r="DW182" i="1" s="1"/>
  <c r="DY182" i="1" s="1"/>
  <c r="DQ182" i="1"/>
  <c r="EH182" i="1"/>
  <c r="D183" i="1"/>
  <c r="W183" i="1" s="1"/>
  <c r="CG183" i="1"/>
  <c r="DP183" i="1"/>
  <c r="DW183" i="1" s="1"/>
  <c r="DY183" i="1" s="1"/>
  <c r="DQ183" i="1"/>
  <c r="EH183" i="1"/>
  <c r="D184" i="1"/>
  <c r="AC184" i="1" s="1"/>
  <c r="CG184" i="1"/>
  <c r="DP184" i="1"/>
  <c r="DR184" i="1" s="1"/>
  <c r="DQ184" i="1"/>
  <c r="EH184" i="1"/>
  <c r="D185" i="1"/>
  <c r="BI185" i="1" s="1"/>
  <c r="CG185" i="1"/>
  <c r="DP185" i="1"/>
  <c r="DQ185" i="1"/>
  <c r="EH185" i="1"/>
  <c r="D186" i="1"/>
  <c r="W186" i="1" s="1"/>
  <c r="CG186" i="1"/>
  <c r="DP186" i="1"/>
  <c r="O186" i="1" s="1"/>
  <c r="DQ186" i="1"/>
  <c r="EH186" i="1"/>
  <c r="D187" i="1"/>
  <c r="AP187" i="1" s="1"/>
  <c r="CG187" i="1"/>
  <c r="DP187" i="1"/>
  <c r="DW187" i="1" s="1"/>
  <c r="DY187" i="1" s="1"/>
  <c r="DQ187" i="1"/>
  <c r="EH187" i="1"/>
  <c r="D188" i="1"/>
  <c r="Z188" i="1" s="1"/>
  <c r="CG188" i="1"/>
  <c r="DP188" i="1"/>
  <c r="DW188" i="1" s="1"/>
  <c r="DY188" i="1" s="1"/>
  <c r="DQ188" i="1"/>
  <c r="EH188" i="1"/>
  <c r="D189" i="1"/>
  <c r="BL189" i="1" s="1"/>
  <c r="CG189" i="1"/>
  <c r="DP189" i="1"/>
  <c r="DW189" i="1" s="1"/>
  <c r="DQ189" i="1"/>
  <c r="EH189" i="1"/>
  <c r="D190" i="1"/>
  <c r="CG190" i="1"/>
  <c r="DP190" i="1"/>
  <c r="DW190" i="1" s="1"/>
  <c r="DY190" i="1" s="1"/>
  <c r="DQ190" i="1"/>
  <c r="EH190" i="1"/>
  <c r="D191" i="1"/>
  <c r="CG191" i="1"/>
  <c r="DP191" i="1"/>
  <c r="DW191" i="1" s="1"/>
  <c r="DY191" i="1" s="1"/>
  <c r="DQ191" i="1"/>
  <c r="EH191" i="1"/>
  <c r="D192" i="1"/>
  <c r="CG192" i="1"/>
  <c r="DP192" i="1"/>
  <c r="DR192" i="1" s="1"/>
  <c r="DQ192" i="1"/>
  <c r="EH192" i="1"/>
  <c r="D193" i="1"/>
  <c r="AP193" i="1" s="1"/>
  <c r="CG193" i="1"/>
  <c r="DP193" i="1"/>
  <c r="DW193" i="1" s="1"/>
  <c r="DY193" i="1" s="1"/>
  <c r="DQ193" i="1"/>
  <c r="EH193" i="1"/>
  <c r="D194" i="1"/>
  <c r="CG194" i="1"/>
  <c r="DP194" i="1"/>
  <c r="O194" i="1" s="1"/>
  <c r="DQ194" i="1"/>
  <c r="EH194" i="1"/>
  <c r="D195" i="1"/>
  <c r="CG195" i="1"/>
  <c r="DP195" i="1"/>
  <c r="DR195" i="1" s="1"/>
  <c r="DQ195" i="1"/>
  <c r="EH195" i="1"/>
  <c r="D196" i="1"/>
  <c r="CG196" i="1"/>
  <c r="DP196" i="1"/>
  <c r="O196" i="1" s="1"/>
  <c r="DQ196" i="1"/>
  <c r="EH196" i="1"/>
  <c r="D197" i="1"/>
  <c r="W197" i="1" s="1"/>
  <c r="CG197" i="1"/>
  <c r="DP197" i="1"/>
  <c r="DR197" i="1" s="1"/>
  <c r="DQ197" i="1"/>
  <c r="EH197" i="1"/>
  <c r="D198" i="1"/>
  <c r="AK198" i="1" s="1"/>
  <c r="CG198" i="1"/>
  <c r="DP198" i="1"/>
  <c r="DQ198" i="1"/>
  <c r="EH198" i="1"/>
  <c r="D199" i="1"/>
  <c r="BI199" i="1" s="1"/>
  <c r="CG199" i="1"/>
  <c r="DP199" i="1"/>
  <c r="DW199" i="1" s="1"/>
  <c r="EG199" i="1" s="1"/>
  <c r="DQ199" i="1"/>
  <c r="EH199" i="1"/>
  <c r="D200" i="1"/>
  <c r="AF200" i="1" s="1"/>
  <c r="CG200" i="1"/>
  <c r="DP200" i="1"/>
  <c r="O200" i="1" s="1"/>
  <c r="DQ200" i="1"/>
  <c r="EH200" i="1"/>
  <c r="D201" i="1"/>
  <c r="BI201" i="1" s="1"/>
  <c r="CG201" i="1"/>
  <c r="DP201" i="1"/>
  <c r="DQ201" i="1"/>
  <c r="EH201" i="1"/>
  <c r="D202" i="1"/>
  <c r="AF202" i="1" s="1"/>
  <c r="CG202" i="1"/>
  <c r="DP202" i="1"/>
  <c r="DQ202" i="1"/>
  <c r="EH202" i="1"/>
  <c r="D203" i="1"/>
  <c r="CD203" i="1" s="1"/>
  <c r="CE203" i="1" s="1"/>
  <c r="CG203" i="1"/>
  <c r="DP203" i="1"/>
  <c r="O203" i="1" s="1"/>
  <c r="DQ203" i="1"/>
  <c r="EH203" i="1"/>
  <c r="D204" i="1"/>
  <c r="W204" i="1" s="1"/>
  <c r="CG204" i="1"/>
  <c r="DP204" i="1"/>
  <c r="DW204" i="1" s="1"/>
  <c r="DY204" i="1" s="1"/>
  <c r="DQ204" i="1"/>
  <c r="EH204" i="1"/>
  <c r="D205" i="1"/>
  <c r="AF205" i="1" s="1"/>
  <c r="CG205" i="1"/>
  <c r="DP205" i="1"/>
  <c r="DW205" i="1" s="1"/>
  <c r="DY205" i="1" s="1"/>
  <c r="DQ205" i="1"/>
  <c r="EH205" i="1"/>
  <c r="D206" i="1"/>
  <c r="CG206" i="1"/>
  <c r="DP206" i="1"/>
  <c r="O206" i="1" s="1"/>
  <c r="DQ206" i="1"/>
  <c r="EH206" i="1"/>
  <c r="D207" i="1"/>
  <c r="CG207" i="1"/>
  <c r="DP207" i="1"/>
  <c r="O207" i="1" s="1"/>
  <c r="DQ207" i="1"/>
  <c r="EH207" i="1"/>
  <c r="D208" i="1"/>
  <c r="CG208" i="1"/>
  <c r="DP208" i="1"/>
  <c r="DR208" i="1" s="1"/>
  <c r="DQ208" i="1"/>
  <c r="EH208" i="1"/>
  <c r="D209" i="1"/>
  <c r="W209" i="1" s="1"/>
  <c r="CG209" i="1"/>
  <c r="DP209" i="1"/>
  <c r="DQ209" i="1"/>
  <c r="EH209" i="1"/>
  <c r="D210" i="1"/>
  <c r="BD210" i="1" s="1"/>
  <c r="CG210" i="1"/>
  <c r="DP210" i="1"/>
  <c r="DQ210" i="1"/>
  <c r="EH210" i="1"/>
  <c r="D211" i="1"/>
  <c r="CG211" i="1"/>
  <c r="DP211" i="1"/>
  <c r="DR211" i="1" s="1"/>
  <c r="DQ211" i="1"/>
  <c r="EH211" i="1"/>
  <c r="D212" i="1"/>
  <c r="W212" i="1" s="1"/>
  <c r="CG212" i="1"/>
  <c r="DP212" i="1"/>
  <c r="DR212" i="1" s="1"/>
  <c r="DQ212" i="1"/>
  <c r="EH212" i="1"/>
  <c r="D213" i="1"/>
  <c r="AS213" i="1" s="1"/>
  <c r="CG213" i="1"/>
  <c r="DP213" i="1"/>
  <c r="DW213" i="1" s="1"/>
  <c r="DY213" i="1" s="1"/>
  <c r="DQ213" i="1"/>
  <c r="EH213" i="1"/>
  <c r="D214" i="1"/>
  <c r="AK214" i="1" s="1"/>
  <c r="CG214" i="1"/>
  <c r="DP214" i="1"/>
  <c r="DR214" i="1" s="1"/>
  <c r="DQ214" i="1"/>
  <c r="EH214" i="1"/>
  <c r="W215" i="1"/>
  <c r="Z215" i="1"/>
  <c r="AC215" i="1"/>
  <c r="AF215" i="1"/>
  <c r="AK215" i="1"/>
  <c r="AP215" i="1"/>
  <c r="AS215" i="1"/>
  <c r="AY215" i="1"/>
  <c r="BO215" i="1"/>
  <c r="BR215" i="1"/>
  <c r="CG215" i="1"/>
  <c r="DP215" i="1"/>
  <c r="DR215" i="1" s="1"/>
  <c r="DQ215" i="1"/>
  <c r="EH215" i="1"/>
  <c r="A216" i="1"/>
  <c r="AC216" i="1"/>
  <c r="AY216" i="1"/>
  <c r="BD216" i="1"/>
  <c r="BI216" i="1"/>
  <c r="BL216" i="1"/>
  <c r="BO216" i="1"/>
  <c r="BR216" i="1"/>
  <c r="CG216" i="1"/>
  <c r="DP216" i="1"/>
  <c r="DW216" i="1" s="1"/>
  <c r="DY216" i="1" s="1"/>
  <c r="DQ216" i="1"/>
  <c r="EH216" i="1"/>
  <c r="A217" i="1"/>
  <c r="R217" i="1"/>
  <c r="AC217" i="1"/>
  <c r="AK217" i="1"/>
  <c r="AP217" i="1"/>
  <c r="AS217" i="1"/>
  <c r="AV217" i="1"/>
  <c r="AY217" i="1"/>
  <c r="BL217" i="1"/>
  <c r="BO217" i="1"/>
  <c r="CD217" i="1"/>
  <c r="CE217" i="1" s="1"/>
  <c r="CG217" i="1"/>
  <c r="DP217" i="1"/>
  <c r="O217" i="1" s="1"/>
  <c r="DQ217" i="1"/>
  <c r="EH217" i="1"/>
  <c r="AF218" i="1"/>
  <c r="AP218" i="1"/>
  <c r="CG218" i="1"/>
  <c r="DP218" i="1"/>
  <c r="DR218" i="1" s="1"/>
  <c r="DQ218" i="1"/>
  <c r="EH218" i="1"/>
  <c r="A219" i="1"/>
  <c r="R219" i="1"/>
  <c r="W219" i="1"/>
  <c r="Z219" i="1"/>
  <c r="AC219" i="1"/>
  <c r="AF219" i="1"/>
  <c r="BI219" i="1"/>
  <c r="BL219" i="1"/>
  <c r="BO219" i="1"/>
  <c r="BR219" i="1"/>
  <c r="CD219" i="1"/>
  <c r="CE219" i="1" s="1"/>
  <c r="CG219" i="1"/>
  <c r="DP219" i="1"/>
  <c r="DW219" i="1" s="1"/>
  <c r="DQ219" i="1"/>
  <c r="EH219" i="1"/>
  <c r="AP220" i="1"/>
  <c r="CG220" i="1"/>
  <c r="DP220" i="1"/>
  <c r="DQ220" i="1"/>
  <c r="EH220" i="1"/>
  <c r="W221" i="1"/>
  <c r="Z221" i="1"/>
  <c r="AC221" i="1"/>
  <c r="AF221" i="1"/>
  <c r="BI221" i="1"/>
  <c r="CG221" i="1"/>
  <c r="DP221" i="1"/>
  <c r="O221" i="1" s="1"/>
  <c r="DQ221" i="1"/>
  <c r="EH221" i="1"/>
  <c r="R222" i="1"/>
  <c r="W222" i="1"/>
  <c r="Z222" i="1"/>
  <c r="AC222" i="1"/>
  <c r="AF222" i="1"/>
  <c r="AP222" i="1"/>
  <c r="AY222" i="1"/>
  <c r="BD222" i="1"/>
  <c r="BL222" i="1"/>
  <c r="BO222" i="1"/>
  <c r="BR222" i="1"/>
  <c r="CD222" i="1"/>
  <c r="CE222" i="1" s="1"/>
  <c r="CG222" i="1"/>
  <c r="DP222" i="1"/>
  <c r="DW222" i="1" s="1"/>
  <c r="DY222" i="1" s="1"/>
  <c r="DQ222" i="1"/>
  <c r="EH222" i="1"/>
  <c r="A223" i="1"/>
  <c r="AC223" i="1"/>
  <c r="AV223" i="1"/>
  <c r="BD223" i="1"/>
  <c r="BL223" i="1"/>
  <c r="CG223" i="1"/>
  <c r="DP223" i="1"/>
  <c r="DW223" i="1" s="1"/>
  <c r="DY223" i="1" s="1"/>
  <c r="DQ223" i="1"/>
  <c r="EH223" i="1"/>
  <c r="W224" i="1"/>
  <c r="Z224" i="1"/>
  <c r="AC224" i="1"/>
  <c r="AF224" i="1"/>
  <c r="AK224" i="1"/>
  <c r="AP224" i="1"/>
  <c r="AS224" i="1"/>
  <c r="AY224" i="1"/>
  <c r="BI224" i="1"/>
  <c r="BR224" i="1"/>
  <c r="CG224" i="1"/>
  <c r="DP224" i="1"/>
  <c r="DQ224" i="1"/>
  <c r="EH224" i="1"/>
  <c r="A225" i="1"/>
  <c r="R225" i="1"/>
  <c r="AF225" i="1"/>
  <c r="AS225" i="1"/>
  <c r="AV225" i="1"/>
  <c r="AY225" i="1"/>
  <c r="BD225" i="1"/>
  <c r="BI225" i="1"/>
  <c r="BL225" i="1"/>
  <c r="BO225" i="1"/>
  <c r="CG225" i="1"/>
  <c r="DP225" i="1"/>
  <c r="DQ225" i="1"/>
  <c r="EH225" i="1"/>
  <c r="A226" i="1"/>
  <c r="AC226" i="1"/>
  <c r="AK226" i="1"/>
  <c r="AS226" i="1"/>
  <c r="AV226" i="1"/>
  <c r="AY226" i="1"/>
  <c r="BD226" i="1"/>
  <c r="BI226" i="1"/>
  <c r="CG226" i="1"/>
  <c r="DP226" i="1"/>
  <c r="DR226" i="1" s="1"/>
  <c r="DQ226" i="1"/>
  <c r="EH226" i="1"/>
  <c r="A227" i="1"/>
  <c r="R227" i="1"/>
  <c r="W227" i="1"/>
  <c r="Z227" i="1"/>
  <c r="AC227" i="1"/>
  <c r="AF227" i="1"/>
  <c r="AK227" i="1"/>
  <c r="AP227" i="1"/>
  <c r="AS227" i="1"/>
  <c r="AV227" i="1"/>
  <c r="AY227" i="1"/>
  <c r="BD227" i="1"/>
  <c r="BI227" i="1"/>
  <c r="BL227" i="1"/>
  <c r="BO227" i="1"/>
  <c r="BR227" i="1"/>
  <c r="CD227" i="1"/>
  <c r="CE227" i="1" s="1"/>
  <c r="CG227" i="1"/>
  <c r="DP227" i="1"/>
  <c r="O227" i="1" s="1"/>
  <c r="DQ227" i="1"/>
  <c r="EH227" i="1"/>
  <c r="A228" i="1"/>
  <c r="R228" i="1"/>
  <c r="W228" i="1"/>
  <c r="Z228" i="1"/>
  <c r="AC228" i="1"/>
  <c r="AF228" i="1"/>
  <c r="AP228" i="1"/>
  <c r="AV228" i="1"/>
  <c r="AY228" i="1"/>
  <c r="BD228" i="1"/>
  <c r="BI228" i="1"/>
  <c r="BL228" i="1"/>
  <c r="BO228" i="1"/>
  <c r="BR228" i="1"/>
  <c r="CD228" i="1"/>
  <c r="CE228" i="1" s="1"/>
  <c r="CG228" i="1"/>
  <c r="DP228" i="1"/>
  <c r="DR228" i="1" s="1"/>
  <c r="DQ228" i="1"/>
  <c r="EH228" i="1"/>
  <c r="R229" i="1"/>
  <c r="W229" i="1"/>
  <c r="AC229" i="1"/>
  <c r="AK229" i="1"/>
  <c r="AY229" i="1"/>
  <c r="BI229" i="1"/>
  <c r="CG229" i="1"/>
  <c r="DP229" i="1"/>
  <c r="DR229" i="1" s="1"/>
  <c r="DQ229" i="1"/>
  <c r="EH229" i="1"/>
  <c r="A230" i="1"/>
  <c r="R230" i="1"/>
  <c r="W230" i="1"/>
  <c r="Z230" i="1"/>
  <c r="AC230" i="1"/>
  <c r="AF230" i="1"/>
  <c r="AK230" i="1"/>
  <c r="AP230" i="1"/>
  <c r="AS230" i="1"/>
  <c r="AV230" i="1"/>
  <c r="AY230" i="1"/>
  <c r="BD230" i="1"/>
  <c r="BI230" i="1"/>
  <c r="BL230" i="1"/>
  <c r="BO230" i="1"/>
  <c r="BR230" i="1"/>
  <c r="CD230" i="1"/>
  <c r="CE230" i="1" s="1"/>
  <c r="CG230" i="1"/>
  <c r="DP230" i="1"/>
  <c r="DR230" i="1" s="1"/>
  <c r="DQ230" i="1"/>
  <c r="EH230" i="1"/>
  <c r="AC231" i="1"/>
  <c r="BL231" i="1"/>
  <c r="BR231" i="1"/>
  <c r="CG231" i="1"/>
  <c r="DP231" i="1"/>
  <c r="O231" i="1" s="1"/>
  <c r="DQ231" i="1"/>
  <c r="EH231" i="1"/>
  <c r="A232" i="1"/>
  <c r="AC232" i="1"/>
  <c r="AP232" i="1"/>
  <c r="AV232" i="1"/>
  <c r="BD232" i="1"/>
  <c r="BI232" i="1"/>
  <c r="CD232" i="1"/>
  <c r="CE232" i="1" s="1"/>
  <c r="CG232" i="1"/>
  <c r="DP232" i="1"/>
  <c r="DR232" i="1" s="1"/>
  <c r="DQ232" i="1"/>
  <c r="EH232" i="1"/>
  <c r="A233" i="1"/>
  <c r="R233" i="1"/>
  <c r="W233" i="1"/>
  <c r="Z233" i="1"/>
  <c r="AC233" i="1"/>
  <c r="AF233" i="1"/>
  <c r="AK233" i="1"/>
  <c r="AP233" i="1"/>
  <c r="AS233" i="1"/>
  <c r="AV233" i="1"/>
  <c r="AY233" i="1"/>
  <c r="BD233" i="1"/>
  <c r="BI233" i="1"/>
  <c r="BL233" i="1"/>
  <c r="BO233" i="1"/>
  <c r="BR233" i="1"/>
  <c r="CD233" i="1"/>
  <c r="CE233" i="1" s="1"/>
  <c r="CG233" i="1"/>
  <c r="DP233" i="1"/>
  <c r="DQ233" i="1"/>
  <c r="EH233" i="1"/>
  <c r="A234" i="1"/>
  <c r="R234" i="1"/>
  <c r="W234" i="1"/>
  <c r="Z234" i="1"/>
  <c r="AC234" i="1"/>
  <c r="AF234" i="1"/>
  <c r="AP234" i="1"/>
  <c r="AV234" i="1"/>
  <c r="AY234" i="1"/>
  <c r="BD234" i="1"/>
  <c r="BI234" i="1"/>
  <c r="BL234" i="1"/>
  <c r="BO234" i="1"/>
  <c r="BR234" i="1"/>
  <c r="CD234" i="1"/>
  <c r="CE234" i="1" s="1"/>
  <c r="CG234" i="1"/>
  <c r="DP234" i="1"/>
  <c r="O234" i="1" s="1"/>
  <c r="DQ234" i="1"/>
  <c r="EH234" i="1"/>
  <c r="R235" i="1"/>
  <c r="W235" i="1"/>
  <c r="AC235" i="1"/>
  <c r="AK235" i="1"/>
  <c r="AP235" i="1"/>
  <c r="AY235" i="1"/>
  <c r="BD235" i="1"/>
  <c r="BI235" i="1"/>
  <c r="BO235" i="1"/>
  <c r="CD235" i="1"/>
  <c r="CE235" i="1" s="1"/>
  <c r="CG235" i="1"/>
  <c r="DP235" i="1"/>
  <c r="DR235" i="1" s="1"/>
  <c r="DQ235" i="1"/>
  <c r="EH235" i="1"/>
  <c r="A236" i="1"/>
  <c r="R236" i="1"/>
  <c r="W236" i="1"/>
  <c r="Z236" i="1"/>
  <c r="AC236" i="1"/>
  <c r="AF236" i="1"/>
  <c r="AK236" i="1"/>
  <c r="AP236" i="1"/>
  <c r="AS236" i="1"/>
  <c r="AV236" i="1"/>
  <c r="AY236" i="1"/>
  <c r="BD236" i="1"/>
  <c r="BI236" i="1"/>
  <c r="BL236" i="1"/>
  <c r="BO236" i="1"/>
  <c r="BR236" i="1"/>
  <c r="CD236" i="1"/>
  <c r="CE236" i="1" s="1"/>
  <c r="CG236" i="1"/>
  <c r="DP236" i="1"/>
  <c r="DR236" i="1" s="1"/>
  <c r="DQ236" i="1"/>
  <c r="EH236" i="1"/>
  <c r="BR237" i="1"/>
  <c r="BO237" i="1"/>
  <c r="CG237" i="1"/>
  <c r="DP237" i="1"/>
  <c r="DQ237" i="1"/>
  <c r="EH237" i="1"/>
  <c r="A238" i="1"/>
  <c r="AP238" i="1"/>
  <c r="AC238" i="1"/>
  <c r="AK238" i="1"/>
  <c r="AS238" i="1"/>
  <c r="AY238" i="1"/>
  <c r="BD238" i="1"/>
  <c r="CD238" i="1"/>
  <c r="CE238" i="1" s="1"/>
  <c r="CG238" i="1"/>
  <c r="DP238" i="1"/>
  <c r="DR238" i="1" s="1"/>
  <c r="DQ238" i="1"/>
  <c r="EH238" i="1"/>
  <c r="A239" i="1"/>
  <c r="R239" i="1"/>
  <c r="W239" i="1"/>
  <c r="Z239" i="1"/>
  <c r="AC239" i="1"/>
  <c r="AF239" i="1"/>
  <c r="AK239" i="1"/>
  <c r="AP239" i="1"/>
  <c r="AS239" i="1"/>
  <c r="AV239" i="1"/>
  <c r="AY239" i="1"/>
  <c r="BD239" i="1"/>
  <c r="BI239" i="1"/>
  <c r="BL239" i="1"/>
  <c r="BO239" i="1"/>
  <c r="BR239" i="1"/>
  <c r="CD239" i="1"/>
  <c r="CE239" i="1" s="1"/>
  <c r="CG239" i="1"/>
  <c r="DP239" i="1"/>
  <c r="O239" i="1" s="1"/>
  <c r="DQ239" i="1"/>
  <c r="EH239" i="1"/>
  <c r="A240" i="1"/>
  <c r="BI240" i="1"/>
  <c r="R240" i="1"/>
  <c r="W240" i="1"/>
  <c r="Z240" i="1"/>
  <c r="AC240" i="1"/>
  <c r="AF240" i="1"/>
  <c r="AP240" i="1"/>
  <c r="AV240" i="1"/>
  <c r="AY240" i="1"/>
  <c r="BD240" i="1"/>
  <c r="BL240" i="1"/>
  <c r="BO240" i="1"/>
  <c r="BR240" i="1"/>
  <c r="CD240" i="1"/>
  <c r="CE240" i="1" s="1"/>
  <c r="CG240" i="1"/>
  <c r="DP240" i="1"/>
  <c r="DQ240" i="1"/>
  <c r="EH240" i="1"/>
  <c r="R241" i="1"/>
  <c r="W241" i="1"/>
  <c r="AK241" i="1"/>
  <c r="AP241" i="1"/>
  <c r="AY241" i="1"/>
  <c r="BD241" i="1"/>
  <c r="BI241" i="1"/>
  <c r="BO241" i="1"/>
  <c r="CD241" i="1"/>
  <c r="CE241" i="1" s="1"/>
  <c r="CG241" i="1"/>
  <c r="DP241" i="1"/>
  <c r="DQ241" i="1"/>
  <c r="EH241" i="1"/>
  <c r="A242" i="1"/>
  <c r="R242" i="1"/>
  <c r="W242" i="1"/>
  <c r="Z242" i="1"/>
  <c r="AC242" i="1"/>
  <c r="AF242" i="1"/>
  <c r="AK242" i="1"/>
  <c r="AP242" i="1"/>
  <c r="AS242" i="1"/>
  <c r="AV242" i="1"/>
  <c r="AY242" i="1"/>
  <c r="BD242" i="1"/>
  <c r="BI242" i="1"/>
  <c r="BL242" i="1"/>
  <c r="BO242" i="1"/>
  <c r="BR242" i="1"/>
  <c r="CD242" i="1"/>
  <c r="CE242" i="1" s="1"/>
  <c r="CG242" i="1"/>
  <c r="DP242" i="1"/>
  <c r="DR242" i="1" s="1"/>
  <c r="DQ242" i="1"/>
  <c r="EH242" i="1"/>
  <c r="AP243" i="1"/>
  <c r="AC243" i="1"/>
  <c r="BD243" i="1"/>
  <c r="CG243" i="1"/>
  <c r="DP243" i="1"/>
  <c r="DQ243" i="1"/>
  <c r="EH243" i="1"/>
  <c r="A244" i="1"/>
  <c r="AC244" i="1"/>
  <c r="AK244" i="1"/>
  <c r="AP244" i="1"/>
  <c r="AS244" i="1"/>
  <c r="AV244" i="1"/>
  <c r="AY244" i="1"/>
  <c r="BD244" i="1"/>
  <c r="BI244" i="1"/>
  <c r="CD244" i="1"/>
  <c r="CE244" i="1" s="1"/>
  <c r="CG244" i="1"/>
  <c r="DP244" i="1"/>
  <c r="DR244" i="1" s="1"/>
  <c r="DQ244" i="1"/>
  <c r="EH244" i="1"/>
  <c r="A245" i="1"/>
  <c r="R245" i="1"/>
  <c r="W245" i="1"/>
  <c r="Z245" i="1"/>
  <c r="AC245" i="1"/>
  <c r="AF245" i="1"/>
  <c r="AK245" i="1"/>
  <c r="AP245" i="1"/>
  <c r="AS245" i="1"/>
  <c r="AV245" i="1"/>
  <c r="AY245" i="1"/>
  <c r="BD245" i="1"/>
  <c r="BI245" i="1"/>
  <c r="BL245" i="1"/>
  <c r="BO245" i="1"/>
  <c r="BR245" i="1"/>
  <c r="CD245" i="1"/>
  <c r="CE245" i="1" s="1"/>
  <c r="CG245" i="1"/>
  <c r="DP245" i="1"/>
  <c r="DW245" i="1" s="1"/>
  <c r="DY245" i="1" s="1"/>
  <c r="DQ245" i="1"/>
  <c r="EH245" i="1"/>
  <c r="BO246" i="1"/>
  <c r="Z246" i="1"/>
  <c r="CG246" i="1"/>
  <c r="DP246" i="1"/>
  <c r="DW246" i="1" s="1"/>
  <c r="DY246" i="1" s="1"/>
  <c r="DQ246" i="1"/>
  <c r="EH246" i="1"/>
  <c r="A247" i="1"/>
  <c r="BD247" i="1"/>
  <c r="R247" i="1"/>
  <c r="AC247" i="1"/>
  <c r="AF247" i="1"/>
  <c r="AK247" i="1"/>
  <c r="AP247" i="1"/>
  <c r="AS247" i="1"/>
  <c r="AV247" i="1"/>
  <c r="AY247" i="1"/>
  <c r="BI247" i="1"/>
  <c r="BR247" i="1"/>
  <c r="CD247" i="1"/>
  <c r="CE247" i="1" s="1"/>
  <c r="CG247" i="1"/>
  <c r="DP247" i="1"/>
  <c r="O247" i="1" s="1"/>
  <c r="DQ247" i="1"/>
  <c r="EH247" i="1"/>
  <c r="Z248" i="1"/>
  <c r="R248" i="1"/>
  <c r="W248" i="1"/>
  <c r="AK248" i="1"/>
  <c r="AY248" i="1"/>
  <c r="BD248" i="1"/>
  <c r="BI248" i="1"/>
  <c r="BL248" i="1"/>
  <c r="BO248" i="1"/>
  <c r="BR248" i="1"/>
  <c r="CD248" i="1"/>
  <c r="CE248" i="1" s="1"/>
  <c r="CG248" i="1"/>
  <c r="DP248" i="1"/>
  <c r="DW248" i="1" s="1"/>
  <c r="DY248" i="1" s="1"/>
  <c r="DQ248" i="1"/>
  <c r="EH248" i="1"/>
  <c r="AS249" i="1"/>
  <c r="CG249" i="1"/>
  <c r="DP249" i="1"/>
  <c r="DQ249" i="1"/>
  <c r="EH249" i="1"/>
  <c r="A250" i="1"/>
  <c r="Z250" i="1"/>
  <c r="AF250" i="1"/>
  <c r="AK250" i="1"/>
  <c r="AP250" i="1"/>
  <c r="AS250" i="1"/>
  <c r="AV250" i="1"/>
  <c r="AY250" i="1"/>
  <c r="BL250" i="1"/>
  <c r="BR250" i="1"/>
  <c r="CG250" i="1"/>
  <c r="DP250" i="1"/>
  <c r="DW250" i="1" s="1"/>
  <c r="DY250" i="1" s="1"/>
  <c r="DQ250" i="1"/>
  <c r="EH250" i="1"/>
  <c r="W251" i="1"/>
  <c r="R251" i="1"/>
  <c r="Z251" i="1"/>
  <c r="AC251" i="1"/>
  <c r="AF251" i="1"/>
  <c r="AK251" i="1"/>
  <c r="AP251" i="1"/>
  <c r="AY251" i="1"/>
  <c r="BD251" i="1"/>
  <c r="BI251" i="1"/>
  <c r="BL251" i="1"/>
  <c r="BO251" i="1"/>
  <c r="CD251" i="1"/>
  <c r="CE251" i="1" s="1"/>
  <c r="CG251" i="1"/>
  <c r="DP251" i="1"/>
  <c r="DR251" i="1" s="1"/>
  <c r="DQ251" i="1"/>
  <c r="EH251" i="1"/>
  <c r="A252" i="1"/>
  <c r="BO252" i="1"/>
  <c r="R252" i="1"/>
  <c r="W252" i="1"/>
  <c r="AC252" i="1"/>
  <c r="AK252" i="1"/>
  <c r="AS252" i="1"/>
  <c r="AV252" i="1"/>
  <c r="AY252" i="1"/>
  <c r="BD252" i="1"/>
  <c r="BI252" i="1"/>
  <c r="BL252" i="1"/>
  <c r="CD252" i="1"/>
  <c r="CE252" i="1" s="1"/>
  <c r="CG252" i="1"/>
  <c r="DP252" i="1"/>
  <c r="DW252" i="1" s="1"/>
  <c r="DY252" i="1" s="1"/>
  <c r="DQ252" i="1"/>
  <c r="EG252" i="1"/>
  <c r="EH252" i="1"/>
  <c r="A253" i="1"/>
  <c r="AS253" i="1"/>
  <c r="AK253" i="1"/>
  <c r="BR253" i="1"/>
  <c r="CG253" i="1"/>
  <c r="DP253" i="1"/>
  <c r="DW253" i="1" s="1"/>
  <c r="DY253" i="1" s="1"/>
  <c r="DQ253" i="1"/>
  <c r="EH253" i="1"/>
  <c r="AK254" i="1"/>
  <c r="BD254" i="1"/>
  <c r="CG254" i="1"/>
  <c r="DP254" i="1"/>
  <c r="DQ254" i="1"/>
  <c r="EH254" i="1"/>
  <c r="A255" i="1"/>
  <c r="R255" i="1"/>
  <c r="W255" i="1"/>
  <c r="Z255" i="1"/>
  <c r="AC255" i="1"/>
  <c r="AS255" i="1"/>
  <c r="AV255" i="1"/>
  <c r="BI255" i="1"/>
  <c r="BL255" i="1"/>
  <c r="BO255" i="1"/>
  <c r="CD255" i="1"/>
  <c r="CE255" i="1" s="1"/>
  <c r="CG255" i="1"/>
  <c r="DP255" i="1"/>
  <c r="DQ255" i="1"/>
  <c r="EH255" i="1"/>
  <c r="A256" i="1"/>
  <c r="Z256" i="1"/>
  <c r="AF256" i="1"/>
  <c r="AK256" i="1"/>
  <c r="AP256" i="1"/>
  <c r="AS256" i="1"/>
  <c r="AV256" i="1"/>
  <c r="AY256" i="1"/>
  <c r="BL256" i="1"/>
  <c r="BR256" i="1"/>
  <c r="CG256" i="1"/>
  <c r="DP256" i="1"/>
  <c r="DR256" i="1" s="1"/>
  <c r="DQ256" i="1"/>
  <c r="EG256" i="1"/>
  <c r="EH256" i="1"/>
  <c r="BI257" i="1"/>
  <c r="R257" i="1"/>
  <c r="AF257" i="1"/>
  <c r="AY257" i="1"/>
  <c r="BL257" i="1"/>
  <c r="BO257" i="1"/>
  <c r="CD257" i="1"/>
  <c r="CE257" i="1" s="1"/>
  <c r="CG257" i="1"/>
  <c r="DP257" i="1"/>
  <c r="O257" i="1" s="1"/>
  <c r="DQ257" i="1"/>
  <c r="EH257" i="1"/>
  <c r="A258" i="1"/>
  <c r="AS258" i="1"/>
  <c r="W258" i="1"/>
  <c r="AK258" i="1"/>
  <c r="AV258" i="1"/>
  <c r="BL258" i="1"/>
  <c r="CD258" i="1"/>
  <c r="CE258" i="1" s="1"/>
  <c r="CG258" i="1"/>
  <c r="DP258" i="1"/>
  <c r="DQ258" i="1"/>
  <c r="EG258" i="1"/>
  <c r="EH258" i="1"/>
  <c r="Z259" i="1"/>
  <c r="AF259" i="1"/>
  <c r="AV259" i="1"/>
  <c r="BL259" i="1"/>
  <c r="CG259" i="1"/>
  <c r="DP259" i="1"/>
  <c r="DW259" i="1" s="1"/>
  <c r="DY259" i="1" s="1"/>
  <c r="DQ259" i="1"/>
  <c r="EH259" i="1"/>
  <c r="R260" i="1"/>
  <c r="W260" i="1"/>
  <c r="Z260" i="1"/>
  <c r="AC260" i="1"/>
  <c r="AK260" i="1"/>
  <c r="AP260" i="1"/>
  <c r="AS260" i="1"/>
  <c r="BD260" i="1"/>
  <c r="BI260" i="1"/>
  <c r="BL260" i="1"/>
  <c r="BR260" i="1"/>
  <c r="CD260" i="1"/>
  <c r="CE260" i="1" s="1"/>
  <c r="CG260" i="1"/>
  <c r="DP260" i="1"/>
  <c r="DQ260" i="1"/>
  <c r="EH260" i="1"/>
  <c r="BD261" i="1"/>
  <c r="CG261" i="1"/>
  <c r="DP261" i="1"/>
  <c r="DQ261" i="1"/>
  <c r="EH261" i="1"/>
  <c r="AY262" i="1"/>
  <c r="BL262" i="1"/>
  <c r="BR262" i="1"/>
  <c r="CD262" i="1"/>
  <c r="CE262" i="1" s="1"/>
  <c r="CG262" i="1"/>
  <c r="DP262" i="1"/>
  <c r="O262" i="1" s="1"/>
  <c r="DQ262" i="1"/>
  <c r="EH262" i="1"/>
  <c r="Z263" i="1"/>
  <c r="R263" i="1"/>
  <c r="W263" i="1"/>
  <c r="AP263" i="1"/>
  <c r="AS263" i="1"/>
  <c r="AY263" i="1"/>
  <c r="BD263" i="1"/>
  <c r="BL263" i="1"/>
  <c r="BO263" i="1"/>
  <c r="BR263" i="1"/>
  <c r="CD263" i="1"/>
  <c r="CE263" i="1" s="1"/>
  <c r="CG263" i="1"/>
  <c r="DP263" i="1"/>
  <c r="DW263" i="1" s="1"/>
  <c r="DY263" i="1" s="1"/>
  <c r="DQ263" i="1"/>
  <c r="EH263" i="1"/>
  <c r="A264" i="1"/>
  <c r="AC264" i="1"/>
  <c r="R264" i="1"/>
  <c r="W264" i="1"/>
  <c r="Z264" i="1"/>
  <c r="AK264" i="1"/>
  <c r="AV264" i="1"/>
  <c r="AY264" i="1"/>
  <c r="BD264" i="1"/>
  <c r="BL264" i="1"/>
  <c r="BO264" i="1"/>
  <c r="BR264" i="1"/>
  <c r="CD264" i="1"/>
  <c r="CE264" i="1" s="1"/>
  <c r="CG264" i="1"/>
  <c r="DP264" i="1"/>
  <c r="DQ264" i="1"/>
  <c r="EH264" i="1"/>
  <c r="CG265" i="1"/>
  <c r="DP265" i="1"/>
  <c r="DQ265" i="1"/>
  <c r="EG265" i="1"/>
  <c r="EH265" i="1"/>
  <c r="AC266" i="1"/>
  <c r="AS266" i="1"/>
  <c r="BI266" i="1"/>
  <c r="CG266" i="1"/>
  <c r="DP266" i="1"/>
  <c r="DW266" i="1" s="1"/>
  <c r="DY266" i="1" s="1"/>
  <c r="DQ266" i="1"/>
  <c r="EG266" i="1"/>
  <c r="EH266" i="1"/>
  <c r="W267" i="1"/>
  <c r="AF267" i="1"/>
  <c r="BD267" i="1"/>
  <c r="BL267" i="1"/>
  <c r="CG267" i="1"/>
  <c r="DP267" i="1"/>
  <c r="DQ267" i="1"/>
  <c r="EG267" i="1"/>
  <c r="EH267" i="1"/>
  <c r="CG268" i="1"/>
  <c r="DP268" i="1"/>
  <c r="DQ268" i="1"/>
  <c r="EH268" i="1"/>
  <c r="CG269" i="1"/>
  <c r="DP269" i="1"/>
  <c r="DQ269" i="1"/>
  <c r="EH269" i="1"/>
  <c r="AC270" i="1"/>
  <c r="Z270" i="1"/>
  <c r="CD270" i="1"/>
  <c r="CE270" i="1" s="1"/>
  <c r="CG270" i="1"/>
  <c r="DP270" i="1"/>
  <c r="O270" i="1" s="1"/>
  <c r="DQ270" i="1"/>
  <c r="EH270" i="1"/>
  <c r="AP271" i="1"/>
  <c r="AK271" i="1"/>
  <c r="AY271" i="1"/>
  <c r="BL271" i="1"/>
  <c r="CG271" i="1"/>
  <c r="DP271" i="1"/>
  <c r="DQ271" i="1"/>
  <c r="EG271" i="1"/>
  <c r="EH271" i="1"/>
  <c r="AY272" i="1"/>
  <c r="BL272" i="1"/>
  <c r="CG272" i="1"/>
  <c r="DP272" i="1"/>
  <c r="DQ272" i="1"/>
  <c r="EH272" i="1"/>
  <c r="CD273" i="1"/>
  <c r="CE273" i="1" s="1"/>
  <c r="CG273" i="1"/>
  <c r="DP273" i="1"/>
  <c r="DQ273" i="1"/>
  <c r="EH273" i="1"/>
  <c r="BR274" i="1"/>
  <c r="BL274" i="1"/>
  <c r="CD274" i="1"/>
  <c r="CE274" i="1" s="1"/>
  <c r="CG274" i="1"/>
  <c r="DP274" i="1"/>
  <c r="O274" i="1" s="1"/>
  <c r="DQ274" i="1"/>
  <c r="EH274" i="1"/>
  <c r="Z275" i="1"/>
  <c r="BO275" i="1"/>
  <c r="CG275" i="1"/>
  <c r="DP275" i="1"/>
  <c r="DW275" i="1" s="1"/>
  <c r="DY275" i="1" s="1"/>
  <c r="DQ275" i="1"/>
  <c r="EG275" i="1"/>
  <c r="EH275" i="1"/>
  <c r="A276" i="1"/>
  <c r="AF276" i="1"/>
  <c r="R276" i="1"/>
  <c r="W276" i="1"/>
  <c r="AC276" i="1"/>
  <c r="AK276" i="1"/>
  <c r="AS276" i="1"/>
  <c r="AV276" i="1"/>
  <c r="AY276" i="1"/>
  <c r="BD276" i="1"/>
  <c r="BL276" i="1"/>
  <c r="BR276" i="1"/>
  <c r="CD276" i="1"/>
  <c r="CE276" i="1" s="1"/>
  <c r="CG276" i="1"/>
  <c r="DP276" i="1"/>
  <c r="DQ276" i="1"/>
  <c r="EH276" i="1"/>
  <c r="A277" i="1"/>
  <c r="AS277" i="1"/>
  <c r="AP277" i="1"/>
  <c r="CG277" i="1"/>
  <c r="DP277" i="1"/>
  <c r="DR277" i="1" s="1"/>
  <c r="DQ277" i="1"/>
  <c r="EG277" i="1"/>
  <c r="EH277" i="1"/>
  <c r="W278" i="1"/>
  <c r="CG278" i="1"/>
  <c r="DP278" i="1"/>
  <c r="DW278" i="1" s="1"/>
  <c r="DY278" i="1" s="1"/>
  <c r="DQ278" i="1"/>
  <c r="EH278" i="1"/>
  <c r="A279" i="1"/>
  <c r="W279" i="1"/>
  <c r="AY279" i="1"/>
  <c r="BR279" i="1"/>
  <c r="CG279" i="1"/>
  <c r="DP279" i="1"/>
  <c r="DQ279" i="1"/>
  <c r="EH279" i="1"/>
  <c r="CG280" i="1"/>
  <c r="DP280" i="1"/>
  <c r="DQ280" i="1"/>
  <c r="EH280" i="1"/>
  <c r="BD281" i="1"/>
  <c r="CG281" i="1"/>
  <c r="DP281" i="1"/>
  <c r="DQ281" i="1"/>
  <c r="EG281" i="1"/>
  <c r="EH281" i="1"/>
  <c r="BO282" i="1"/>
  <c r="CG282" i="1"/>
  <c r="DP282" i="1"/>
  <c r="DR282" i="1" s="1"/>
  <c r="DQ282" i="1"/>
  <c r="EH282" i="1"/>
  <c r="AK283" i="1"/>
  <c r="CG283" i="1"/>
  <c r="DP283" i="1"/>
  <c r="DR283" i="1" s="1"/>
  <c r="DQ283" i="1"/>
  <c r="EH283" i="1"/>
  <c r="BD284" i="1"/>
  <c r="R284" i="1"/>
  <c r="CG284" i="1"/>
  <c r="DP284" i="1"/>
  <c r="DQ284" i="1"/>
  <c r="EH284" i="1"/>
  <c r="CG285" i="1"/>
  <c r="DP285" i="1"/>
  <c r="DQ285" i="1"/>
  <c r="EG285" i="1"/>
  <c r="EH285" i="1"/>
  <c r="AP286" i="1"/>
  <c r="BD286" i="1"/>
  <c r="CG286" i="1"/>
  <c r="DP286" i="1"/>
  <c r="DR286" i="1" s="1"/>
  <c r="DQ286" i="1"/>
  <c r="EH286" i="1"/>
  <c r="AY287" i="1"/>
  <c r="CG287" i="1"/>
  <c r="DP287" i="1"/>
  <c r="DW287" i="1" s="1"/>
  <c r="DY287" i="1" s="1"/>
  <c r="DQ287" i="1"/>
  <c r="EG287" i="1"/>
  <c r="EH287" i="1"/>
  <c r="CG288" i="1"/>
  <c r="DP288" i="1"/>
  <c r="DQ288" i="1"/>
  <c r="EH288" i="1"/>
  <c r="BD289" i="1"/>
  <c r="CG289" i="1"/>
  <c r="DP289" i="1"/>
  <c r="DR289" i="1" s="1"/>
  <c r="DQ289" i="1"/>
  <c r="EH289" i="1"/>
  <c r="BL290" i="1"/>
  <c r="BI290" i="1"/>
  <c r="CG290" i="1"/>
  <c r="DP290" i="1"/>
  <c r="DQ290" i="1"/>
  <c r="EH290" i="1"/>
  <c r="CG291" i="1"/>
  <c r="DP291" i="1"/>
  <c r="O291" i="1" s="1"/>
  <c r="DQ291" i="1"/>
  <c r="EG291" i="1"/>
  <c r="EH291" i="1"/>
  <c r="AS292" i="1"/>
  <c r="CG292" i="1"/>
  <c r="DP292" i="1"/>
  <c r="DQ292" i="1"/>
  <c r="EH292" i="1"/>
  <c r="CG293" i="1"/>
  <c r="DP293" i="1"/>
  <c r="DW293" i="1" s="1"/>
  <c r="DY293" i="1" s="1"/>
  <c r="DQ293" i="1"/>
  <c r="EG293" i="1"/>
  <c r="EH293" i="1"/>
  <c r="W294" i="1"/>
  <c r="CG294" i="1"/>
  <c r="DP294" i="1"/>
  <c r="DW294" i="1" s="1"/>
  <c r="DY294" i="1" s="1"/>
  <c r="DQ294" i="1"/>
  <c r="EG294" i="1"/>
  <c r="EH294" i="1"/>
  <c r="CD295" i="1"/>
  <c r="CE295" i="1" s="1"/>
  <c r="CG295" i="1"/>
  <c r="DP295" i="1"/>
  <c r="DQ295" i="1"/>
  <c r="EH295" i="1"/>
  <c r="AP296" i="1"/>
  <c r="CG296" i="1"/>
  <c r="DP296" i="1"/>
  <c r="DQ296" i="1"/>
  <c r="EH296" i="1"/>
  <c r="R297" i="1"/>
  <c r="BD297" i="1"/>
  <c r="BR297" i="1"/>
  <c r="CG297" i="1"/>
  <c r="DP297" i="1"/>
  <c r="DW297" i="1" s="1"/>
  <c r="DY297" i="1" s="1"/>
  <c r="DQ297" i="1"/>
  <c r="EH297" i="1"/>
  <c r="AY298" i="1"/>
  <c r="BD298" i="1"/>
  <c r="CG298" i="1"/>
  <c r="DP298" i="1"/>
  <c r="DR298" i="1" s="1"/>
  <c r="DQ298" i="1"/>
  <c r="EH298" i="1"/>
  <c r="BO299" i="1"/>
  <c r="CG299" i="1"/>
  <c r="DP299" i="1"/>
  <c r="DW299" i="1" s="1"/>
  <c r="DY299" i="1" s="1"/>
  <c r="DQ299" i="1"/>
  <c r="EG299" i="1"/>
  <c r="EH299" i="1"/>
  <c r="AY300" i="1"/>
  <c r="CG300" i="1"/>
  <c r="DP300" i="1"/>
  <c r="DQ300" i="1"/>
  <c r="EH300" i="1"/>
  <c r="R301" i="1"/>
  <c r="CG301" i="1"/>
  <c r="DP301" i="1"/>
  <c r="DW301" i="1" s="1"/>
  <c r="DY301" i="1" s="1"/>
  <c r="DQ301" i="1"/>
  <c r="EH301" i="1"/>
  <c r="AP302" i="1"/>
  <c r="BI302" i="1"/>
  <c r="CG302" i="1"/>
  <c r="DP302" i="1"/>
  <c r="DQ302" i="1"/>
  <c r="EH302" i="1"/>
  <c r="AC303" i="1"/>
  <c r="AK303" i="1"/>
  <c r="AP303" i="1"/>
  <c r="AV303" i="1"/>
  <c r="BR303" i="1"/>
  <c r="CG303" i="1"/>
  <c r="DP303" i="1"/>
  <c r="O303" i="1" s="1"/>
  <c r="DQ303" i="1"/>
  <c r="EH303" i="1"/>
  <c r="W304" i="1"/>
  <c r="BR304" i="1"/>
  <c r="CG304" i="1"/>
  <c r="DP304" i="1"/>
  <c r="DQ304" i="1"/>
  <c r="EH304" i="1"/>
  <c r="A305" i="1"/>
  <c r="AP305" i="1"/>
  <c r="BO305" i="1"/>
  <c r="CD305" i="1"/>
  <c r="CE305" i="1" s="1"/>
  <c r="CG305" i="1"/>
  <c r="DP305" i="1"/>
  <c r="DW305" i="1" s="1"/>
  <c r="DY305" i="1" s="1"/>
  <c r="DQ305" i="1"/>
  <c r="EH305" i="1"/>
  <c r="BO306" i="1"/>
  <c r="CG306" i="1"/>
  <c r="DP306" i="1"/>
  <c r="DW306" i="1" s="1"/>
  <c r="DY306" i="1" s="1"/>
  <c r="DQ306" i="1"/>
  <c r="EH306" i="1"/>
  <c r="CG307" i="1"/>
  <c r="DP307" i="1"/>
  <c r="O307" i="1" s="1"/>
  <c r="DQ307" i="1"/>
  <c r="EH307" i="1"/>
  <c r="R308" i="1"/>
  <c r="AP308" i="1"/>
  <c r="AS308" i="1"/>
  <c r="CD308" i="1"/>
  <c r="CE308" i="1" s="1"/>
  <c r="CG308" i="1"/>
  <c r="DP308" i="1"/>
  <c r="DQ308" i="1"/>
  <c r="EG308" i="1"/>
  <c r="EH308" i="1"/>
  <c r="A309" i="1"/>
  <c r="AC309" i="1"/>
  <c r="AP309" i="1"/>
  <c r="CG309" i="1"/>
  <c r="DP309" i="1"/>
  <c r="DR309" i="1" s="1"/>
  <c r="DQ309" i="1"/>
  <c r="EH309" i="1"/>
  <c r="AY310" i="1"/>
  <c r="BI310" i="1"/>
  <c r="CG310" i="1"/>
  <c r="DP310" i="1"/>
  <c r="O310" i="1" s="1"/>
  <c r="DQ310" i="1"/>
  <c r="EG310" i="1"/>
  <c r="EH310" i="1"/>
  <c r="R311" i="1"/>
  <c r="W311" i="1"/>
  <c r="CG311" i="1"/>
  <c r="DP311" i="1"/>
  <c r="DW311" i="1" s="1"/>
  <c r="DY311" i="1" s="1"/>
  <c r="DQ311" i="1"/>
  <c r="EH311" i="1"/>
  <c r="CG312" i="1"/>
  <c r="DP312" i="1"/>
  <c r="O312" i="1" s="1"/>
  <c r="DQ312" i="1"/>
  <c r="EH312" i="1"/>
  <c r="CG313" i="1"/>
  <c r="DP313" i="1"/>
  <c r="O313" i="1" s="1"/>
  <c r="DQ313" i="1"/>
  <c r="EG313" i="1"/>
  <c r="EH313" i="1"/>
  <c r="AY314" i="1"/>
  <c r="CG314" i="1"/>
  <c r="DP314" i="1"/>
  <c r="O314" i="1" s="1"/>
  <c r="DQ314" i="1"/>
  <c r="EH314" i="1"/>
  <c r="BR315" i="1"/>
  <c r="CG315" i="1"/>
  <c r="DP315" i="1"/>
  <c r="DQ315" i="1"/>
  <c r="EH315" i="1"/>
  <c r="CD316" i="1"/>
  <c r="CE316" i="1" s="1"/>
  <c r="AP316" i="1"/>
  <c r="CG316" i="1"/>
  <c r="DP316" i="1"/>
  <c r="DW316" i="1" s="1"/>
  <c r="DY316" i="1" s="1"/>
  <c r="DQ316" i="1"/>
  <c r="EH316" i="1"/>
  <c r="Z317" i="1"/>
  <c r="BI317" i="1"/>
  <c r="CG317" i="1"/>
  <c r="DP317" i="1"/>
  <c r="DW317" i="1" s="1"/>
  <c r="DY317" i="1" s="1"/>
  <c r="DQ317" i="1"/>
  <c r="EH317" i="1"/>
  <c r="CG318" i="1"/>
  <c r="DP318" i="1"/>
  <c r="DQ318" i="1"/>
  <c r="EH318" i="1"/>
  <c r="BO319" i="1"/>
  <c r="CG319" i="1"/>
  <c r="DP319" i="1"/>
  <c r="DQ319" i="1"/>
  <c r="EH319" i="1"/>
  <c r="Z320" i="1"/>
  <c r="CG320" i="1"/>
  <c r="DP320" i="1"/>
  <c r="DQ320" i="1"/>
  <c r="EG320" i="1"/>
  <c r="EH320" i="1"/>
  <c r="CG321" i="1"/>
  <c r="DP321" i="1"/>
  <c r="DR321" i="1" s="1"/>
  <c r="DQ321" i="1"/>
  <c r="EH321" i="1"/>
  <c r="AS322" i="1"/>
  <c r="W322" i="1"/>
  <c r="AF322" i="1"/>
  <c r="BI322" i="1"/>
  <c r="BL322" i="1"/>
  <c r="CG322" i="1"/>
  <c r="DP322" i="1"/>
  <c r="DW322" i="1" s="1"/>
  <c r="DY322" i="1" s="1"/>
  <c r="DQ322" i="1"/>
  <c r="EH322" i="1"/>
  <c r="CG323" i="1"/>
  <c r="DP323" i="1"/>
  <c r="O323" i="1" s="1"/>
  <c r="DQ323" i="1"/>
  <c r="EG323" i="1"/>
  <c r="EH323" i="1"/>
  <c r="CG324" i="1"/>
  <c r="DP324" i="1"/>
  <c r="DR324" i="1" s="1"/>
  <c r="DQ324" i="1"/>
  <c r="EH324" i="1"/>
  <c r="AS325" i="1"/>
  <c r="Z325" i="1"/>
  <c r="AC325" i="1"/>
  <c r="BL325" i="1"/>
  <c r="CG325" i="1"/>
  <c r="DP325" i="1"/>
  <c r="DR325" i="1" s="1"/>
  <c r="DQ325" i="1"/>
  <c r="EH325" i="1"/>
  <c r="BD326" i="1"/>
  <c r="CG326" i="1"/>
  <c r="DP326" i="1"/>
  <c r="DQ326" i="1"/>
  <c r="EG326" i="1"/>
  <c r="EH326" i="1"/>
  <c r="AY327" i="1"/>
  <c r="CG327" i="1"/>
  <c r="DP327" i="1"/>
  <c r="DR327" i="1" s="1"/>
  <c r="DQ327" i="1"/>
  <c r="EH327" i="1"/>
  <c r="BR328" i="1"/>
  <c r="CG328" i="1"/>
  <c r="DP328" i="1"/>
  <c r="DW328" i="1" s="1"/>
  <c r="DY328" i="1" s="1"/>
  <c r="DQ328" i="1"/>
  <c r="EH328" i="1"/>
  <c r="W329" i="1"/>
  <c r="Z329" i="1"/>
  <c r="CG329" i="1"/>
  <c r="DP329" i="1"/>
  <c r="DQ329" i="1"/>
  <c r="EH329" i="1"/>
  <c r="AS330" i="1"/>
  <c r="AF330" i="1"/>
  <c r="BD330" i="1"/>
  <c r="CG330" i="1"/>
  <c r="DP330" i="1"/>
  <c r="DR330" i="1" s="1"/>
  <c r="DQ330" i="1"/>
  <c r="EH330" i="1"/>
  <c r="R331" i="1"/>
  <c r="CG331" i="1"/>
  <c r="DP331" i="1"/>
  <c r="DQ331" i="1"/>
  <c r="EG331" i="1"/>
  <c r="EH331" i="1"/>
  <c r="CD332" i="1"/>
  <c r="CE332" i="1" s="1"/>
  <c r="CG332" i="1"/>
  <c r="DP332" i="1"/>
  <c r="DQ332" i="1"/>
  <c r="EH332" i="1"/>
  <c r="AP333" i="1"/>
  <c r="CG333" i="1"/>
  <c r="DP333" i="1"/>
  <c r="DR333" i="1" s="1"/>
  <c r="DQ333" i="1"/>
  <c r="EH333" i="1"/>
  <c r="AS334" i="1"/>
  <c r="W334" i="1"/>
  <c r="Z334" i="1"/>
  <c r="AF334" i="1"/>
  <c r="BO334" i="1"/>
  <c r="CG334" i="1"/>
  <c r="DP334" i="1"/>
  <c r="DQ334" i="1"/>
  <c r="EH334" i="1"/>
  <c r="BI335" i="1"/>
  <c r="CG335" i="1"/>
  <c r="DP335" i="1"/>
  <c r="O335" i="1" s="1"/>
  <c r="DQ335" i="1"/>
  <c r="EH335" i="1"/>
  <c r="CG336" i="1"/>
  <c r="DP336" i="1"/>
  <c r="DR336" i="1" s="1"/>
  <c r="DQ336" i="1"/>
  <c r="EH336" i="1"/>
  <c r="AF337" i="1"/>
  <c r="CG337" i="1"/>
  <c r="DP337" i="1"/>
  <c r="DR337" i="1" s="1"/>
  <c r="DQ337" i="1"/>
  <c r="EH337" i="1"/>
  <c r="CG338" i="1"/>
  <c r="DP338" i="1"/>
  <c r="DQ338" i="1"/>
  <c r="EG338" i="1"/>
  <c r="EH338" i="1"/>
  <c r="AS339" i="1"/>
  <c r="AY339" i="1"/>
  <c r="CG339" i="1"/>
  <c r="DP339" i="1"/>
  <c r="DR339" i="1" s="1"/>
  <c r="DQ339" i="1"/>
  <c r="EH339" i="1"/>
  <c r="BI340" i="1"/>
  <c r="CG340" i="1"/>
  <c r="DP340" i="1"/>
  <c r="DQ340" i="1"/>
  <c r="EG340" i="1"/>
  <c r="EH340" i="1"/>
  <c r="BI341" i="1"/>
  <c r="R341" i="1"/>
  <c r="CG341" i="1"/>
  <c r="DP341" i="1"/>
  <c r="O341" i="1" s="1"/>
  <c r="DQ341" i="1"/>
  <c r="EG341" i="1"/>
  <c r="EH341" i="1"/>
  <c r="CG342" i="1"/>
  <c r="DP342" i="1"/>
  <c r="DR342" i="1" s="1"/>
  <c r="DQ342" i="1"/>
  <c r="EH342" i="1"/>
  <c r="CG343" i="1"/>
  <c r="DP343" i="1"/>
  <c r="DQ343" i="1"/>
  <c r="EH343" i="1"/>
  <c r="CG344" i="1"/>
  <c r="DP344" i="1"/>
  <c r="O344" i="1" s="1"/>
  <c r="DQ344" i="1"/>
  <c r="EH344" i="1"/>
  <c r="AP345" i="1"/>
  <c r="CG345" i="1"/>
  <c r="DP345" i="1"/>
  <c r="DR345" i="1" s="1"/>
  <c r="DQ345" i="1"/>
  <c r="EH345" i="1"/>
  <c r="AF346" i="1"/>
  <c r="CG346" i="1"/>
  <c r="DP346" i="1"/>
  <c r="DQ346" i="1"/>
  <c r="EH346" i="1"/>
  <c r="CG347" i="1"/>
  <c r="DP347" i="1"/>
  <c r="O347" i="1" s="1"/>
  <c r="DQ347" i="1"/>
  <c r="EH347" i="1"/>
  <c r="CG348" i="1"/>
  <c r="DP348" i="1"/>
  <c r="DR348" i="1" s="1"/>
  <c r="DQ348" i="1"/>
  <c r="EH348" i="1"/>
  <c r="CG349" i="1"/>
  <c r="DP349" i="1"/>
  <c r="DQ349" i="1"/>
  <c r="EG349" i="1"/>
  <c r="EH349" i="1"/>
  <c r="W350" i="1"/>
  <c r="BR350" i="1"/>
  <c r="CG350" i="1"/>
  <c r="DP350" i="1"/>
  <c r="DQ350" i="1"/>
  <c r="EH350" i="1"/>
  <c r="A351" i="1"/>
  <c r="CG351" i="1"/>
  <c r="DP351" i="1"/>
  <c r="DR351" i="1" s="1"/>
  <c r="DQ351" i="1"/>
  <c r="EH351" i="1"/>
  <c r="R352" i="1"/>
  <c r="CG352" i="1"/>
  <c r="DP352" i="1"/>
  <c r="DQ352" i="1"/>
  <c r="EH352" i="1"/>
  <c r="Z353" i="1"/>
  <c r="CG353" i="1"/>
  <c r="DP353" i="1"/>
  <c r="DQ353" i="1"/>
  <c r="EG353" i="1"/>
  <c r="EH353" i="1"/>
  <c r="BI354" i="1"/>
  <c r="CG354" i="1"/>
  <c r="DP354" i="1"/>
  <c r="DR354" i="1" s="1"/>
  <c r="DQ354" i="1"/>
  <c r="EH354" i="1"/>
  <c r="AS355" i="1"/>
  <c r="BO355" i="1"/>
  <c r="CG355" i="1"/>
  <c r="DP355" i="1"/>
  <c r="DW355" i="1" s="1"/>
  <c r="DY355" i="1" s="1"/>
  <c r="DQ355" i="1"/>
  <c r="EH355" i="1"/>
  <c r="R356" i="1"/>
  <c r="AS356" i="1"/>
  <c r="BR356" i="1"/>
  <c r="CG356" i="1"/>
  <c r="DP356" i="1"/>
  <c r="DQ356" i="1"/>
  <c r="EH356" i="1"/>
  <c r="AS357" i="1"/>
  <c r="AK357" i="1"/>
  <c r="AP357" i="1"/>
  <c r="CG357" i="1"/>
  <c r="DP357" i="1"/>
  <c r="DR357" i="1" s="1"/>
  <c r="DQ357" i="1"/>
  <c r="EH357" i="1"/>
  <c r="Z358" i="1"/>
  <c r="CG358" i="1"/>
  <c r="DP358" i="1"/>
  <c r="DR358" i="1" s="1"/>
  <c r="DQ358" i="1"/>
  <c r="EH358" i="1"/>
  <c r="W359" i="1"/>
  <c r="CG359" i="1"/>
  <c r="DP359" i="1"/>
  <c r="O359" i="1" s="1"/>
  <c r="DQ359" i="1"/>
  <c r="EG359" i="1"/>
  <c r="EH359" i="1"/>
  <c r="CG360" i="1"/>
  <c r="DP360" i="1"/>
  <c r="DR360" i="1" s="1"/>
  <c r="DQ360" i="1"/>
  <c r="EH360" i="1"/>
  <c r="AC361" i="1"/>
  <c r="AK361" i="1"/>
  <c r="CG361" i="1"/>
  <c r="DP361" i="1"/>
  <c r="DQ361" i="1"/>
  <c r="EH361" i="1"/>
  <c r="AV362" i="1"/>
  <c r="BD362" i="1"/>
  <c r="CG362" i="1"/>
  <c r="DP362" i="1"/>
  <c r="DQ362" i="1"/>
  <c r="EH362" i="1"/>
  <c r="AK363" i="1"/>
  <c r="CG363" i="1"/>
  <c r="DP363" i="1"/>
  <c r="DQ363" i="1"/>
  <c r="EH363" i="1"/>
  <c r="BD364" i="1"/>
  <c r="CG364" i="1"/>
  <c r="DP364" i="1"/>
  <c r="DQ364" i="1"/>
  <c r="EG364" i="1"/>
  <c r="EH364" i="1"/>
  <c r="AK365" i="1"/>
  <c r="Z365" i="1"/>
  <c r="BR365" i="1"/>
  <c r="CG365" i="1"/>
  <c r="DP365" i="1"/>
  <c r="O365" i="1" s="1"/>
  <c r="DQ365" i="1"/>
  <c r="EH365" i="1"/>
  <c r="CG366" i="1"/>
  <c r="DP366" i="1"/>
  <c r="DR366" i="1" s="1"/>
  <c r="DQ366" i="1"/>
  <c r="EH366" i="1"/>
  <c r="AK367" i="1"/>
  <c r="BO367" i="1"/>
  <c r="CG367" i="1"/>
  <c r="DP367" i="1"/>
  <c r="DW367" i="1" s="1"/>
  <c r="DY367" i="1" s="1"/>
  <c r="DQ367" i="1"/>
  <c r="EH367" i="1"/>
  <c r="AV368" i="1"/>
  <c r="CG368" i="1"/>
  <c r="DP368" i="1"/>
  <c r="DQ368" i="1"/>
  <c r="EH368" i="1"/>
  <c r="BI369" i="1"/>
  <c r="CG369" i="1"/>
  <c r="DP369" i="1"/>
  <c r="DQ369" i="1"/>
  <c r="EG369" i="1"/>
  <c r="EH369" i="1"/>
  <c r="A370" i="1"/>
  <c r="AF370" i="1"/>
  <c r="BD370" i="1"/>
  <c r="CG370" i="1"/>
  <c r="DP370" i="1"/>
  <c r="DR370" i="1" s="1"/>
  <c r="DQ370" i="1"/>
  <c r="EG370" i="1"/>
  <c r="EH370" i="1"/>
  <c r="AK371" i="1"/>
  <c r="W371" i="1"/>
  <c r="CD371" i="1"/>
  <c r="CE371" i="1" s="1"/>
  <c r="CG371" i="1"/>
  <c r="DP371" i="1"/>
  <c r="O371" i="1" s="1"/>
  <c r="DQ371" i="1"/>
  <c r="EH371" i="1"/>
  <c r="Z372" i="1"/>
  <c r="AF372" i="1"/>
  <c r="AV372" i="1"/>
  <c r="AY372" i="1"/>
  <c r="BD372" i="1"/>
  <c r="BI372" i="1"/>
  <c r="CG372" i="1"/>
  <c r="DP372" i="1"/>
  <c r="DR372" i="1" s="1"/>
  <c r="DQ372" i="1"/>
  <c r="EH372" i="1"/>
  <c r="AF373" i="1"/>
  <c r="BO373" i="1"/>
  <c r="CG373" i="1"/>
  <c r="DP373" i="1"/>
  <c r="O373" i="1" s="1"/>
  <c r="DQ373" i="1"/>
  <c r="EH373" i="1"/>
  <c r="W374" i="1"/>
  <c r="CG374" i="1"/>
  <c r="DP374" i="1"/>
  <c r="DQ374" i="1"/>
  <c r="EH374" i="1"/>
  <c r="AP375" i="1"/>
  <c r="CG375" i="1"/>
  <c r="DP375" i="1"/>
  <c r="DQ375" i="1"/>
  <c r="EH375" i="1"/>
  <c r="A376" i="1"/>
  <c r="BD376" i="1"/>
  <c r="AK376" i="1"/>
  <c r="CG376" i="1"/>
  <c r="DP376" i="1"/>
  <c r="DW376" i="1" s="1"/>
  <c r="DY376" i="1" s="1"/>
  <c r="DQ376" i="1"/>
  <c r="EG376" i="1"/>
  <c r="EH376" i="1"/>
  <c r="A377" i="1"/>
  <c r="W377" i="1"/>
  <c r="AS377" i="1"/>
  <c r="AV377" i="1"/>
  <c r="BD377" i="1"/>
  <c r="BI377" i="1"/>
  <c r="CG377" i="1"/>
  <c r="DP377" i="1"/>
  <c r="O377" i="1" s="1"/>
  <c r="DQ377" i="1"/>
  <c r="EH377" i="1"/>
  <c r="CG378" i="1"/>
  <c r="DP378" i="1"/>
  <c r="DR378" i="1" s="1"/>
  <c r="DQ378" i="1"/>
  <c r="EH378" i="1"/>
  <c r="A379" i="1"/>
  <c r="W379" i="1"/>
  <c r="AC379" i="1"/>
  <c r="AF379" i="1"/>
  <c r="AK379" i="1"/>
  <c r="BD379" i="1"/>
  <c r="BO379" i="1"/>
  <c r="BR379" i="1"/>
  <c r="CG379" i="1"/>
  <c r="DP379" i="1"/>
  <c r="DQ379" i="1"/>
  <c r="EH379" i="1"/>
  <c r="A380" i="1"/>
  <c r="CG380" i="1"/>
  <c r="DP380" i="1"/>
  <c r="DQ380" i="1"/>
  <c r="EH380" i="1"/>
  <c r="CG381" i="1"/>
  <c r="DP381" i="1"/>
  <c r="DQ381" i="1"/>
  <c r="EH381" i="1"/>
  <c r="AK382" i="1"/>
  <c r="CG382" i="1"/>
  <c r="DP382" i="1"/>
  <c r="DQ382" i="1"/>
  <c r="EH382" i="1"/>
  <c r="AS383" i="1"/>
  <c r="R383" i="1"/>
  <c r="W383" i="1"/>
  <c r="AK383" i="1"/>
  <c r="AY383" i="1"/>
  <c r="BD383" i="1"/>
  <c r="BI383" i="1"/>
  <c r="BL383" i="1"/>
  <c r="CD383" i="1"/>
  <c r="CE383" i="1" s="1"/>
  <c r="CG383" i="1"/>
  <c r="DP383" i="1"/>
  <c r="O383" i="1" s="1"/>
  <c r="DQ383" i="1"/>
  <c r="EG383" i="1"/>
  <c r="EH383" i="1"/>
  <c r="A384" i="1"/>
  <c r="Z384" i="1"/>
  <c r="AF384" i="1"/>
  <c r="AK384" i="1"/>
  <c r="AV384" i="1"/>
  <c r="AY384" i="1"/>
  <c r="BD384" i="1"/>
  <c r="BI384" i="1"/>
  <c r="CG384" i="1"/>
  <c r="DP384" i="1"/>
  <c r="DR384" i="1" s="1"/>
  <c r="DQ384" i="1"/>
  <c r="EH384" i="1"/>
  <c r="CG385" i="1"/>
  <c r="DP385" i="1"/>
  <c r="DW385" i="1" s="1"/>
  <c r="DY385" i="1" s="1"/>
  <c r="DQ385" i="1"/>
  <c r="EG385" i="1"/>
  <c r="EH385" i="1"/>
  <c r="A386" i="1"/>
  <c r="BL386" i="1"/>
  <c r="W386" i="1"/>
  <c r="CG386" i="1"/>
  <c r="DP386" i="1"/>
  <c r="DQ386" i="1"/>
  <c r="EH386" i="1"/>
  <c r="AP387" i="1"/>
  <c r="Z387" i="1"/>
  <c r="CG387" i="1"/>
  <c r="DP387" i="1"/>
  <c r="DQ387" i="1"/>
  <c r="EH387" i="1"/>
  <c r="BI388" i="1"/>
  <c r="CG388" i="1"/>
  <c r="DP388" i="1"/>
  <c r="DW388" i="1" s="1"/>
  <c r="DY388" i="1" s="1"/>
  <c r="DQ388" i="1"/>
  <c r="EH388" i="1"/>
  <c r="BD389" i="1"/>
  <c r="CG389" i="1"/>
  <c r="DP389" i="1"/>
  <c r="O389" i="1" s="1"/>
  <c r="DQ389" i="1"/>
  <c r="EH389" i="1"/>
  <c r="CG390" i="1"/>
  <c r="DP390" i="1"/>
  <c r="DR390" i="1" s="1"/>
  <c r="DQ390" i="1"/>
  <c r="EH390" i="1"/>
  <c r="CG391" i="1"/>
  <c r="DP391" i="1"/>
  <c r="O391" i="1" s="1"/>
  <c r="DQ391" i="1"/>
  <c r="EH391" i="1"/>
  <c r="BI392" i="1"/>
  <c r="CG392" i="1"/>
  <c r="DP392" i="1"/>
  <c r="DQ392" i="1"/>
  <c r="EH392" i="1"/>
  <c r="AK393" i="1"/>
  <c r="CG393" i="1"/>
  <c r="DP393" i="1"/>
  <c r="DQ393" i="1"/>
  <c r="EH393" i="1"/>
  <c r="A394" i="1"/>
  <c r="AY394" i="1"/>
  <c r="AV394" i="1"/>
  <c r="CG394" i="1"/>
  <c r="DP394" i="1"/>
  <c r="DR394" i="1" s="1"/>
  <c r="DQ394" i="1"/>
  <c r="EH394" i="1"/>
  <c r="W395" i="1"/>
  <c r="CG395" i="1"/>
  <c r="DP395" i="1"/>
  <c r="DW395" i="1" s="1"/>
  <c r="DY395" i="1" s="1"/>
  <c r="DQ395" i="1"/>
  <c r="EG395" i="1"/>
  <c r="EH395" i="1"/>
  <c r="CG396" i="1"/>
  <c r="DP396" i="1"/>
  <c r="DW396" i="1" s="1"/>
  <c r="DY396" i="1" s="1"/>
  <c r="DQ396" i="1"/>
  <c r="EG396" i="1"/>
  <c r="EH396" i="1"/>
  <c r="AK397" i="1"/>
  <c r="CG397" i="1"/>
  <c r="DP397" i="1"/>
  <c r="DQ397" i="1"/>
  <c r="EH397" i="1"/>
  <c r="BD398" i="1"/>
  <c r="CG398" i="1"/>
  <c r="DP398" i="1"/>
  <c r="O398" i="1" s="1"/>
  <c r="DQ398" i="1"/>
  <c r="EH398" i="1"/>
  <c r="BO399" i="1"/>
  <c r="CG399" i="1"/>
  <c r="DP399" i="1"/>
  <c r="DW399" i="1" s="1"/>
  <c r="DY399" i="1" s="1"/>
  <c r="DQ399" i="1"/>
  <c r="EG399" i="1"/>
  <c r="EH399" i="1"/>
  <c r="W400" i="1"/>
  <c r="AY400" i="1"/>
  <c r="CG400" i="1"/>
  <c r="DP400" i="1"/>
  <c r="O400" i="1" s="1"/>
  <c r="DQ400" i="1"/>
  <c r="EH400" i="1"/>
  <c r="AS401" i="1"/>
  <c r="CG401" i="1"/>
  <c r="DP401" i="1"/>
  <c r="DW401" i="1" s="1"/>
  <c r="DY401" i="1" s="1"/>
  <c r="DQ401" i="1"/>
  <c r="EG401" i="1"/>
  <c r="EH401" i="1"/>
  <c r="AC402" i="1"/>
  <c r="AV402" i="1"/>
  <c r="CG402" i="1"/>
  <c r="DP402" i="1"/>
  <c r="DQ402" i="1"/>
  <c r="EH402" i="1"/>
  <c r="AY403" i="1"/>
  <c r="CG403" i="1"/>
  <c r="DP403" i="1"/>
  <c r="DW403" i="1" s="1"/>
  <c r="DY403" i="1" s="1"/>
  <c r="DQ403" i="1"/>
  <c r="EG403" i="1"/>
  <c r="EH403" i="1"/>
  <c r="AK404" i="1"/>
  <c r="CG404" i="1"/>
  <c r="DP404" i="1"/>
  <c r="DQ404" i="1"/>
  <c r="EH404" i="1"/>
  <c r="AS405" i="1"/>
  <c r="CG405" i="1"/>
  <c r="DP405" i="1"/>
  <c r="DW405" i="1" s="1"/>
  <c r="DY405" i="1" s="1"/>
  <c r="DQ405" i="1"/>
  <c r="EH405" i="1"/>
  <c r="CG406" i="1"/>
  <c r="DP406" i="1"/>
  <c r="DQ406" i="1"/>
  <c r="EH406" i="1"/>
  <c r="CG407" i="1"/>
  <c r="DP407" i="1"/>
  <c r="O407" i="1" s="1"/>
  <c r="DQ407" i="1"/>
  <c r="EG407" i="1"/>
  <c r="EH407" i="1"/>
  <c r="CG408" i="1"/>
  <c r="DP408" i="1"/>
  <c r="O408" i="1" s="1"/>
  <c r="DQ408" i="1"/>
  <c r="EH408" i="1"/>
  <c r="Z409" i="1"/>
  <c r="CG409" i="1"/>
  <c r="DP409" i="1"/>
  <c r="DW409" i="1" s="1"/>
  <c r="DY409" i="1" s="1"/>
  <c r="DQ409" i="1"/>
  <c r="EH409" i="1"/>
  <c r="CG410" i="1"/>
  <c r="DP410" i="1"/>
  <c r="DQ410" i="1"/>
  <c r="EH410" i="1"/>
  <c r="A411" i="1"/>
  <c r="AS411" i="1"/>
  <c r="AF411" i="1"/>
  <c r="BR411" i="1"/>
  <c r="CG411" i="1"/>
  <c r="DP411" i="1"/>
  <c r="DQ411" i="1"/>
  <c r="EH411" i="1"/>
  <c r="AY412" i="1"/>
  <c r="CD412" i="1"/>
  <c r="CE412" i="1" s="1"/>
  <c r="CG412" i="1"/>
  <c r="DP412" i="1"/>
  <c r="DW412" i="1" s="1"/>
  <c r="DY412" i="1" s="1"/>
  <c r="DQ412" i="1"/>
  <c r="EG412" i="1"/>
  <c r="EH412" i="1"/>
  <c r="AP413" i="1"/>
  <c r="CG413" i="1"/>
  <c r="DP413" i="1"/>
  <c r="DQ413" i="1"/>
  <c r="EH413" i="1"/>
  <c r="AS414" i="1"/>
  <c r="CG414" i="1"/>
  <c r="DP414" i="1"/>
  <c r="DQ414" i="1"/>
  <c r="EH414" i="1"/>
  <c r="CG415" i="1"/>
  <c r="DP415" i="1"/>
  <c r="DQ415" i="1"/>
  <c r="EH415" i="1"/>
  <c r="BO416" i="1"/>
  <c r="BI416" i="1"/>
  <c r="CG416" i="1"/>
  <c r="DP416" i="1"/>
  <c r="O416" i="1" s="1"/>
  <c r="DQ416" i="1"/>
  <c r="EH416" i="1"/>
  <c r="CG417" i="1"/>
  <c r="DP417" i="1"/>
  <c r="DR417" i="1" s="1"/>
  <c r="DQ417" i="1"/>
  <c r="EH417" i="1"/>
  <c r="CG418" i="1"/>
  <c r="DP418" i="1"/>
  <c r="DW418" i="1" s="1"/>
  <c r="DY418" i="1" s="1"/>
  <c r="DQ418" i="1"/>
  <c r="EH418" i="1"/>
  <c r="AK419" i="1"/>
  <c r="CG419" i="1"/>
  <c r="DP419" i="1"/>
  <c r="DR419" i="1" s="1"/>
  <c r="DQ419" i="1"/>
  <c r="EH419" i="1"/>
  <c r="CG420" i="1"/>
  <c r="DP420" i="1"/>
  <c r="O420" i="1" s="1"/>
  <c r="DQ420" i="1"/>
  <c r="EH420" i="1"/>
  <c r="R421" i="1"/>
  <c r="AK421" i="1"/>
  <c r="BI421" i="1"/>
  <c r="BL421" i="1"/>
  <c r="CD421" i="1"/>
  <c r="CE421" i="1" s="1"/>
  <c r="CG421" i="1"/>
  <c r="DP421" i="1"/>
  <c r="DQ421" i="1"/>
  <c r="EH421" i="1"/>
  <c r="A422" i="1"/>
  <c r="BL422" i="1"/>
  <c r="CG422" i="1"/>
  <c r="DP422" i="1"/>
  <c r="O422" i="1" s="1"/>
  <c r="DQ422" i="1"/>
  <c r="EH422" i="1"/>
  <c r="CG423" i="1"/>
  <c r="DP423" i="1"/>
  <c r="DW423" i="1" s="1"/>
  <c r="DY423" i="1" s="1"/>
  <c r="DQ423" i="1"/>
  <c r="EG423" i="1"/>
  <c r="EH423" i="1"/>
  <c r="W424" i="1"/>
  <c r="CG424" i="1"/>
  <c r="DP424" i="1"/>
  <c r="DQ424" i="1"/>
  <c r="EH424" i="1"/>
  <c r="AC425" i="1"/>
  <c r="CG425" i="1"/>
  <c r="DP425" i="1"/>
  <c r="DW425" i="1" s="1"/>
  <c r="DY425" i="1" s="1"/>
  <c r="DQ425" i="1"/>
  <c r="EG425" i="1"/>
  <c r="EH425" i="1"/>
  <c r="D426" i="1"/>
  <c r="AC426" i="1" s="1"/>
  <c r="CG426" i="1"/>
  <c r="DP426" i="1"/>
  <c r="DQ426" i="1"/>
  <c r="EH426" i="1"/>
  <c r="D427" i="1"/>
  <c r="CG427" i="1"/>
  <c r="DP427" i="1"/>
  <c r="DQ427" i="1"/>
  <c r="EH427" i="1"/>
  <c r="D428" i="1"/>
  <c r="BI428" i="1" s="1"/>
  <c r="CG428" i="1"/>
  <c r="DP428" i="1"/>
  <c r="DW428" i="1" s="1"/>
  <c r="DY428" i="1" s="1"/>
  <c r="DQ428" i="1"/>
  <c r="EG428" i="1"/>
  <c r="EH428" i="1"/>
  <c r="D429" i="1"/>
  <c r="Z429" i="1" s="1"/>
  <c r="CG429" i="1"/>
  <c r="DP429" i="1"/>
  <c r="DR429" i="1" s="1"/>
  <c r="DQ429" i="1"/>
  <c r="EH429" i="1"/>
  <c r="D430" i="1"/>
  <c r="BI430" i="1" s="1"/>
  <c r="CG430" i="1"/>
  <c r="DP430" i="1"/>
  <c r="O430" i="1" s="1"/>
  <c r="DQ430" i="1"/>
  <c r="EH430" i="1"/>
  <c r="D431" i="1"/>
  <c r="CG431" i="1"/>
  <c r="DP431" i="1"/>
  <c r="DQ431" i="1"/>
  <c r="EG431" i="1"/>
  <c r="EH431" i="1"/>
  <c r="D432" i="1"/>
  <c r="A432" i="1" s="1"/>
  <c r="CG432" i="1"/>
  <c r="DP432" i="1"/>
  <c r="DQ432" i="1"/>
  <c r="EH432" i="1"/>
  <c r="D433" i="1"/>
  <c r="BI433" i="1" s="1"/>
  <c r="CG433" i="1"/>
  <c r="DP433" i="1"/>
  <c r="DQ433" i="1"/>
  <c r="EH433" i="1"/>
  <c r="D434" i="1"/>
  <c r="AK434" i="1" s="1"/>
  <c r="CG434" i="1"/>
  <c r="DP434" i="1"/>
  <c r="DQ434" i="1"/>
  <c r="EH434" i="1"/>
  <c r="D435" i="1"/>
  <c r="A435" i="1" s="1"/>
  <c r="CG435" i="1"/>
  <c r="DP435" i="1"/>
  <c r="O435" i="1" s="1"/>
  <c r="DQ435" i="1"/>
  <c r="EH435" i="1"/>
  <c r="D436" i="1"/>
  <c r="CG436" i="1"/>
  <c r="DP436" i="1"/>
  <c r="DW436" i="1" s="1"/>
  <c r="DY436" i="1" s="1"/>
  <c r="DQ436" i="1"/>
  <c r="EH436" i="1"/>
  <c r="D437" i="1"/>
  <c r="CG437" i="1"/>
  <c r="DP437" i="1"/>
  <c r="DR437" i="1" s="1"/>
  <c r="DQ437" i="1"/>
  <c r="EH437" i="1"/>
  <c r="D438" i="1"/>
  <c r="CG438" i="1"/>
  <c r="DP438" i="1"/>
  <c r="DQ438" i="1"/>
  <c r="EH438" i="1"/>
  <c r="D439" i="1"/>
  <c r="CG439" i="1"/>
  <c r="DP439" i="1"/>
  <c r="DQ439" i="1"/>
  <c r="EH439" i="1"/>
  <c r="D440" i="1"/>
  <c r="AY440" i="1" s="1"/>
  <c r="CG440" i="1"/>
  <c r="DP440" i="1"/>
  <c r="DR440" i="1" s="1"/>
  <c r="DQ440" i="1"/>
  <c r="EH440" i="1"/>
  <c r="D441" i="1"/>
  <c r="CG441" i="1"/>
  <c r="DP441" i="1"/>
  <c r="DQ441" i="1"/>
  <c r="EH441" i="1"/>
  <c r="D442" i="1"/>
  <c r="BL442" i="1" s="1"/>
  <c r="CG442" i="1"/>
  <c r="DP442" i="1"/>
  <c r="DW442" i="1" s="1"/>
  <c r="DY442" i="1" s="1"/>
  <c r="DQ442" i="1"/>
  <c r="EH442" i="1"/>
  <c r="D443" i="1"/>
  <c r="AC443" i="1" s="1"/>
  <c r="CG443" i="1"/>
  <c r="DP443" i="1"/>
  <c r="DR443" i="1" s="1"/>
  <c r="DQ443" i="1"/>
  <c r="EH443" i="1"/>
  <c r="D444" i="1"/>
  <c r="BO444" i="1" s="1"/>
  <c r="CG444" i="1"/>
  <c r="DP444" i="1"/>
  <c r="DR444" i="1" s="1"/>
  <c r="DQ444" i="1"/>
  <c r="EH444" i="1"/>
  <c r="D445" i="1"/>
  <c r="CG445" i="1"/>
  <c r="DP445" i="1"/>
  <c r="DQ445" i="1"/>
  <c r="EH445" i="1"/>
  <c r="D446" i="1"/>
  <c r="AK446" i="1" s="1"/>
  <c r="CG446" i="1"/>
  <c r="DP446" i="1"/>
  <c r="DQ446" i="1"/>
  <c r="EH446" i="1"/>
  <c r="D447" i="1"/>
  <c r="Z447" i="1" s="1"/>
  <c r="CG447" i="1"/>
  <c r="DP447" i="1"/>
  <c r="DQ447" i="1"/>
  <c r="EH447" i="1"/>
  <c r="D448" i="1"/>
  <c r="Z448" i="1" s="1"/>
  <c r="CG448" i="1"/>
  <c r="DP448" i="1"/>
  <c r="DQ448" i="1"/>
  <c r="EG448" i="1"/>
  <c r="EH448" i="1"/>
  <c r="D449" i="1"/>
  <c r="CG449" i="1"/>
  <c r="DP449" i="1"/>
  <c r="DQ449" i="1"/>
  <c r="EH449" i="1"/>
  <c r="D450" i="1"/>
  <c r="Z450" i="1" s="1"/>
  <c r="CG450" i="1"/>
  <c r="DP450" i="1"/>
  <c r="DR450" i="1" s="1"/>
  <c r="DQ450" i="1"/>
  <c r="EH450" i="1"/>
  <c r="D451" i="1"/>
  <c r="AY451" i="1" s="1"/>
  <c r="CG451" i="1"/>
  <c r="DP451" i="1"/>
  <c r="O451" i="1" s="1"/>
  <c r="DQ451" i="1"/>
  <c r="EG451" i="1"/>
  <c r="EH451" i="1"/>
  <c r="D452" i="1"/>
  <c r="Z452" i="1" s="1"/>
  <c r="CG452" i="1"/>
  <c r="DP452" i="1"/>
  <c r="DW452" i="1" s="1"/>
  <c r="DY452" i="1" s="1"/>
  <c r="DQ452" i="1"/>
  <c r="EH452" i="1"/>
  <c r="D453" i="1"/>
  <c r="Z453" i="1" s="1"/>
  <c r="CG453" i="1"/>
  <c r="DP453" i="1"/>
  <c r="DW453" i="1" s="1"/>
  <c r="DY453" i="1" s="1"/>
  <c r="DQ453" i="1"/>
  <c r="EH453" i="1"/>
  <c r="D454" i="1"/>
  <c r="BD454" i="1" s="1"/>
  <c r="CG454" i="1"/>
  <c r="DP454" i="1"/>
  <c r="DR454" i="1" s="1"/>
  <c r="DQ454" i="1"/>
  <c r="EG454" i="1"/>
  <c r="EH454" i="1"/>
  <c r="D455" i="1"/>
  <c r="CG455" i="1"/>
  <c r="DP455" i="1"/>
  <c r="DW455" i="1" s="1"/>
  <c r="DY455" i="1" s="1"/>
  <c r="DQ455" i="1"/>
  <c r="EH455" i="1"/>
  <c r="D456" i="1"/>
  <c r="Z456" i="1" s="1"/>
  <c r="CG456" i="1"/>
  <c r="DP456" i="1"/>
  <c r="DQ456" i="1"/>
  <c r="EH456" i="1"/>
  <c r="D457" i="1"/>
  <c r="CG457" i="1"/>
  <c r="DP457" i="1"/>
  <c r="O457" i="1" s="1"/>
  <c r="DQ457" i="1"/>
  <c r="EH457" i="1"/>
  <c r="D458" i="1"/>
  <c r="CG458" i="1"/>
  <c r="DP458" i="1"/>
  <c r="DR458" i="1" s="1"/>
  <c r="DQ458" i="1"/>
  <c r="EH458" i="1"/>
  <c r="D459" i="1"/>
  <c r="AK459" i="1" s="1"/>
  <c r="CG459" i="1"/>
  <c r="DP459" i="1"/>
  <c r="DW459" i="1" s="1"/>
  <c r="DY459" i="1" s="1"/>
  <c r="DQ459" i="1"/>
  <c r="DR459" i="1"/>
  <c r="EH459" i="1"/>
  <c r="D460" i="1"/>
  <c r="BL460" i="1" s="1"/>
  <c r="CG460" i="1"/>
  <c r="DP460" i="1"/>
  <c r="DQ460" i="1"/>
  <c r="EH460" i="1"/>
  <c r="D461" i="1"/>
  <c r="BO461" i="1" s="1"/>
  <c r="CG461" i="1"/>
  <c r="DP461" i="1"/>
  <c r="DW461" i="1" s="1"/>
  <c r="DY461" i="1" s="1"/>
  <c r="DQ461" i="1"/>
  <c r="EH461" i="1"/>
  <c r="D462" i="1"/>
  <c r="CG462" i="1"/>
  <c r="DP462" i="1"/>
  <c r="DQ462" i="1"/>
  <c r="EH462" i="1"/>
  <c r="D463" i="1"/>
  <c r="CG463" i="1"/>
  <c r="DP463" i="1"/>
  <c r="O463" i="1" s="1"/>
  <c r="DQ463" i="1"/>
  <c r="EH463" i="1"/>
  <c r="D464" i="1"/>
  <c r="AS464" i="1" s="1"/>
  <c r="CG464" i="1"/>
  <c r="DP464" i="1"/>
  <c r="O464" i="1" s="1"/>
  <c r="DQ464" i="1"/>
  <c r="EH464" i="1"/>
  <c r="D465" i="1"/>
  <c r="AP465" i="1" s="1"/>
  <c r="CG465" i="1"/>
  <c r="DP465" i="1"/>
  <c r="DW465" i="1" s="1"/>
  <c r="DY465" i="1" s="1"/>
  <c r="DQ465" i="1"/>
  <c r="EH465" i="1"/>
  <c r="D466" i="1"/>
  <c r="A466" i="1" s="1"/>
  <c r="CG466" i="1"/>
  <c r="DP466" i="1"/>
  <c r="DQ466" i="1"/>
  <c r="EH466" i="1"/>
  <c r="D467" i="1"/>
  <c r="Z467" i="1" s="1"/>
  <c r="CG467" i="1"/>
  <c r="DP467" i="1"/>
  <c r="DW467" i="1" s="1"/>
  <c r="DY467" i="1" s="1"/>
  <c r="DQ467" i="1"/>
  <c r="EG467" i="1"/>
  <c r="EH467" i="1"/>
  <c r="D468" i="1"/>
  <c r="AP468" i="1" s="1"/>
  <c r="CG468" i="1"/>
  <c r="DP468" i="1"/>
  <c r="DR468" i="1" s="1"/>
  <c r="DQ468" i="1"/>
  <c r="EH468" i="1"/>
  <c r="D469" i="1"/>
  <c r="CG469" i="1"/>
  <c r="DP469" i="1"/>
  <c r="DR469" i="1" s="1"/>
  <c r="DQ469" i="1"/>
  <c r="EH469" i="1"/>
  <c r="D470" i="1"/>
  <c r="CG470" i="1"/>
  <c r="DP470" i="1"/>
  <c r="DQ470" i="1"/>
  <c r="EG470" i="1"/>
  <c r="EH470" i="1"/>
  <c r="D471" i="1"/>
  <c r="AF471" i="1" s="1"/>
  <c r="CG471" i="1"/>
  <c r="DP471" i="1"/>
  <c r="DQ471" i="1"/>
  <c r="EG471" i="1"/>
  <c r="EH471" i="1"/>
  <c r="D472" i="1"/>
  <c r="AC472" i="1" s="1"/>
  <c r="CG472" i="1"/>
  <c r="DP472" i="1"/>
  <c r="DR472" i="1" s="1"/>
  <c r="DQ472" i="1"/>
  <c r="EG472" i="1"/>
  <c r="EH472" i="1"/>
  <c r="D473" i="1"/>
  <c r="CG473" i="1"/>
  <c r="DP473" i="1"/>
  <c r="DQ473" i="1"/>
  <c r="EG473" i="1"/>
  <c r="EH473" i="1"/>
  <c r="D474" i="1"/>
  <c r="AK474" i="1" s="1"/>
  <c r="CG474" i="1"/>
  <c r="DP474" i="1"/>
  <c r="DQ474" i="1"/>
  <c r="EG474" i="1"/>
  <c r="EH474" i="1"/>
  <c r="D475" i="1"/>
  <c r="CG475" i="1"/>
  <c r="DP475" i="1"/>
  <c r="DQ475" i="1"/>
  <c r="EG475" i="1"/>
  <c r="EH475" i="1"/>
  <c r="D476" i="1"/>
  <c r="AC476" i="1" s="1"/>
  <c r="CG476" i="1"/>
  <c r="DP476" i="1"/>
  <c r="DW476" i="1" s="1"/>
  <c r="DY476" i="1" s="1"/>
  <c r="DQ476" i="1"/>
  <c r="EG476" i="1"/>
  <c r="EH476" i="1"/>
  <c r="D477" i="1"/>
  <c r="AK477" i="1" s="1"/>
  <c r="CG477" i="1"/>
  <c r="DP477" i="1"/>
  <c r="DR477" i="1" s="1"/>
  <c r="DQ477" i="1"/>
  <c r="EG477" i="1"/>
  <c r="EH477" i="1"/>
  <c r="D478" i="1"/>
  <c r="AP478" i="1" s="1"/>
  <c r="CG478" i="1"/>
  <c r="DP478" i="1"/>
  <c r="DQ478" i="1"/>
  <c r="EG478" i="1"/>
  <c r="EH478" i="1"/>
  <c r="D479" i="1"/>
  <c r="Z479" i="1" s="1"/>
  <c r="AP479" i="1"/>
  <c r="CG479" i="1"/>
  <c r="DP479" i="1"/>
  <c r="DW479" i="1" s="1"/>
  <c r="DY479" i="1" s="1"/>
  <c r="DQ479" i="1"/>
  <c r="EG479" i="1"/>
  <c r="EH479" i="1"/>
  <c r="D480" i="1"/>
  <c r="W480" i="1" s="1"/>
  <c r="CG480" i="1"/>
  <c r="DP480" i="1"/>
  <c r="DQ480" i="1"/>
  <c r="EG480" i="1"/>
  <c r="EH480" i="1"/>
  <c r="D481" i="1"/>
  <c r="BL481" i="1" s="1"/>
  <c r="CG481" i="1"/>
  <c r="DP481" i="1"/>
  <c r="DW481" i="1" s="1"/>
  <c r="DY481" i="1" s="1"/>
  <c r="DQ481" i="1"/>
  <c r="EG481" i="1"/>
  <c r="EH481" i="1"/>
  <c r="D482" i="1"/>
  <c r="BD482" i="1" s="1"/>
  <c r="CG482" i="1"/>
  <c r="DP482" i="1"/>
  <c r="DQ482" i="1"/>
  <c r="EG482" i="1"/>
  <c r="EH482" i="1"/>
  <c r="D483" i="1"/>
  <c r="CG483" i="1"/>
  <c r="DP483" i="1"/>
  <c r="DR483" i="1" s="1"/>
  <c r="DQ483" i="1"/>
  <c r="EG483" i="1"/>
  <c r="EH483" i="1"/>
  <c r="D484" i="1"/>
  <c r="Z484" i="1" s="1"/>
  <c r="CG484" i="1"/>
  <c r="DP484" i="1"/>
  <c r="DR484" i="1" s="1"/>
  <c r="DQ484" i="1"/>
  <c r="EG484" i="1"/>
  <c r="EH484" i="1"/>
  <c r="D485" i="1"/>
  <c r="AP485" i="1" s="1"/>
  <c r="CG485" i="1"/>
  <c r="DP485" i="1"/>
  <c r="DR485" i="1" s="1"/>
  <c r="DQ485" i="1"/>
  <c r="EG485" i="1"/>
  <c r="EH485" i="1"/>
  <c r="D486" i="1"/>
  <c r="CG486" i="1"/>
  <c r="DP486" i="1"/>
  <c r="DR486" i="1" s="1"/>
  <c r="DQ486" i="1"/>
  <c r="EG486" i="1"/>
  <c r="EH486" i="1"/>
  <c r="D487" i="1"/>
  <c r="AY487" i="1" s="1"/>
  <c r="CG487" i="1"/>
  <c r="DP487" i="1"/>
  <c r="DR487" i="1" s="1"/>
  <c r="DQ487" i="1"/>
  <c r="EG487" i="1"/>
  <c r="EH487" i="1"/>
  <c r="D488" i="1"/>
  <c r="A488" i="1" s="1"/>
  <c r="AP488" i="1"/>
  <c r="CG488" i="1"/>
  <c r="DP488" i="1"/>
  <c r="DR488" i="1" s="1"/>
  <c r="DQ488" i="1"/>
  <c r="EG488" i="1"/>
  <c r="EH488" i="1"/>
  <c r="D489" i="1"/>
  <c r="CG489" i="1"/>
  <c r="DP489" i="1"/>
  <c r="DQ489" i="1"/>
  <c r="EG489" i="1"/>
  <c r="EH489" i="1"/>
  <c r="D490" i="1"/>
  <c r="AS490" i="1" s="1"/>
  <c r="CG490" i="1"/>
  <c r="DP490" i="1"/>
  <c r="DQ490" i="1"/>
  <c r="EG490" i="1"/>
  <c r="EH490" i="1"/>
  <c r="D491" i="1"/>
  <c r="CG491" i="1"/>
  <c r="DP491" i="1"/>
  <c r="DQ491" i="1"/>
  <c r="EG491" i="1"/>
  <c r="EH491" i="1"/>
  <c r="D492" i="1"/>
  <c r="AC492" i="1" s="1"/>
  <c r="CG492" i="1"/>
  <c r="DP492" i="1"/>
  <c r="O492" i="1" s="1"/>
  <c r="DQ492" i="1"/>
  <c r="DR492" i="1"/>
  <c r="EG492" i="1"/>
  <c r="EH492" i="1"/>
  <c r="D493" i="1"/>
  <c r="AC493" i="1" s="1"/>
  <c r="CG493" i="1"/>
  <c r="DP493" i="1"/>
  <c r="DQ493" i="1"/>
  <c r="EG493" i="1"/>
  <c r="EH493" i="1"/>
  <c r="D494" i="1"/>
  <c r="CG494" i="1"/>
  <c r="DP494" i="1"/>
  <c r="O494" i="1" s="1"/>
  <c r="DQ494" i="1"/>
  <c r="DR494" i="1"/>
  <c r="EG494" i="1"/>
  <c r="EH494" i="1"/>
  <c r="D495" i="1"/>
  <c r="CG495" i="1"/>
  <c r="DP495" i="1"/>
  <c r="DQ495" i="1"/>
  <c r="EG495" i="1"/>
  <c r="EH495" i="1"/>
  <c r="D496" i="1"/>
  <c r="BD496" i="1" s="1"/>
  <c r="CG496" i="1"/>
  <c r="DP496" i="1"/>
  <c r="DR496" i="1" s="1"/>
  <c r="DQ496" i="1"/>
  <c r="EG496" i="1"/>
  <c r="EH496" i="1"/>
  <c r="D497" i="1"/>
  <c r="Z497" i="1" s="1"/>
  <c r="CG497" i="1"/>
  <c r="DP497" i="1"/>
  <c r="DR497" i="1" s="1"/>
  <c r="DQ497" i="1"/>
  <c r="EG497" i="1"/>
  <c r="EH497" i="1"/>
  <c r="D498" i="1"/>
  <c r="W498" i="1" s="1"/>
  <c r="CG498" i="1"/>
  <c r="DP498" i="1"/>
  <c r="DR498" i="1" s="1"/>
  <c r="DQ498" i="1"/>
  <c r="EG498" i="1"/>
  <c r="EH498" i="1"/>
  <c r="D499" i="1"/>
  <c r="W499" i="1" s="1"/>
  <c r="CG499" i="1"/>
  <c r="DP499" i="1"/>
  <c r="O499" i="1" s="1"/>
  <c r="DQ499" i="1"/>
  <c r="EG499" i="1"/>
  <c r="EH499" i="1"/>
  <c r="D500" i="1"/>
  <c r="AF500" i="1" s="1"/>
  <c r="CG500" i="1"/>
  <c r="DP500" i="1"/>
  <c r="O500" i="1" s="1"/>
  <c r="DQ500" i="1"/>
  <c r="EG500" i="1"/>
  <c r="EH500" i="1"/>
  <c r="D501" i="1"/>
  <c r="CD501" i="1" s="1"/>
  <c r="CE501" i="1" s="1"/>
  <c r="CG501" i="1"/>
  <c r="DP501" i="1"/>
  <c r="DR501" i="1" s="1"/>
  <c r="DQ501" i="1"/>
  <c r="EG501" i="1"/>
  <c r="EH501" i="1"/>
  <c r="D502" i="1"/>
  <c r="CG502" i="1"/>
  <c r="DP502" i="1"/>
  <c r="DW502" i="1" s="1"/>
  <c r="DY502" i="1" s="1"/>
  <c r="DQ502" i="1"/>
  <c r="EG502" i="1"/>
  <c r="EH502" i="1"/>
  <c r="D503" i="1"/>
  <c r="AY503" i="1" s="1"/>
  <c r="CG503" i="1"/>
  <c r="DP503" i="1"/>
  <c r="DQ503" i="1"/>
  <c r="EG503" i="1"/>
  <c r="EH503" i="1"/>
  <c r="D504" i="1"/>
  <c r="CG504" i="1"/>
  <c r="DP504" i="1"/>
  <c r="DR504" i="1" s="1"/>
  <c r="DQ504" i="1"/>
  <c r="EG504" i="1"/>
  <c r="EH504" i="1"/>
  <c r="D505" i="1"/>
  <c r="R505" i="1" s="1"/>
  <c r="CG505" i="1"/>
  <c r="DP505" i="1"/>
  <c r="DW505" i="1" s="1"/>
  <c r="DY505" i="1" s="1"/>
  <c r="DQ505" i="1"/>
  <c r="EG505" i="1"/>
  <c r="EH505" i="1"/>
  <c r="D506" i="1"/>
  <c r="R506" i="1" s="1"/>
  <c r="CG506" i="1"/>
  <c r="DP506" i="1"/>
  <c r="DQ506" i="1"/>
  <c r="EG506" i="1"/>
  <c r="EH506" i="1"/>
  <c r="D507" i="1"/>
  <c r="AP507" i="1" s="1"/>
  <c r="CG507" i="1"/>
  <c r="DP507" i="1"/>
  <c r="DQ507" i="1"/>
  <c r="EG507" i="1"/>
  <c r="EH507" i="1"/>
  <c r="D508" i="1"/>
  <c r="CG508" i="1"/>
  <c r="DP508" i="1"/>
  <c r="DQ508" i="1"/>
  <c r="EG508" i="1"/>
  <c r="EH508" i="1"/>
  <c r="D509" i="1"/>
  <c r="AC509" i="1" s="1"/>
  <c r="CG509" i="1"/>
  <c r="DP509" i="1"/>
  <c r="DQ509" i="1"/>
  <c r="EG509" i="1"/>
  <c r="EH509" i="1"/>
  <c r="D510" i="1"/>
  <c r="CG510" i="1"/>
  <c r="DP510" i="1"/>
  <c r="DW510" i="1" s="1"/>
  <c r="DY510" i="1" s="1"/>
  <c r="DQ510" i="1"/>
  <c r="EG510" i="1"/>
  <c r="EH510" i="1"/>
  <c r="D511" i="1"/>
  <c r="W511" i="1" s="1"/>
  <c r="CG511" i="1"/>
  <c r="DP511" i="1"/>
  <c r="DQ511" i="1"/>
  <c r="EG511" i="1"/>
  <c r="EH511" i="1"/>
  <c r="D512" i="1"/>
  <c r="AY512" i="1" s="1"/>
  <c r="CG512" i="1"/>
  <c r="DP512" i="1"/>
  <c r="DQ512" i="1"/>
  <c r="EG512" i="1"/>
  <c r="EH512" i="1"/>
  <c r="D513" i="1"/>
  <c r="CG513" i="1"/>
  <c r="DP513" i="1"/>
  <c r="DW513" i="1" s="1"/>
  <c r="DY513" i="1" s="1"/>
  <c r="DQ513" i="1"/>
  <c r="EG513" i="1"/>
  <c r="EH513" i="1"/>
  <c r="D514" i="1"/>
  <c r="CG514" i="1"/>
  <c r="DP514" i="1"/>
  <c r="O514" i="1" s="1"/>
  <c r="DQ514" i="1"/>
  <c r="EG514" i="1"/>
  <c r="EH514" i="1"/>
  <c r="D515" i="1"/>
  <c r="CG515" i="1"/>
  <c r="DP515" i="1"/>
  <c r="DW515" i="1" s="1"/>
  <c r="DY515" i="1" s="1"/>
  <c r="DQ515" i="1"/>
  <c r="EG515" i="1"/>
  <c r="EH515" i="1"/>
  <c r="D516" i="1"/>
  <c r="W516" i="1" s="1"/>
  <c r="AY516" i="1"/>
  <c r="CG516" i="1"/>
  <c r="DP516" i="1"/>
  <c r="DQ516" i="1"/>
  <c r="EG516" i="1"/>
  <c r="EH516" i="1"/>
  <c r="D517" i="1"/>
  <c r="AV517" i="1" s="1"/>
  <c r="BR517" i="1"/>
  <c r="CG517" i="1"/>
  <c r="DP517" i="1"/>
  <c r="DQ517" i="1"/>
  <c r="EG517" i="1"/>
  <c r="EH517" i="1"/>
  <c r="D518" i="1"/>
  <c r="W518" i="1" s="1"/>
  <c r="CG518" i="1"/>
  <c r="DP518" i="1"/>
  <c r="DW518" i="1" s="1"/>
  <c r="DY518" i="1" s="1"/>
  <c r="DQ518" i="1"/>
  <c r="EG518" i="1"/>
  <c r="EH518" i="1"/>
  <c r="D519" i="1"/>
  <c r="CG519" i="1"/>
  <c r="DP519" i="1"/>
  <c r="DQ519" i="1"/>
  <c r="EG519" i="1"/>
  <c r="EH519" i="1"/>
  <c r="D520" i="1"/>
  <c r="AY520" i="1" s="1"/>
  <c r="CG520" i="1"/>
  <c r="DP520" i="1"/>
  <c r="DQ520" i="1"/>
  <c r="EG520" i="1"/>
  <c r="EH520" i="1"/>
  <c r="D521" i="1"/>
  <c r="W521" i="1" s="1"/>
  <c r="CG521" i="1"/>
  <c r="DP521" i="1"/>
  <c r="DQ521" i="1"/>
  <c r="EG521" i="1"/>
  <c r="EH521" i="1"/>
  <c r="D522" i="1"/>
  <c r="CG522" i="1"/>
  <c r="DP522" i="1"/>
  <c r="O522" i="1" s="1"/>
  <c r="DQ522" i="1"/>
  <c r="EG522" i="1"/>
  <c r="EH522" i="1"/>
  <c r="D523" i="1"/>
  <c r="CG523" i="1"/>
  <c r="DP523" i="1"/>
  <c r="DQ523" i="1"/>
  <c r="EG523" i="1"/>
  <c r="EH523" i="1"/>
  <c r="D524" i="1"/>
  <c r="CG524" i="1"/>
  <c r="DP524" i="1"/>
  <c r="DW524" i="1" s="1"/>
  <c r="DY524" i="1" s="1"/>
  <c r="DQ524" i="1"/>
  <c r="EG524" i="1"/>
  <c r="EH524" i="1"/>
  <c r="D525" i="1"/>
  <c r="CG525" i="1"/>
  <c r="DP525" i="1"/>
  <c r="DR525" i="1" s="1"/>
  <c r="DQ525" i="1"/>
  <c r="EG525" i="1"/>
  <c r="EH525" i="1"/>
  <c r="D526" i="1"/>
  <c r="AV526" i="1" s="1"/>
  <c r="O526" i="1"/>
  <c r="CG526" i="1"/>
  <c r="DP526" i="1"/>
  <c r="DR526" i="1" s="1"/>
  <c r="DQ526" i="1"/>
  <c r="EG526" i="1"/>
  <c r="EH526" i="1"/>
  <c r="D527" i="1"/>
  <c r="Z527" i="1" s="1"/>
  <c r="CG527" i="1"/>
  <c r="DP527" i="1"/>
  <c r="DQ527" i="1"/>
  <c r="EG527" i="1"/>
  <c r="EH527" i="1"/>
  <c r="D528" i="1"/>
  <c r="W528" i="1" s="1"/>
  <c r="CG528" i="1"/>
  <c r="DP528" i="1"/>
  <c r="DR528" i="1" s="1"/>
  <c r="DQ528" i="1"/>
  <c r="EG528" i="1"/>
  <c r="EH528" i="1"/>
  <c r="D529" i="1"/>
  <c r="AC529" i="1" s="1"/>
  <c r="CG529" i="1"/>
  <c r="DP529" i="1"/>
  <c r="DW529" i="1" s="1"/>
  <c r="DY529" i="1" s="1"/>
  <c r="DQ529" i="1"/>
  <c r="EG529" i="1"/>
  <c r="EH529" i="1"/>
  <c r="D530" i="1"/>
  <c r="BD530" i="1" s="1"/>
  <c r="CG530" i="1"/>
  <c r="DP530" i="1"/>
  <c r="DQ530" i="1"/>
  <c r="EG530" i="1"/>
  <c r="EH530" i="1"/>
  <c r="D531" i="1"/>
  <c r="BL531" i="1" s="1"/>
  <c r="CG531" i="1"/>
  <c r="DP531" i="1"/>
  <c r="DQ531" i="1"/>
  <c r="EG531" i="1"/>
  <c r="EH531" i="1"/>
  <c r="D532" i="1"/>
  <c r="Z532" i="1" s="1"/>
  <c r="CG532" i="1"/>
  <c r="DP532" i="1"/>
  <c r="DW532" i="1" s="1"/>
  <c r="DY532" i="1" s="1"/>
  <c r="DQ532" i="1"/>
  <c r="EG532" i="1"/>
  <c r="EH532" i="1"/>
  <c r="D533" i="1"/>
  <c r="AK533" i="1" s="1"/>
  <c r="CG533" i="1"/>
  <c r="DP533" i="1"/>
  <c r="DQ533" i="1"/>
  <c r="EG533" i="1"/>
  <c r="EH533" i="1"/>
  <c r="D534" i="1"/>
  <c r="Z534" i="1" s="1"/>
  <c r="CG534" i="1"/>
  <c r="DP534" i="1"/>
  <c r="DQ534" i="1"/>
  <c r="EG534" i="1"/>
  <c r="EH534" i="1"/>
  <c r="D535" i="1"/>
  <c r="Z535" i="1" s="1"/>
  <c r="CG535" i="1"/>
  <c r="DP535" i="1"/>
  <c r="DR535" i="1" s="1"/>
  <c r="DQ535" i="1"/>
  <c r="EG535" i="1"/>
  <c r="EH535" i="1"/>
  <c r="D536" i="1"/>
  <c r="A536" i="1" s="1"/>
  <c r="BI536" i="1"/>
  <c r="BO536" i="1"/>
  <c r="CG536" i="1"/>
  <c r="DP536" i="1"/>
  <c r="DQ536" i="1"/>
  <c r="EG536" i="1"/>
  <c r="EH536" i="1"/>
  <c r="D537" i="1"/>
  <c r="BO537" i="1" s="1"/>
  <c r="CG537" i="1"/>
  <c r="DP537" i="1"/>
  <c r="DQ537" i="1"/>
  <c r="EG537" i="1"/>
  <c r="EH537" i="1"/>
  <c r="D538" i="1"/>
  <c r="AF538" i="1" s="1"/>
  <c r="AP538" i="1"/>
  <c r="CG538" i="1"/>
  <c r="DP538" i="1"/>
  <c r="DW538" i="1" s="1"/>
  <c r="DY538" i="1" s="1"/>
  <c r="DQ538" i="1"/>
  <c r="EG538" i="1"/>
  <c r="EH538" i="1"/>
  <c r="D539" i="1"/>
  <c r="Z539" i="1" s="1"/>
  <c r="CG539" i="1"/>
  <c r="DP539" i="1"/>
  <c r="DW539" i="1" s="1"/>
  <c r="DY539" i="1" s="1"/>
  <c r="DQ539" i="1"/>
  <c r="EG539" i="1"/>
  <c r="EH539" i="1"/>
  <c r="D540" i="1"/>
  <c r="CG540" i="1"/>
  <c r="DP540" i="1"/>
  <c r="DW540" i="1" s="1"/>
  <c r="DY540" i="1" s="1"/>
  <c r="DQ540" i="1"/>
  <c r="EG540" i="1"/>
  <c r="EH540" i="1"/>
  <c r="D541" i="1"/>
  <c r="AY541" i="1" s="1"/>
  <c r="CG541" i="1"/>
  <c r="DP541" i="1"/>
  <c r="DQ541" i="1"/>
  <c r="EG541" i="1"/>
  <c r="EH541" i="1"/>
  <c r="D542" i="1"/>
  <c r="CG542" i="1"/>
  <c r="DP542" i="1"/>
  <c r="O542" i="1" s="1"/>
  <c r="DQ542" i="1"/>
  <c r="EG542" i="1"/>
  <c r="EH542" i="1"/>
  <c r="D543" i="1"/>
  <c r="CG543" i="1"/>
  <c r="DP543" i="1"/>
  <c r="DR543" i="1" s="1"/>
  <c r="DQ543" i="1"/>
  <c r="EG543" i="1"/>
  <c r="EH543" i="1"/>
  <c r="D544" i="1"/>
  <c r="AK544" i="1" s="1"/>
  <c r="CG544" i="1"/>
  <c r="DP544" i="1"/>
  <c r="DQ544" i="1"/>
  <c r="EG544" i="1"/>
  <c r="EH544" i="1"/>
  <c r="D545" i="1"/>
  <c r="BO545" i="1" s="1"/>
  <c r="CG545" i="1"/>
  <c r="DP545" i="1"/>
  <c r="DR545" i="1" s="1"/>
  <c r="DQ545" i="1"/>
  <c r="EG545" i="1"/>
  <c r="EH545" i="1"/>
  <c r="D546" i="1"/>
  <c r="W546" i="1" s="1"/>
  <c r="CG546" i="1"/>
  <c r="DP546" i="1"/>
  <c r="DW546" i="1" s="1"/>
  <c r="DY546" i="1" s="1"/>
  <c r="DQ546" i="1"/>
  <c r="EG546" i="1"/>
  <c r="EH546" i="1"/>
  <c r="D547" i="1"/>
  <c r="AV547" i="1" s="1"/>
  <c r="CG547" i="1"/>
  <c r="DP547" i="1"/>
  <c r="DQ547" i="1"/>
  <c r="EG547" i="1"/>
  <c r="EH547" i="1"/>
  <c r="D548" i="1"/>
  <c r="R548" i="1" s="1"/>
  <c r="CG548" i="1"/>
  <c r="DP548" i="1"/>
  <c r="DQ548" i="1"/>
  <c r="EG548" i="1"/>
  <c r="EH548" i="1"/>
  <c r="D549" i="1"/>
  <c r="AP549" i="1" s="1"/>
  <c r="CG549" i="1"/>
  <c r="DP549" i="1"/>
  <c r="DQ549" i="1"/>
  <c r="EG549" i="1"/>
  <c r="EH549" i="1"/>
  <c r="D550" i="1"/>
  <c r="CG550" i="1"/>
  <c r="DP550" i="1"/>
  <c r="DR550" i="1" s="1"/>
  <c r="DQ550" i="1"/>
  <c r="EG550" i="1"/>
  <c r="EH550" i="1"/>
  <c r="D551" i="1"/>
  <c r="AC551" i="1" s="1"/>
  <c r="CG551" i="1"/>
  <c r="DP551" i="1"/>
  <c r="DW551" i="1" s="1"/>
  <c r="DY551" i="1" s="1"/>
  <c r="DQ551" i="1"/>
  <c r="EG551" i="1"/>
  <c r="EH551" i="1"/>
  <c r="D552" i="1"/>
  <c r="CG552" i="1"/>
  <c r="DP552" i="1"/>
  <c r="DQ552" i="1"/>
  <c r="EG552" i="1"/>
  <c r="EH552" i="1"/>
  <c r="D553" i="1"/>
  <c r="BO553" i="1" s="1"/>
  <c r="CG553" i="1"/>
  <c r="DP553" i="1"/>
  <c r="O553" i="1" s="1"/>
  <c r="DQ553" i="1"/>
  <c r="EG553" i="1"/>
  <c r="EH553" i="1"/>
  <c r="D554" i="1"/>
  <c r="CG554" i="1"/>
  <c r="DP554" i="1"/>
  <c r="DW554" i="1" s="1"/>
  <c r="DY554" i="1" s="1"/>
  <c r="DQ554" i="1"/>
  <c r="EG554" i="1"/>
  <c r="EH554" i="1"/>
  <c r="D555" i="1"/>
  <c r="BD555" i="1" s="1"/>
  <c r="CG555" i="1"/>
  <c r="DP555" i="1"/>
  <c r="DW555" i="1" s="1"/>
  <c r="DY555" i="1" s="1"/>
  <c r="DQ555" i="1"/>
  <c r="EG555" i="1"/>
  <c r="EH555" i="1"/>
  <c r="D556" i="1"/>
  <c r="AF556" i="1" s="1"/>
  <c r="CG556" i="1"/>
  <c r="DP556" i="1"/>
  <c r="DW556" i="1" s="1"/>
  <c r="DY556" i="1" s="1"/>
  <c r="DQ556" i="1"/>
  <c r="EG556" i="1"/>
  <c r="EH556" i="1"/>
  <c r="D557" i="1"/>
  <c r="CG557" i="1"/>
  <c r="DP557" i="1"/>
  <c r="DR557" i="1" s="1"/>
  <c r="DQ557" i="1"/>
  <c r="EG557" i="1"/>
  <c r="EH557" i="1"/>
  <c r="D558" i="1"/>
  <c r="AS558" i="1" s="1"/>
  <c r="CG558" i="1"/>
  <c r="DP558" i="1"/>
  <c r="DQ558" i="1"/>
  <c r="EG558" i="1"/>
  <c r="EH558" i="1"/>
  <c r="D559" i="1"/>
  <c r="Z559" i="1" s="1"/>
  <c r="CG559" i="1"/>
  <c r="DP559" i="1"/>
  <c r="DR559" i="1" s="1"/>
  <c r="DQ559" i="1"/>
  <c r="EG559" i="1"/>
  <c r="EH559" i="1"/>
  <c r="D560" i="1"/>
  <c r="BO560" i="1" s="1"/>
  <c r="CG560" i="1"/>
  <c r="DP560" i="1"/>
  <c r="DW560" i="1" s="1"/>
  <c r="DY560" i="1" s="1"/>
  <c r="DQ560" i="1"/>
  <c r="EG560" i="1"/>
  <c r="EH560" i="1"/>
  <c r="D561" i="1"/>
  <c r="BD561" i="1" s="1"/>
  <c r="CG561" i="1"/>
  <c r="DP561" i="1"/>
  <c r="O561" i="1" s="1"/>
  <c r="DQ561" i="1"/>
  <c r="EG561" i="1"/>
  <c r="EH561" i="1"/>
  <c r="D562" i="1"/>
  <c r="CG562" i="1"/>
  <c r="DP562" i="1"/>
  <c r="DW562" i="1" s="1"/>
  <c r="DY562" i="1" s="1"/>
  <c r="DQ562" i="1"/>
  <c r="EG562" i="1"/>
  <c r="EH562" i="1"/>
  <c r="D563" i="1"/>
  <c r="BO563" i="1" s="1"/>
  <c r="CG563" i="1"/>
  <c r="DP563" i="1"/>
  <c r="DQ563" i="1"/>
  <c r="EG563" i="1"/>
  <c r="EH563" i="1"/>
  <c r="D564" i="1"/>
  <c r="AS564" i="1" s="1"/>
  <c r="CG564" i="1"/>
  <c r="DP564" i="1"/>
  <c r="DR564" i="1" s="1"/>
  <c r="DQ564" i="1"/>
  <c r="EG564" i="1"/>
  <c r="EH564" i="1"/>
  <c r="D565" i="1"/>
  <c r="BL565" i="1" s="1"/>
  <c r="CG565" i="1"/>
  <c r="DP565" i="1"/>
  <c r="O565" i="1" s="1"/>
  <c r="DQ565" i="1"/>
  <c r="EG565" i="1"/>
  <c r="EH565" i="1"/>
  <c r="D566" i="1"/>
  <c r="CD566" i="1" s="1"/>
  <c r="CE566" i="1" s="1"/>
  <c r="CG566" i="1"/>
  <c r="DP566" i="1"/>
  <c r="DW566" i="1" s="1"/>
  <c r="DY566" i="1" s="1"/>
  <c r="DQ566" i="1"/>
  <c r="EG566" i="1"/>
  <c r="EH566" i="1"/>
  <c r="D567" i="1"/>
  <c r="CD567" i="1" s="1"/>
  <c r="CE567" i="1" s="1"/>
  <c r="CG567" i="1"/>
  <c r="DP567" i="1"/>
  <c r="O567" i="1" s="1"/>
  <c r="DQ567" i="1"/>
  <c r="EG567" i="1"/>
  <c r="EH567" i="1"/>
  <c r="D568" i="1"/>
  <c r="CG568" i="1"/>
  <c r="DP568" i="1"/>
  <c r="DW568" i="1" s="1"/>
  <c r="DY568" i="1" s="1"/>
  <c r="DQ568" i="1"/>
  <c r="EG568" i="1"/>
  <c r="EH568" i="1"/>
  <c r="D569" i="1"/>
  <c r="CG569" i="1"/>
  <c r="DP569" i="1"/>
  <c r="DW569" i="1" s="1"/>
  <c r="DY569" i="1" s="1"/>
  <c r="DQ569" i="1"/>
  <c r="EG569" i="1"/>
  <c r="EH569" i="1"/>
  <c r="D570" i="1"/>
  <c r="AV570" i="1" s="1"/>
  <c r="CG570" i="1"/>
  <c r="DP570" i="1"/>
  <c r="DQ570" i="1"/>
  <c r="EG570" i="1"/>
  <c r="EH570" i="1"/>
  <c r="D571" i="1"/>
  <c r="BI571" i="1" s="1"/>
  <c r="CG571" i="1"/>
  <c r="DP571" i="1"/>
  <c r="DQ571" i="1"/>
  <c r="EG571" i="1"/>
  <c r="EH571" i="1"/>
  <c r="D572" i="1"/>
  <c r="BD572" i="1" s="1"/>
  <c r="AK572" i="1"/>
  <c r="CG572" i="1"/>
  <c r="DP572" i="1"/>
  <c r="DQ572" i="1"/>
  <c r="EG572" i="1"/>
  <c r="EH572" i="1"/>
  <c r="D573" i="1"/>
  <c r="BO573" i="1" s="1"/>
  <c r="CG573" i="1"/>
  <c r="DP573" i="1"/>
  <c r="DQ573" i="1"/>
  <c r="EG573" i="1"/>
  <c r="EH573" i="1"/>
  <c r="D574" i="1"/>
  <c r="BR574" i="1" s="1"/>
  <c r="CG574" i="1"/>
  <c r="DP574" i="1"/>
  <c r="O574" i="1" s="1"/>
  <c r="DQ574" i="1"/>
  <c r="EG574" i="1"/>
  <c r="EH574" i="1"/>
  <c r="D575" i="1"/>
  <c r="Z575" i="1" s="1"/>
  <c r="CG575" i="1"/>
  <c r="DP575" i="1"/>
  <c r="DR575" i="1" s="1"/>
  <c r="DQ575" i="1"/>
  <c r="EG575" i="1"/>
  <c r="EH575" i="1"/>
  <c r="D576" i="1"/>
  <c r="A576" i="1" s="1"/>
  <c r="CG576" i="1"/>
  <c r="DP576" i="1"/>
  <c r="DR576" i="1" s="1"/>
  <c r="DQ576" i="1"/>
  <c r="EG576" i="1"/>
  <c r="EH576" i="1"/>
  <c r="D577" i="1"/>
  <c r="AF577" i="1" s="1"/>
  <c r="CG577" i="1"/>
  <c r="DP577" i="1"/>
  <c r="DQ577" i="1"/>
  <c r="EG577" i="1"/>
  <c r="EH577" i="1"/>
  <c r="D578" i="1"/>
  <c r="BO578" i="1" s="1"/>
  <c r="CG578" i="1"/>
  <c r="DP578" i="1"/>
  <c r="DW578" i="1" s="1"/>
  <c r="DY578" i="1" s="1"/>
  <c r="DQ578" i="1"/>
  <c r="EG578" i="1"/>
  <c r="EH578" i="1"/>
  <c r="D579" i="1"/>
  <c r="AK579" i="1" s="1"/>
  <c r="CG579" i="1"/>
  <c r="DP579" i="1"/>
  <c r="DQ579" i="1"/>
  <c r="EG579" i="1"/>
  <c r="EH579" i="1"/>
  <c r="D580" i="1"/>
  <c r="AP580" i="1" s="1"/>
  <c r="CG580" i="1"/>
  <c r="DP580" i="1"/>
  <c r="DQ580" i="1"/>
  <c r="EG580" i="1"/>
  <c r="EH580" i="1"/>
  <c r="D581" i="1"/>
  <c r="BD581" i="1" s="1"/>
  <c r="CG581" i="1"/>
  <c r="DP581" i="1"/>
  <c r="DQ581" i="1"/>
  <c r="EG581" i="1"/>
  <c r="EH581" i="1"/>
  <c r="D582" i="1"/>
  <c r="CG582" i="1"/>
  <c r="DP582" i="1"/>
  <c r="DW582" i="1" s="1"/>
  <c r="DY582" i="1" s="1"/>
  <c r="DQ582" i="1"/>
  <c r="EG582" i="1"/>
  <c r="EH582" i="1"/>
  <c r="D583" i="1"/>
  <c r="CG583" i="1"/>
  <c r="DP583" i="1"/>
  <c r="DW583" i="1" s="1"/>
  <c r="DY583" i="1" s="1"/>
  <c r="DQ583" i="1"/>
  <c r="EG583" i="1"/>
  <c r="EH583" i="1"/>
  <c r="D584" i="1"/>
  <c r="BO584" i="1" s="1"/>
  <c r="CG584" i="1"/>
  <c r="DP584" i="1"/>
  <c r="O584" i="1" s="1"/>
  <c r="DQ584" i="1"/>
  <c r="EG584" i="1"/>
  <c r="EH584" i="1"/>
  <c r="D585" i="1"/>
  <c r="BD585" i="1" s="1"/>
  <c r="CG585" i="1"/>
  <c r="DP585" i="1"/>
  <c r="DQ585" i="1"/>
  <c r="EG585" i="1"/>
  <c r="EH585" i="1"/>
  <c r="D586" i="1"/>
  <c r="AY586" i="1" s="1"/>
  <c r="CG586" i="1"/>
  <c r="DP586" i="1"/>
  <c r="DR586" i="1" s="1"/>
  <c r="DQ586" i="1"/>
  <c r="EG586" i="1"/>
  <c r="EH586" i="1"/>
  <c r="D587" i="1"/>
  <c r="AP587" i="1" s="1"/>
  <c r="CG587" i="1"/>
  <c r="DP587" i="1"/>
  <c r="DR587" i="1" s="1"/>
  <c r="DQ587" i="1"/>
  <c r="EG587" i="1"/>
  <c r="EH587" i="1"/>
  <c r="D588" i="1"/>
  <c r="W588" i="1" s="1"/>
  <c r="CG588" i="1"/>
  <c r="DP588" i="1"/>
  <c r="DW588" i="1" s="1"/>
  <c r="DY588" i="1" s="1"/>
  <c r="DQ588" i="1"/>
  <c r="EG588" i="1"/>
  <c r="EH588" i="1"/>
  <c r="D589" i="1"/>
  <c r="CG589" i="1"/>
  <c r="DP589" i="1"/>
  <c r="DW589" i="1" s="1"/>
  <c r="DY589" i="1" s="1"/>
  <c r="DQ589" i="1"/>
  <c r="EG589" i="1"/>
  <c r="EH589" i="1"/>
  <c r="D590" i="1"/>
  <c r="BD590" i="1" s="1"/>
  <c r="CG590" i="1"/>
  <c r="DP590" i="1"/>
  <c r="O590" i="1" s="1"/>
  <c r="DQ590" i="1"/>
  <c r="EG590" i="1"/>
  <c r="EH590" i="1"/>
  <c r="D591" i="1"/>
  <c r="Z591" i="1" s="1"/>
  <c r="CG591" i="1"/>
  <c r="DP591" i="1"/>
  <c r="O591" i="1" s="1"/>
  <c r="DQ591" i="1"/>
  <c r="EG591" i="1"/>
  <c r="EH591" i="1"/>
  <c r="D592" i="1"/>
  <c r="CG592" i="1"/>
  <c r="DP592" i="1"/>
  <c r="DW592" i="1" s="1"/>
  <c r="DY592" i="1" s="1"/>
  <c r="DQ592" i="1"/>
  <c r="EG592" i="1"/>
  <c r="EH592" i="1"/>
  <c r="D593" i="1"/>
  <c r="BR593" i="1" s="1"/>
  <c r="CG593" i="1"/>
  <c r="DP593" i="1"/>
  <c r="DQ593" i="1"/>
  <c r="EG593" i="1"/>
  <c r="EH593" i="1"/>
  <c r="D594" i="1"/>
  <c r="AV594" i="1" s="1"/>
  <c r="AY594" i="1"/>
  <c r="CG594" i="1"/>
  <c r="DP594" i="1"/>
  <c r="DQ594" i="1"/>
  <c r="EG594" i="1"/>
  <c r="EH594" i="1"/>
  <c r="D595" i="1"/>
  <c r="AC595" i="1" s="1"/>
  <c r="CG595" i="1"/>
  <c r="DP595" i="1"/>
  <c r="O595" i="1" s="1"/>
  <c r="DQ595" i="1"/>
  <c r="EG595" i="1"/>
  <c r="EH595" i="1"/>
  <c r="D596" i="1"/>
  <c r="CG596" i="1"/>
  <c r="DP596" i="1"/>
  <c r="DQ596" i="1"/>
  <c r="EG596" i="1"/>
  <c r="EH596" i="1"/>
  <c r="D597" i="1"/>
  <c r="AV597" i="1" s="1"/>
  <c r="CG597" i="1"/>
  <c r="DP597" i="1"/>
  <c r="O597" i="1" s="1"/>
  <c r="DQ597" i="1"/>
  <c r="EG597" i="1"/>
  <c r="EH597" i="1"/>
  <c r="D598" i="1"/>
  <c r="BL598" i="1" s="1"/>
  <c r="CG598" i="1"/>
  <c r="DP598" i="1"/>
  <c r="DW598" i="1" s="1"/>
  <c r="DY598" i="1" s="1"/>
  <c r="DQ598" i="1"/>
  <c r="EG598" i="1"/>
  <c r="EH598" i="1"/>
  <c r="D599" i="1"/>
  <c r="A599" i="1" s="1"/>
  <c r="CG599" i="1"/>
  <c r="DP599" i="1"/>
  <c r="O599" i="1" s="1"/>
  <c r="DQ599" i="1"/>
  <c r="EG599" i="1"/>
  <c r="EH599" i="1"/>
  <c r="D600" i="1"/>
  <c r="AY600" i="1" s="1"/>
  <c r="CG600" i="1"/>
  <c r="DP600" i="1"/>
  <c r="O600" i="1" s="1"/>
  <c r="DQ600" i="1"/>
  <c r="EG600" i="1"/>
  <c r="EH600" i="1"/>
  <c r="D601" i="1"/>
  <c r="Z601" i="1" s="1"/>
  <c r="CG601" i="1"/>
  <c r="DP601" i="1"/>
  <c r="DW601" i="1" s="1"/>
  <c r="DY601" i="1" s="1"/>
  <c r="DQ601" i="1"/>
  <c r="EG601" i="1"/>
  <c r="EH601" i="1"/>
  <c r="D602" i="1"/>
  <c r="AF602" i="1" s="1"/>
  <c r="CG602" i="1"/>
  <c r="DP602" i="1"/>
  <c r="DW602" i="1" s="1"/>
  <c r="DY602" i="1" s="1"/>
  <c r="DQ602" i="1"/>
  <c r="EG602" i="1"/>
  <c r="EH602" i="1"/>
  <c r="D603" i="1"/>
  <c r="AP603" i="1" s="1"/>
  <c r="CG603" i="1"/>
  <c r="DP603" i="1"/>
  <c r="DR603" i="1" s="1"/>
  <c r="DQ603" i="1"/>
  <c r="EG603" i="1"/>
  <c r="EH603" i="1"/>
  <c r="D604" i="1"/>
  <c r="AS604" i="1" s="1"/>
  <c r="CG604" i="1"/>
  <c r="DP604" i="1"/>
  <c r="DQ604" i="1"/>
  <c r="EG604" i="1"/>
  <c r="EH604" i="1"/>
  <c r="D605" i="1"/>
  <c r="CG605" i="1"/>
  <c r="DP605" i="1"/>
  <c r="DW605" i="1" s="1"/>
  <c r="DY605" i="1" s="1"/>
  <c r="DQ605" i="1"/>
  <c r="EG605" i="1"/>
  <c r="EH605" i="1"/>
  <c r="D606" i="1"/>
  <c r="CG606" i="1"/>
  <c r="DP606" i="1"/>
  <c r="DR606" i="1" s="1"/>
  <c r="DQ606" i="1"/>
  <c r="EG606" i="1"/>
  <c r="EH606" i="1"/>
  <c r="D607" i="1"/>
  <c r="CG607" i="1"/>
  <c r="DP607" i="1"/>
  <c r="DQ607" i="1"/>
  <c r="EG607" i="1"/>
  <c r="EH607" i="1"/>
  <c r="D608" i="1"/>
  <c r="AK608" i="1" s="1"/>
  <c r="CG608" i="1"/>
  <c r="DP608" i="1"/>
  <c r="DQ608" i="1"/>
  <c r="EG608" i="1"/>
  <c r="EH608" i="1"/>
  <c r="D609" i="1"/>
  <c r="CG609" i="1"/>
  <c r="DP609" i="1"/>
  <c r="DQ609" i="1"/>
  <c r="EG609" i="1"/>
  <c r="EH609" i="1"/>
  <c r="D610" i="1"/>
  <c r="BL610" i="1" s="1"/>
  <c r="CG610" i="1"/>
  <c r="DP610" i="1"/>
  <c r="DQ610" i="1"/>
  <c r="EG610" i="1"/>
  <c r="EH610" i="1"/>
  <c r="D611" i="1"/>
  <c r="BR611" i="1" s="1"/>
  <c r="CG611" i="1"/>
  <c r="DP611" i="1"/>
  <c r="DQ611" i="1"/>
  <c r="EG611" i="1"/>
  <c r="EH611" i="1"/>
  <c r="D612" i="1"/>
  <c r="AV612" i="1" s="1"/>
  <c r="AP612" i="1"/>
  <c r="CG612" i="1"/>
  <c r="DP612" i="1"/>
  <c r="DR612" i="1" s="1"/>
  <c r="DQ612" i="1"/>
  <c r="EG612" i="1"/>
  <c r="EH612" i="1"/>
  <c r="D613" i="1"/>
  <c r="CG613" i="1"/>
  <c r="DP613" i="1"/>
  <c r="DQ613" i="1"/>
  <c r="EG613" i="1"/>
  <c r="EH613" i="1"/>
  <c r="D614" i="1"/>
  <c r="CG614" i="1"/>
  <c r="DP614" i="1"/>
  <c r="DR614" i="1" s="1"/>
  <c r="DQ614" i="1"/>
  <c r="EG614" i="1"/>
  <c r="EH614" i="1"/>
  <c r="D615" i="1"/>
  <c r="CG615" i="1"/>
  <c r="DP615" i="1"/>
  <c r="O615" i="1" s="1"/>
  <c r="DQ615" i="1"/>
  <c r="EG615" i="1"/>
  <c r="EH615" i="1"/>
  <c r="D616" i="1"/>
  <c r="CG616" i="1"/>
  <c r="DP616" i="1"/>
  <c r="DQ616" i="1"/>
  <c r="EG616" i="1"/>
  <c r="EH616" i="1"/>
  <c r="D617" i="1"/>
  <c r="BO617" i="1" s="1"/>
  <c r="CG617" i="1"/>
  <c r="DP617" i="1"/>
  <c r="DQ617" i="1"/>
  <c r="EG617" i="1"/>
  <c r="EH617" i="1"/>
  <c r="D618" i="1"/>
  <c r="BO618" i="1" s="1"/>
  <c r="CG618" i="1"/>
  <c r="DP618" i="1"/>
  <c r="DW618" i="1" s="1"/>
  <c r="DY618" i="1" s="1"/>
  <c r="DQ618" i="1"/>
  <c r="EG618" i="1"/>
  <c r="EH618" i="1"/>
  <c r="D619" i="1"/>
  <c r="BI619" i="1" s="1"/>
  <c r="CG619" i="1"/>
  <c r="DP619" i="1"/>
  <c r="DQ619" i="1"/>
  <c r="EG619" i="1"/>
  <c r="EH619" i="1"/>
  <c r="D620" i="1"/>
  <c r="AF620" i="1" s="1"/>
  <c r="BI620" i="1"/>
  <c r="CG620" i="1"/>
  <c r="DP620" i="1"/>
  <c r="DW620" i="1" s="1"/>
  <c r="DY620" i="1" s="1"/>
  <c r="DQ620" i="1"/>
  <c r="EG620" i="1"/>
  <c r="EH620" i="1"/>
  <c r="D621" i="1"/>
  <c r="AV621" i="1" s="1"/>
  <c r="CG621" i="1"/>
  <c r="DP621" i="1"/>
  <c r="DR621" i="1" s="1"/>
  <c r="DQ621" i="1"/>
  <c r="EG621" i="1"/>
  <c r="EH621" i="1"/>
  <c r="D622" i="1"/>
  <c r="CG622" i="1"/>
  <c r="DP622" i="1"/>
  <c r="DQ622" i="1"/>
  <c r="EG622" i="1"/>
  <c r="EH622" i="1"/>
  <c r="D623" i="1"/>
  <c r="CG623" i="1"/>
  <c r="DP623" i="1"/>
  <c r="DQ623" i="1"/>
  <c r="EG623" i="1"/>
  <c r="EH623" i="1"/>
  <c r="D624" i="1"/>
  <c r="BD624" i="1" s="1"/>
  <c r="CG624" i="1"/>
  <c r="DP624" i="1"/>
  <c r="DW624" i="1" s="1"/>
  <c r="DY624" i="1" s="1"/>
  <c r="DQ624" i="1"/>
  <c r="EG624" i="1"/>
  <c r="EH624" i="1"/>
  <c r="D625" i="1"/>
  <c r="CG625" i="1"/>
  <c r="DP625" i="1"/>
  <c r="DW625" i="1" s="1"/>
  <c r="DY625" i="1" s="1"/>
  <c r="DQ625" i="1"/>
  <c r="EG625" i="1"/>
  <c r="EH625" i="1"/>
  <c r="D626" i="1"/>
  <c r="BL626" i="1" s="1"/>
  <c r="CG626" i="1"/>
  <c r="DP626" i="1"/>
  <c r="DQ626" i="1"/>
  <c r="EG626" i="1"/>
  <c r="EH626" i="1"/>
  <c r="D627" i="1"/>
  <c r="CD627" i="1" s="1"/>
  <c r="CE627" i="1" s="1"/>
  <c r="AV627" i="1"/>
  <c r="CG627" i="1"/>
  <c r="DP627" i="1"/>
  <c r="DW627" i="1" s="1"/>
  <c r="DY627" i="1" s="1"/>
  <c r="DQ627" i="1"/>
  <c r="EG627" i="1"/>
  <c r="EH627" i="1"/>
  <c r="D628" i="1"/>
  <c r="AK628" i="1" s="1"/>
  <c r="CG628" i="1"/>
  <c r="DP628" i="1"/>
  <c r="DQ628" i="1"/>
  <c r="EG628" i="1"/>
  <c r="EH628" i="1"/>
  <c r="D629" i="1"/>
  <c r="AV629" i="1" s="1"/>
  <c r="CG629" i="1"/>
  <c r="DP629" i="1"/>
  <c r="DQ629" i="1"/>
  <c r="EG629" i="1"/>
  <c r="EH629" i="1"/>
  <c r="D630" i="1"/>
  <c r="Z630" i="1" s="1"/>
  <c r="CG630" i="1"/>
  <c r="DP630" i="1"/>
  <c r="DQ630" i="1"/>
  <c r="EG630" i="1"/>
  <c r="EH630" i="1"/>
  <c r="D631" i="1"/>
  <c r="Z631" i="1" s="1"/>
  <c r="CG631" i="1"/>
  <c r="DP631" i="1"/>
  <c r="O631" i="1" s="1"/>
  <c r="DQ631" i="1"/>
  <c r="EG631" i="1"/>
  <c r="EH631" i="1"/>
  <c r="D632" i="1"/>
  <c r="CG632" i="1"/>
  <c r="DP632" i="1"/>
  <c r="DR632" i="1" s="1"/>
  <c r="DQ632" i="1"/>
  <c r="EG632" i="1"/>
  <c r="EH632" i="1"/>
  <c r="D633" i="1"/>
  <c r="W633" i="1" s="1"/>
  <c r="CG633" i="1"/>
  <c r="DP633" i="1"/>
  <c r="DW633" i="1" s="1"/>
  <c r="DY633" i="1" s="1"/>
  <c r="DQ633" i="1"/>
  <c r="EG633" i="1"/>
  <c r="EH633" i="1"/>
  <c r="D634" i="1"/>
  <c r="AY634" i="1"/>
  <c r="CG634" i="1"/>
  <c r="DP634" i="1"/>
  <c r="O634" i="1" s="1"/>
  <c r="DQ634" i="1"/>
  <c r="EG634" i="1"/>
  <c r="EH634" i="1"/>
  <c r="D635" i="1"/>
  <c r="CG635" i="1"/>
  <c r="DP635" i="1"/>
  <c r="DQ635" i="1"/>
  <c r="EG635" i="1"/>
  <c r="EH635" i="1"/>
  <c r="D636" i="1"/>
  <c r="CG636" i="1"/>
  <c r="DP636" i="1"/>
  <c r="DQ636" i="1"/>
  <c r="EG636" i="1"/>
  <c r="EH636" i="1"/>
  <c r="D637" i="1"/>
  <c r="AY637" i="1" s="1"/>
  <c r="CG637" i="1"/>
  <c r="DP637" i="1"/>
  <c r="DQ637" i="1"/>
  <c r="EG637" i="1"/>
  <c r="EH637" i="1"/>
  <c r="D638" i="1"/>
  <c r="CG638" i="1"/>
  <c r="DP638" i="1"/>
  <c r="DW638" i="1" s="1"/>
  <c r="DY638" i="1" s="1"/>
  <c r="DQ638" i="1"/>
  <c r="EG638" i="1"/>
  <c r="EH638" i="1"/>
  <c r="D639" i="1"/>
  <c r="AK639" i="1" s="1"/>
  <c r="CG639" i="1"/>
  <c r="DP639" i="1"/>
  <c r="DQ639" i="1"/>
  <c r="EG639" i="1"/>
  <c r="EH639" i="1"/>
  <c r="D640" i="1"/>
  <c r="A640" i="1" s="1"/>
  <c r="CG640" i="1"/>
  <c r="DP640" i="1"/>
  <c r="DQ640" i="1"/>
  <c r="EG640" i="1"/>
  <c r="EH640" i="1"/>
  <c r="D641" i="1"/>
  <c r="BI641" i="1" s="1"/>
  <c r="CG641" i="1"/>
  <c r="DP641" i="1"/>
  <c r="O641" i="1" s="1"/>
  <c r="DQ641" i="1"/>
  <c r="EG641" i="1"/>
  <c r="EH641" i="1"/>
  <c r="D642" i="1"/>
  <c r="CG642" i="1"/>
  <c r="DP642" i="1"/>
  <c r="DW642" i="1" s="1"/>
  <c r="DY642" i="1" s="1"/>
  <c r="DQ642" i="1"/>
  <c r="EG642" i="1"/>
  <c r="EH642" i="1"/>
  <c r="D643" i="1"/>
  <c r="CG643" i="1"/>
  <c r="DP643" i="1"/>
  <c r="DQ643" i="1"/>
  <c r="EG643" i="1"/>
  <c r="EH643" i="1"/>
  <c r="D644" i="1"/>
  <c r="AC644" i="1" s="1"/>
  <c r="CG644" i="1"/>
  <c r="DP644" i="1"/>
  <c r="DW644" i="1" s="1"/>
  <c r="DY644" i="1" s="1"/>
  <c r="DQ644" i="1"/>
  <c r="EG644" i="1"/>
  <c r="EH644" i="1"/>
  <c r="D645" i="1"/>
  <c r="Z645" i="1" s="1"/>
  <c r="CG645" i="1"/>
  <c r="DP645" i="1"/>
  <c r="DW645" i="1" s="1"/>
  <c r="DY645" i="1" s="1"/>
  <c r="DQ645" i="1"/>
  <c r="EG645" i="1"/>
  <c r="EH645" i="1"/>
  <c r="D646" i="1"/>
  <c r="Z646" i="1" s="1"/>
  <c r="CG646" i="1"/>
  <c r="DP646" i="1"/>
  <c r="DQ646" i="1"/>
  <c r="EG646" i="1"/>
  <c r="EH646" i="1"/>
  <c r="D647" i="1"/>
  <c r="AC647" i="1" s="1"/>
  <c r="CG647" i="1"/>
  <c r="DP647" i="1"/>
  <c r="DQ647" i="1"/>
  <c r="EG647" i="1"/>
  <c r="EH647" i="1"/>
  <c r="D648" i="1"/>
  <c r="Z648" i="1" s="1"/>
  <c r="CG648" i="1"/>
  <c r="DP648" i="1"/>
  <c r="DW648" i="1" s="1"/>
  <c r="DY648" i="1" s="1"/>
  <c r="DQ648" i="1"/>
  <c r="EG648" i="1"/>
  <c r="EH648" i="1"/>
  <c r="D649" i="1"/>
  <c r="AV649" i="1" s="1"/>
  <c r="CG649" i="1"/>
  <c r="DP649" i="1"/>
  <c r="DR649" i="1" s="1"/>
  <c r="DQ649" i="1"/>
  <c r="EG649" i="1"/>
  <c r="EH649" i="1"/>
  <c r="D650" i="1"/>
  <c r="AC650" i="1" s="1"/>
  <c r="CG650" i="1"/>
  <c r="DP650" i="1"/>
  <c r="DR650" i="1" s="1"/>
  <c r="DQ650" i="1"/>
  <c r="EG650" i="1"/>
  <c r="EH650" i="1"/>
  <c r="D651" i="1"/>
  <c r="W651" i="1" s="1"/>
  <c r="CG651" i="1"/>
  <c r="DP651" i="1"/>
  <c r="O651" i="1" s="1"/>
  <c r="DQ651" i="1"/>
  <c r="EG651" i="1"/>
  <c r="EH651" i="1"/>
  <c r="D652" i="1"/>
  <c r="AY652" i="1" s="1"/>
  <c r="CG652" i="1"/>
  <c r="DP652" i="1"/>
  <c r="DR652" i="1" s="1"/>
  <c r="DQ652" i="1"/>
  <c r="EG652" i="1"/>
  <c r="EH652" i="1"/>
  <c r="D653" i="1"/>
  <c r="CG653" i="1"/>
  <c r="DP653" i="1"/>
  <c r="DW653" i="1" s="1"/>
  <c r="DY653" i="1" s="1"/>
  <c r="DQ653" i="1"/>
  <c r="EG653" i="1"/>
  <c r="EH653" i="1"/>
  <c r="D654" i="1"/>
  <c r="W654" i="1" s="1"/>
  <c r="CG654" i="1"/>
  <c r="DP654" i="1"/>
  <c r="DQ654" i="1"/>
  <c r="EG654" i="1"/>
  <c r="EH654" i="1"/>
  <c r="D655" i="1"/>
  <c r="A655" i="1" s="1"/>
  <c r="CG655" i="1"/>
  <c r="DP655" i="1"/>
  <c r="DQ655" i="1"/>
  <c r="EG655" i="1"/>
  <c r="EH655" i="1"/>
  <c r="D656" i="1"/>
  <c r="BR656" i="1" s="1"/>
  <c r="CG656" i="1"/>
  <c r="DP656" i="1"/>
  <c r="DQ656" i="1"/>
  <c r="EG656" i="1"/>
  <c r="EH656" i="1"/>
  <c r="D657" i="1"/>
  <c r="AP657" i="1" s="1"/>
  <c r="CG657" i="1"/>
  <c r="DP657" i="1"/>
  <c r="DQ657" i="1"/>
  <c r="EG657" i="1"/>
  <c r="EH657" i="1"/>
  <c r="D658" i="1"/>
  <c r="AF658" i="1" s="1"/>
  <c r="CG658" i="1"/>
  <c r="DP658" i="1"/>
  <c r="DW658" i="1" s="1"/>
  <c r="DY658" i="1" s="1"/>
  <c r="DQ658" i="1"/>
  <c r="EG658" i="1"/>
  <c r="EH658" i="1"/>
  <c r="D659" i="1"/>
  <c r="CG659" i="1"/>
  <c r="DP659" i="1"/>
  <c r="DR659" i="1" s="1"/>
  <c r="DQ659" i="1"/>
  <c r="EG659" i="1"/>
  <c r="EH659" i="1"/>
  <c r="D660" i="1"/>
  <c r="R660" i="1" s="1"/>
  <c r="CG660" i="1"/>
  <c r="DP660" i="1"/>
  <c r="DQ660" i="1"/>
  <c r="EG660" i="1"/>
  <c r="EH660" i="1"/>
  <c r="D661" i="1"/>
  <c r="CG661" i="1"/>
  <c r="DP661" i="1"/>
  <c r="O661" i="1" s="1"/>
  <c r="DQ661" i="1"/>
  <c r="EG661" i="1"/>
  <c r="EH661" i="1"/>
  <c r="D662" i="1"/>
  <c r="CG662" i="1"/>
  <c r="DP662" i="1"/>
  <c r="DQ662" i="1"/>
  <c r="EG662" i="1"/>
  <c r="EH662" i="1"/>
  <c r="D663" i="1"/>
  <c r="W663" i="1" s="1"/>
  <c r="CG663" i="1"/>
  <c r="DP663" i="1"/>
  <c r="DQ663" i="1"/>
  <c r="EG663" i="1"/>
  <c r="EH663" i="1"/>
  <c r="D664" i="1"/>
  <c r="CG664" i="1"/>
  <c r="DP664" i="1"/>
  <c r="DQ664" i="1"/>
  <c r="EG664" i="1"/>
  <c r="EH664" i="1"/>
  <c r="D665" i="1"/>
  <c r="CG665" i="1"/>
  <c r="DP665" i="1"/>
  <c r="DW665" i="1" s="1"/>
  <c r="DY665" i="1" s="1"/>
  <c r="DQ665" i="1"/>
  <c r="EG665" i="1"/>
  <c r="EH665" i="1"/>
  <c r="D666" i="1"/>
  <c r="AF666" i="1" s="1"/>
  <c r="CG666" i="1"/>
  <c r="DP666" i="1"/>
  <c r="DW666" i="1" s="1"/>
  <c r="DY666" i="1" s="1"/>
  <c r="DQ666" i="1"/>
  <c r="EG666" i="1"/>
  <c r="EH666" i="1"/>
  <c r="D667" i="1"/>
  <c r="W667" i="1" s="1"/>
  <c r="CG667" i="1"/>
  <c r="DP667" i="1"/>
  <c r="DQ667" i="1"/>
  <c r="EG667" i="1"/>
  <c r="EH667" i="1"/>
  <c r="D668" i="1"/>
  <c r="AS668" i="1" s="1"/>
  <c r="CG668" i="1"/>
  <c r="DP668" i="1"/>
  <c r="DR668" i="1" s="1"/>
  <c r="DQ668" i="1"/>
  <c r="EG668" i="1"/>
  <c r="EH668" i="1"/>
  <c r="D669" i="1"/>
  <c r="CG669" i="1"/>
  <c r="DP669" i="1"/>
  <c r="DQ669" i="1"/>
  <c r="EG669" i="1"/>
  <c r="EH669" i="1"/>
  <c r="D670" i="1"/>
  <c r="AV670" i="1" s="1"/>
  <c r="CG670" i="1"/>
  <c r="DP670" i="1"/>
  <c r="DQ670" i="1"/>
  <c r="EG670" i="1"/>
  <c r="EH670" i="1"/>
  <c r="D671" i="1"/>
  <c r="AS671" i="1" s="1"/>
  <c r="CG671" i="1"/>
  <c r="DP671" i="1"/>
  <c r="DR671" i="1" s="1"/>
  <c r="DQ671" i="1"/>
  <c r="EG671" i="1"/>
  <c r="EH671" i="1"/>
  <c r="D672" i="1"/>
  <c r="AP672" i="1" s="1"/>
  <c r="CG672" i="1"/>
  <c r="DP672" i="1"/>
  <c r="O672" i="1" s="1"/>
  <c r="DQ672" i="1"/>
  <c r="EG672" i="1"/>
  <c r="EH672" i="1"/>
  <c r="D673" i="1"/>
  <c r="CG673" i="1"/>
  <c r="DP673" i="1"/>
  <c r="DR673" i="1" s="1"/>
  <c r="DQ673" i="1"/>
  <c r="EG673" i="1"/>
  <c r="EH673" i="1"/>
  <c r="D674" i="1"/>
  <c r="CG674" i="1"/>
  <c r="DP674" i="1"/>
  <c r="DQ674" i="1"/>
  <c r="EG674" i="1"/>
  <c r="EH674" i="1"/>
  <c r="D675" i="1"/>
  <c r="CG675" i="1"/>
  <c r="DP675" i="1"/>
  <c r="DQ675" i="1"/>
  <c r="EG675" i="1"/>
  <c r="EH675" i="1"/>
  <c r="D676" i="1"/>
  <c r="CG676" i="1"/>
  <c r="DP676" i="1"/>
  <c r="DW676" i="1" s="1"/>
  <c r="DY676" i="1" s="1"/>
  <c r="DQ676" i="1"/>
  <c r="EG676" i="1"/>
  <c r="EH676" i="1"/>
  <c r="D677" i="1"/>
  <c r="CG677" i="1"/>
  <c r="DP677" i="1"/>
  <c r="O677" i="1" s="1"/>
  <c r="DQ677" i="1"/>
  <c r="EG677" i="1"/>
  <c r="EH677" i="1"/>
  <c r="D678" i="1"/>
  <c r="BD678" i="1" s="1"/>
  <c r="CG678" i="1"/>
  <c r="DP678" i="1"/>
  <c r="DQ678" i="1"/>
  <c r="EG678" i="1"/>
  <c r="EH678" i="1"/>
  <c r="D679" i="1"/>
  <c r="Z679" i="1" s="1"/>
  <c r="AC679" i="1"/>
  <c r="CG679" i="1"/>
  <c r="DP679" i="1"/>
  <c r="DR679" i="1" s="1"/>
  <c r="DQ679" i="1"/>
  <c r="EG679" i="1"/>
  <c r="EH679" i="1"/>
  <c r="D680" i="1"/>
  <c r="AC680" i="1" s="1"/>
  <c r="R680" i="1"/>
  <c r="CG680" i="1"/>
  <c r="DP680" i="1"/>
  <c r="DQ680" i="1"/>
  <c r="EG680" i="1"/>
  <c r="EH680" i="1"/>
  <c r="D681" i="1"/>
  <c r="Z681" i="1" s="1"/>
  <c r="CG681" i="1"/>
  <c r="DP681" i="1"/>
  <c r="DQ681" i="1"/>
  <c r="EG681" i="1"/>
  <c r="EH681" i="1"/>
  <c r="D682" i="1"/>
  <c r="AP682" i="1" s="1"/>
  <c r="CG682" i="1"/>
  <c r="DP682" i="1"/>
  <c r="DW682" i="1" s="1"/>
  <c r="DY682" i="1" s="1"/>
  <c r="DQ682" i="1"/>
  <c r="EG682" i="1"/>
  <c r="EH682" i="1"/>
  <c r="D683" i="1"/>
  <c r="CG683" i="1"/>
  <c r="DP683" i="1"/>
  <c r="DQ683" i="1"/>
  <c r="EG683" i="1"/>
  <c r="EH683" i="1"/>
  <c r="D684" i="1"/>
  <c r="AP684" i="1" s="1"/>
  <c r="CG684" i="1"/>
  <c r="DP684" i="1"/>
  <c r="DQ684" i="1"/>
  <c r="EG684" i="1"/>
  <c r="EH684" i="1"/>
  <c r="D685" i="1"/>
  <c r="BR685" i="1" s="1"/>
  <c r="CG685" i="1"/>
  <c r="DP685" i="1"/>
  <c r="DR685" i="1" s="1"/>
  <c r="DQ685" i="1"/>
  <c r="EG685" i="1"/>
  <c r="EH685" i="1"/>
  <c r="D686" i="1"/>
  <c r="AK686" i="1" s="1"/>
  <c r="CG686" i="1"/>
  <c r="DP686" i="1"/>
  <c r="DW686" i="1" s="1"/>
  <c r="DY686" i="1" s="1"/>
  <c r="DQ686" i="1"/>
  <c r="EG686" i="1"/>
  <c r="EH686" i="1"/>
  <c r="D687" i="1"/>
  <c r="Z687" i="1" s="1"/>
  <c r="CG687" i="1"/>
  <c r="DP687" i="1"/>
  <c r="O687" i="1" s="1"/>
  <c r="DQ687" i="1"/>
  <c r="EG687" i="1"/>
  <c r="EH687" i="1"/>
  <c r="D688" i="1"/>
  <c r="CG688" i="1"/>
  <c r="DP688" i="1"/>
  <c r="DQ688" i="1"/>
  <c r="EG688" i="1"/>
  <c r="EH688" i="1"/>
  <c r="D689" i="1"/>
  <c r="CG689" i="1"/>
  <c r="DP689" i="1"/>
  <c r="O689" i="1" s="1"/>
  <c r="DQ689" i="1"/>
  <c r="EG689" i="1"/>
  <c r="EH689" i="1"/>
  <c r="D690" i="1"/>
  <c r="AV690" i="1" s="1"/>
  <c r="CG690" i="1"/>
  <c r="DP690" i="1"/>
  <c r="DQ690" i="1"/>
  <c r="EG690" i="1"/>
  <c r="EH690" i="1"/>
  <c r="D691" i="1"/>
  <c r="CG691" i="1"/>
  <c r="DP691" i="1"/>
  <c r="DQ691" i="1"/>
  <c r="EG691" i="1"/>
  <c r="EH691" i="1"/>
  <c r="D692" i="1"/>
  <c r="R692" i="1" s="1"/>
  <c r="CG692" i="1"/>
  <c r="DP692" i="1"/>
  <c r="DQ692" i="1"/>
  <c r="EG692" i="1"/>
  <c r="EH692" i="1"/>
  <c r="D693" i="1"/>
  <c r="CG693" i="1"/>
  <c r="DP693" i="1"/>
  <c r="DW693" i="1" s="1"/>
  <c r="DY693" i="1" s="1"/>
  <c r="DQ693" i="1"/>
  <c r="EG693" i="1"/>
  <c r="EH693" i="1"/>
  <c r="D694" i="1"/>
  <c r="AC694" i="1" s="1"/>
  <c r="BO694" i="1"/>
  <c r="CG694" i="1"/>
  <c r="DP694" i="1"/>
  <c r="DW694" i="1" s="1"/>
  <c r="DY694" i="1" s="1"/>
  <c r="DQ694" i="1"/>
  <c r="EG694" i="1"/>
  <c r="EH694" i="1"/>
  <c r="D695" i="1"/>
  <c r="Z695" i="1" s="1"/>
  <c r="CG695" i="1"/>
  <c r="DP695" i="1"/>
  <c r="DR695" i="1" s="1"/>
  <c r="DQ695" i="1"/>
  <c r="EG695" i="1"/>
  <c r="EH695" i="1"/>
  <c r="D696" i="1"/>
  <c r="BI696" i="1" s="1"/>
  <c r="CG696" i="1"/>
  <c r="DP696" i="1"/>
  <c r="DR696" i="1" s="1"/>
  <c r="DQ696" i="1"/>
  <c r="EG696" i="1"/>
  <c r="EH696" i="1"/>
  <c r="D697" i="1"/>
  <c r="W697" i="1" s="1"/>
  <c r="CG697" i="1"/>
  <c r="DP697" i="1"/>
  <c r="DR697" i="1" s="1"/>
  <c r="DQ697" i="1"/>
  <c r="EG697" i="1"/>
  <c r="EH697" i="1"/>
  <c r="D698" i="1"/>
  <c r="CG698" i="1"/>
  <c r="DP698" i="1"/>
  <c r="DQ698" i="1"/>
  <c r="EG698" i="1"/>
  <c r="EH698" i="1"/>
  <c r="D699" i="1"/>
  <c r="BD699" i="1" s="1"/>
  <c r="O699" i="1"/>
  <c r="CG699" i="1"/>
  <c r="DP699" i="1"/>
  <c r="DQ699" i="1"/>
  <c r="EG699" i="1"/>
  <c r="EH699" i="1"/>
  <c r="D700" i="1"/>
  <c r="R700" i="1" s="1"/>
  <c r="CG700" i="1"/>
  <c r="DP700" i="1"/>
  <c r="DR700" i="1" s="1"/>
  <c r="DQ700" i="1"/>
  <c r="EG700" i="1"/>
  <c r="EH700" i="1"/>
  <c r="D701" i="1"/>
  <c r="CD701" i="1" s="1"/>
  <c r="CE701" i="1" s="1"/>
  <c r="CG701" i="1"/>
  <c r="DP701" i="1"/>
  <c r="DW701" i="1" s="1"/>
  <c r="DY701" i="1" s="1"/>
  <c r="DQ701" i="1"/>
  <c r="EG701" i="1"/>
  <c r="EH701" i="1"/>
  <c r="D702" i="1"/>
  <c r="CG702" i="1"/>
  <c r="DP702" i="1"/>
  <c r="O702" i="1" s="1"/>
  <c r="DQ702" i="1"/>
  <c r="EG702" i="1"/>
  <c r="EH702" i="1"/>
  <c r="D703" i="1"/>
  <c r="R703" i="1" s="1"/>
  <c r="CG703" i="1"/>
  <c r="DP703" i="1"/>
  <c r="DQ703" i="1"/>
  <c r="EG703" i="1"/>
  <c r="EH703" i="1"/>
  <c r="D704" i="1"/>
  <c r="W704" i="1" s="1"/>
  <c r="CG704" i="1"/>
  <c r="DP704" i="1"/>
  <c r="DW704" i="1" s="1"/>
  <c r="DY704" i="1" s="1"/>
  <c r="DQ704" i="1"/>
  <c r="EG704" i="1"/>
  <c r="EH704" i="1"/>
  <c r="D705" i="1"/>
  <c r="AF705" i="1" s="1"/>
  <c r="CG705" i="1"/>
  <c r="DP705" i="1"/>
  <c r="DQ705" i="1"/>
  <c r="EG705" i="1"/>
  <c r="EH705" i="1"/>
  <c r="D706" i="1"/>
  <c r="AC706" i="1" s="1"/>
  <c r="CG706" i="1"/>
  <c r="DP706" i="1"/>
  <c r="O706" i="1" s="1"/>
  <c r="DQ706" i="1"/>
  <c r="EG706" i="1"/>
  <c r="EH706" i="1"/>
  <c r="D707" i="1"/>
  <c r="A707" i="1" s="1"/>
  <c r="CG707" i="1"/>
  <c r="DP707" i="1"/>
  <c r="DQ707" i="1"/>
  <c r="EG707" i="1"/>
  <c r="EH707" i="1"/>
  <c r="D708" i="1"/>
  <c r="AF708" i="1" s="1"/>
  <c r="CG708" i="1"/>
  <c r="DP708" i="1"/>
  <c r="O708" i="1" s="1"/>
  <c r="DQ708" i="1"/>
  <c r="EG708" i="1"/>
  <c r="EH708" i="1"/>
  <c r="D709" i="1"/>
  <c r="CG709" i="1"/>
  <c r="DP709" i="1"/>
  <c r="DR709" i="1" s="1"/>
  <c r="DQ709" i="1"/>
  <c r="EG709" i="1"/>
  <c r="EH709" i="1"/>
  <c r="D710" i="1"/>
  <c r="R710" i="1" s="1"/>
  <c r="CG710" i="1"/>
  <c r="DP710" i="1"/>
  <c r="DW710" i="1" s="1"/>
  <c r="DY710" i="1" s="1"/>
  <c r="DQ710" i="1"/>
  <c r="EG710" i="1"/>
  <c r="EH710" i="1"/>
  <c r="D711" i="1"/>
  <c r="AV711" i="1" s="1"/>
  <c r="CG711" i="1"/>
  <c r="DP711" i="1"/>
  <c r="O711" i="1" s="1"/>
  <c r="DQ711" i="1"/>
  <c r="EG711" i="1"/>
  <c r="EH711" i="1"/>
  <c r="D712" i="1"/>
  <c r="AK712" i="1" s="1"/>
  <c r="CG712" i="1"/>
  <c r="DP712" i="1"/>
  <c r="DQ712" i="1"/>
  <c r="EG712" i="1"/>
  <c r="EH712" i="1"/>
  <c r="D713" i="1"/>
  <c r="AP713" i="1" s="1"/>
  <c r="AC713" i="1"/>
  <c r="CG713" i="1"/>
  <c r="DP713" i="1"/>
  <c r="DR713" i="1" s="1"/>
  <c r="DQ713" i="1"/>
  <c r="EG713" i="1"/>
  <c r="EH713" i="1"/>
  <c r="D714" i="1"/>
  <c r="CG714" i="1"/>
  <c r="DP714" i="1"/>
  <c r="DQ714" i="1"/>
  <c r="EG714" i="1"/>
  <c r="EH714" i="1"/>
  <c r="D715" i="1"/>
  <c r="BR715" i="1" s="1"/>
  <c r="CG715" i="1"/>
  <c r="DP715" i="1"/>
  <c r="DQ715" i="1"/>
  <c r="EG715" i="1"/>
  <c r="EH715" i="1"/>
  <c r="D716" i="1"/>
  <c r="AP716" i="1" s="1"/>
  <c r="CG716" i="1"/>
  <c r="DP716" i="1"/>
  <c r="DQ716" i="1"/>
  <c r="EG716" i="1"/>
  <c r="EH716" i="1"/>
  <c r="D717" i="1"/>
  <c r="AY717" i="1" s="1"/>
  <c r="CG717" i="1"/>
  <c r="DP717" i="1"/>
  <c r="DW717" i="1" s="1"/>
  <c r="DY717" i="1" s="1"/>
  <c r="DQ717" i="1"/>
  <c r="EG717" i="1"/>
  <c r="EH717" i="1"/>
  <c r="D718" i="1"/>
  <c r="AV718" i="1" s="1"/>
  <c r="CG718" i="1"/>
  <c r="DP718" i="1"/>
  <c r="DQ718" i="1"/>
  <c r="EG718" i="1"/>
  <c r="EH718" i="1"/>
  <c r="D719" i="1"/>
  <c r="Z719" i="1" s="1"/>
  <c r="CG719" i="1"/>
  <c r="DP719" i="1"/>
  <c r="DR719" i="1" s="1"/>
  <c r="DQ719" i="1"/>
  <c r="EG719" i="1"/>
  <c r="EH719" i="1"/>
  <c r="D720" i="1"/>
  <c r="AC720" i="1" s="1"/>
  <c r="CG720" i="1"/>
  <c r="DP720" i="1"/>
  <c r="DQ720" i="1"/>
  <c r="EG720" i="1"/>
  <c r="EH720" i="1"/>
  <c r="D721" i="1"/>
  <c r="CG721" i="1"/>
  <c r="DP721" i="1"/>
  <c r="DR721" i="1" s="1"/>
  <c r="DQ721" i="1"/>
  <c r="EG721" i="1"/>
  <c r="EH721" i="1"/>
  <c r="D722" i="1"/>
  <c r="CD722" i="1" s="1"/>
  <c r="CE722" i="1" s="1"/>
  <c r="CG722" i="1"/>
  <c r="DP722" i="1"/>
  <c r="DW722" i="1" s="1"/>
  <c r="DY722" i="1" s="1"/>
  <c r="DQ722" i="1"/>
  <c r="EG722" i="1"/>
  <c r="EH722" i="1"/>
  <c r="D723" i="1"/>
  <c r="BO723" i="1" s="1"/>
  <c r="AC723" i="1"/>
  <c r="BD723" i="1"/>
  <c r="CG723" i="1"/>
  <c r="DP723" i="1"/>
  <c r="O723" i="1" s="1"/>
  <c r="DQ723" i="1"/>
  <c r="EG723" i="1"/>
  <c r="EH723" i="1"/>
  <c r="D724" i="1"/>
  <c r="AP724" i="1" s="1"/>
  <c r="CG724" i="1"/>
  <c r="DP724" i="1"/>
  <c r="DQ724" i="1"/>
  <c r="EG724" i="1"/>
  <c r="EH724" i="1"/>
  <c r="D725" i="1"/>
  <c r="Z725" i="1" s="1"/>
  <c r="CG725" i="1"/>
  <c r="DP725" i="1"/>
  <c r="DQ725" i="1"/>
  <c r="EG725" i="1"/>
  <c r="EH725" i="1"/>
  <c r="D726" i="1"/>
  <c r="AS726" i="1" s="1"/>
  <c r="CG726" i="1"/>
  <c r="DP726" i="1"/>
  <c r="DW726" i="1" s="1"/>
  <c r="DY726" i="1" s="1"/>
  <c r="DQ726" i="1"/>
  <c r="EG726" i="1"/>
  <c r="EH726" i="1"/>
  <c r="D727" i="1"/>
  <c r="BI727" i="1" s="1"/>
  <c r="CG727" i="1"/>
  <c r="DP727" i="1"/>
  <c r="DQ727" i="1"/>
  <c r="EG727" i="1"/>
  <c r="EH727" i="1"/>
  <c r="D728" i="1"/>
  <c r="BR728" i="1" s="1"/>
  <c r="R728" i="1"/>
  <c r="AS728" i="1"/>
  <c r="CG728" i="1"/>
  <c r="DP728" i="1"/>
  <c r="DR728" i="1" s="1"/>
  <c r="DQ728" i="1"/>
  <c r="EG728" i="1"/>
  <c r="EH728" i="1"/>
  <c r="D729" i="1"/>
  <c r="R729" i="1" s="1"/>
  <c r="BI729" i="1"/>
  <c r="CG729" i="1"/>
  <c r="DP729" i="1"/>
  <c r="DQ729" i="1"/>
  <c r="EG729" i="1"/>
  <c r="EH729" i="1"/>
  <c r="D730" i="1"/>
  <c r="R730" i="1" s="1"/>
  <c r="CG730" i="1"/>
  <c r="DP730" i="1"/>
  <c r="O730" i="1" s="1"/>
  <c r="DQ730" i="1"/>
  <c r="EG730" i="1"/>
  <c r="EH730" i="1"/>
  <c r="D731" i="1"/>
  <c r="W731" i="1" s="1"/>
  <c r="CG731" i="1"/>
  <c r="DP731" i="1"/>
  <c r="DQ731" i="1"/>
  <c r="EG731" i="1"/>
  <c r="EH731" i="1"/>
  <c r="D732" i="1"/>
  <c r="CG732" i="1"/>
  <c r="DP732" i="1"/>
  <c r="DQ732" i="1"/>
  <c r="EG732" i="1"/>
  <c r="EH732" i="1"/>
  <c r="D733" i="1"/>
  <c r="Z733" i="1" s="1"/>
  <c r="CG733" i="1"/>
  <c r="DP733" i="1"/>
  <c r="DR733" i="1" s="1"/>
  <c r="DQ733" i="1"/>
  <c r="EG733" i="1"/>
  <c r="EH733" i="1"/>
  <c r="D734" i="1"/>
  <c r="CG734" i="1"/>
  <c r="DP734" i="1"/>
  <c r="DQ734" i="1"/>
  <c r="EG734" i="1"/>
  <c r="EH734" i="1"/>
  <c r="D735" i="1"/>
  <c r="R735" i="1" s="1"/>
  <c r="CG735" i="1"/>
  <c r="DP735" i="1"/>
  <c r="DQ735" i="1"/>
  <c r="EG735" i="1"/>
  <c r="EH735" i="1"/>
  <c r="D736" i="1"/>
  <c r="AS736" i="1" s="1"/>
  <c r="CG736" i="1"/>
  <c r="DP736" i="1"/>
  <c r="DQ736" i="1"/>
  <c r="EG736" i="1"/>
  <c r="EH736" i="1"/>
  <c r="D737" i="1"/>
  <c r="BL737" i="1" s="1"/>
  <c r="CG737" i="1"/>
  <c r="DP737" i="1"/>
  <c r="DR737" i="1" s="1"/>
  <c r="DQ737" i="1"/>
  <c r="EG737" i="1"/>
  <c r="EH737" i="1"/>
  <c r="D738" i="1"/>
  <c r="A738" i="1" s="1"/>
  <c r="CG738" i="1"/>
  <c r="DP738" i="1"/>
  <c r="DQ738" i="1"/>
  <c r="EG738" i="1"/>
  <c r="EH738" i="1"/>
  <c r="D739" i="1"/>
  <c r="Z739" i="1" s="1"/>
  <c r="CG739" i="1"/>
  <c r="DP739" i="1"/>
  <c r="DQ739" i="1"/>
  <c r="EG739" i="1"/>
  <c r="EH739" i="1"/>
  <c r="D740" i="1"/>
  <c r="CG740" i="1"/>
  <c r="DP740" i="1"/>
  <c r="O740" i="1" s="1"/>
  <c r="DQ740" i="1"/>
  <c r="EG740" i="1"/>
  <c r="EH740" i="1"/>
  <c r="D741" i="1"/>
  <c r="AF741" i="1" s="1"/>
  <c r="CG741" i="1"/>
  <c r="DP741" i="1"/>
  <c r="DQ741" i="1"/>
  <c r="EG741" i="1"/>
  <c r="EH741" i="1"/>
  <c r="D742" i="1"/>
  <c r="AV742" i="1" s="1"/>
  <c r="CG742" i="1"/>
  <c r="DP742" i="1"/>
  <c r="O742" i="1" s="1"/>
  <c r="DQ742" i="1"/>
  <c r="EG742" i="1"/>
  <c r="EH742" i="1"/>
  <c r="D743" i="1"/>
  <c r="CG743" i="1"/>
  <c r="DP743" i="1"/>
  <c r="DQ743" i="1"/>
  <c r="EG743" i="1"/>
  <c r="EH743" i="1"/>
  <c r="D744" i="1"/>
  <c r="AY744" i="1" s="1"/>
  <c r="CG744" i="1"/>
  <c r="DP744" i="1"/>
  <c r="DQ744" i="1"/>
  <c r="EG744" i="1"/>
  <c r="EH744" i="1"/>
  <c r="D745" i="1"/>
  <c r="CG745" i="1"/>
  <c r="DP745" i="1"/>
  <c r="DQ745" i="1"/>
  <c r="EG745" i="1"/>
  <c r="EH745" i="1"/>
  <c r="D746" i="1"/>
  <c r="CG746" i="1"/>
  <c r="DP746" i="1"/>
  <c r="DW746" i="1" s="1"/>
  <c r="DY746" i="1" s="1"/>
  <c r="DQ746" i="1"/>
  <c r="EG746" i="1"/>
  <c r="EH746" i="1"/>
  <c r="D747" i="1"/>
  <c r="W747" i="1" s="1"/>
  <c r="CG747" i="1"/>
  <c r="DP747" i="1"/>
  <c r="DR747" i="1" s="1"/>
  <c r="DQ747" i="1"/>
  <c r="EG747" i="1"/>
  <c r="EH747" i="1"/>
  <c r="D748" i="1"/>
  <c r="BD748" i="1" s="1"/>
  <c r="CG748" i="1"/>
  <c r="DP748" i="1"/>
  <c r="DQ748" i="1"/>
  <c r="EG748" i="1"/>
  <c r="EH748" i="1"/>
  <c r="D749" i="1"/>
  <c r="AF749" i="1" s="1"/>
  <c r="CG749" i="1"/>
  <c r="DP749" i="1"/>
  <c r="O749" i="1" s="1"/>
  <c r="DQ749" i="1"/>
  <c r="EG749" i="1"/>
  <c r="EH749" i="1"/>
  <c r="D750" i="1"/>
  <c r="CG750" i="1"/>
  <c r="DP750" i="1"/>
  <c r="DQ750" i="1"/>
  <c r="EG750" i="1"/>
  <c r="EH750" i="1"/>
  <c r="D751" i="1"/>
  <c r="AF751" i="1" s="1"/>
  <c r="BD751" i="1"/>
  <c r="CG751" i="1"/>
  <c r="DP751" i="1"/>
  <c r="DQ751" i="1"/>
  <c r="EG751" i="1"/>
  <c r="EH751" i="1"/>
  <c r="D752" i="1"/>
  <c r="R752" i="1" s="1"/>
  <c r="CG752" i="1"/>
  <c r="DP752" i="1"/>
  <c r="DQ752" i="1"/>
  <c r="EG752" i="1"/>
  <c r="EH752" i="1"/>
  <c r="D753" i="1"/>
  <c r="AY753" i="1" s="1"/>
  <c r="AS753" i="1"/>
  <c r="CG753" i="1"/>
  <c r="DP753" i="1"/>
  <c r="DR753" i="1" s="1"/>
  <c r="DQ753" i="1"/>
  <c r="EG753" i="1"/>
  <c r="EH753" i="1"/>
  <c r="D754" i="1"/>
  <c r="BO754" i="1" s="1"/>
  <c r="CG754" i="1"/>
  <c r="DP754" i="1"/>
  <c r="DQ754" i="1"/>
  <c r="EG754" i="1"/>
  <c r="EH754" i="1"/>
  <c r="D755" i="1"/>
  <c r="CG755" i="1"/>
  <c r="DP755" i="1"/>
  <c r="DQ755" i="1"/>
  <c r="EG755" i="1"/>
  <c r="EH755" i="1"/>
  <c r="D756" i="1"/>
  <c r="BI756" i="1" s="1"/>
  <c r="CG756" i="1"/>
  <c r="DP756" i="1"/>
  <c r="O756" i="1" s="1"/>
  <c r="DQ756" i="1"/>
  <c r="EG756" i="1"/>
  <c r="EH756" i="1"/>
  <c r="D757" i="1"/>
  <c r="BR757" i="1" s="1"/>
  <c r="CG757" i="1"/>
  <c r="DP757" i="1"/>
  <c r="DR757" i="1" s="1"/>
  <c r="DQ757" i="1"/>
  <c r="EG757" i="1"/>
  <c r="EH757" i="1"/>
  <c r="D758" i="1"/>
  <c r="CG758" i="1"/>
  <c r="DP758" i="1"/>
  <c r="DW758" i="1" s="1"/>
  <c r="DY758" i="1" s="1"/>
  <c r="DQ758" i="1"/>
  <c r="EG758" i="1"/>
  <c r="EH758" i="1"/>
  <c r="D759" i="1"/>
  <c r="AP759" i="1" s="1"/>
  <c r="CG759" i="1"/>
  <c r="DP759" i="1"/>
  <c r="DQ759" i="1"/>
  <c r="EG759" i="1"/>
  <c r="EH759" i="1"/>
  <c r="D760" i="1"/>
  <c r="BI760" i="1" s="1"/>
  <c r="CG760" i="1"/>
  <c r="DP760" i="1"/>
  <c r="DW760" i="1" s="1"/>
  <c r="DY760" i="1" s="1"/>
  <c r="DQ760" i="1"/>
  <c r="EG760" i="1"/>
  <c r="EH760" i="1"/>
  <c r="D761" i="1"/>
  <c r="A761" i="1" s="1"/>
  <c r="CG761" i="1"/>
  <c r="DP761" i="1"/>
  <c r="DQ761" i="1"/>
  <c r="EG761" i="1"/>
  <c r="EH761" i="1"/>
  <c r="D762" i="1"/>
  <c r="AS762" i="1" s="1"/>
  <c r="CG762" i="1"/>
  <c r="DP762" i="1"/>
  <c r="DR762" i="1" s="1"/>
  <c r="DQ762" i="1"/>
  <c r="EG762" i="1"/>
  <c r="EH762" i="1"/>
  <c r="D763" i="1"/>
  <c r="R763" i="1" s="1"/>
  <c r="CG763" i="1"/>
  <c r="DP763" i="1"/>
  <c r="O763" i="1" s="1"/>
  <c r="DQ763" i="1"/>
  <c r="EG763" i="1"/>
  <c r="EH763" i="1"/>
  <c r="D764" i="1"/>
  <c r="AV764" i="1" s="1"/>
  <c r="CG764" i="1"/>
  <c r="DP764" i="1"/>
  <c r="DQ764" i="1"/>
  <c r="EG764" i="1"/>
  <c r="EH764" i="1"/>
  <c r="D765" i="1"/>
  <c r="AK765" i="1" s="1"/>
  <c r="CG765" i="1"/>
  <c r="DP765" i="1"/>
  <c r="DW765" i="1" s="1"/>
  <c r="DY765" i="1" s="1"/>
  <c r="DQ765" i="1"/>
  <c r="EG765" i="1"/>
  <c r="EH765" i="1"/>
  <c r="D766" i="1"/>
  <c r="BD766" i="1" s="1"/>
  <c r="CG766" i="1"/>
  <c r="DP766" i="1"/>
  <c r="DR766" i="1" s="1"/>
  <c r="DQ766" i="1"/>
  <c r="EG766" i="1"/>
  <c r="EH766" i="1"/>
  <c r="D767" i="1"/>
  <c r="AC767" i="1" s="1"/>
  <c r="CG767" i="1"/>
  <c r="DP767" i="1"/>
  <c r="DW767" i="1" s="1"/>
  <c r="DY767" i="1" s="1"/>
  <c r="DQ767" i="1"/>
  <c r="EG767" i="1"/>
  <c r="EH767" i="1"/>
  <c r="D768" i="1"/>
  <c r="AF768" i="1" s="1"/>
  <c r="CG768" i="1"/>
  <c r="DP768" i="1"/>
  <c r="DW768" i="1" s="1"/>
  <c r="DY768" i="1" s="1"/>
  <c r="DQ768" i="1"/>
  <c r="EG768" i="1"/>
  <c r="EH768" i="1"/>
  <c r="D769" i="1"/>
  <c r="CG769" i="1"/>
  <c r="DP769" i="1"/>
  <c r="O769" i="1" s="1"/>
  <c r="DQ769" i="1"/>
  <c r="EG769" i="1"/>
  <c r="EH769" i="1"/>
  <c r="D770" i="1"/>
  <c r="BD770" i="1" s="1"/>
  <c r="CG770" i="1"/>
  <c r="DP770" i="1"/>
  <c r="DW770" i="1" s="1"/>
  <c r="DY770" i="1" s="1"/>
  <c r="DQ770" i="1"/>
  <c r="EG770" i="1"/>
  <c r="EH770" i="1"/>
  <c r="D771" i="1"/>
  <c r="R771" i="1" s="1"/>
  <c r="BD771" i="1"/>
  <c r="CG771" i="1"/>
  <c r="DP771" i="1"/>
  <c r="DQ771" i="1"/>
  <c r="EG771" i="1"/>
  <c r="EH771" i="1"/>
  <c r="D772" i="1"/>
  <c r="BI772" i="1" s="1"/>
  <c r="CG772" i="1"/>
  <c r="DP772" i="1"/>
  <c r="DQ772" i="1"/>
  <c r="EG772" i="1"/>
  <c r="EH772" i="1"/>
  <c r="D773" i="1"/>
  <c r="AC773" i="1" s="1"/>
  <c r="CG773" i="1"/>
  <c r="DP773" i="1"/>
  <c r="O773" i="1" s="1"/>
  <c r="DQ773" i="1"/>
  <c r="EG773" i="1"/>
  <c r="EH773" i="1"/>
  <c r="D774" i="1"/>
  <c r="Z774" i="1" s="1"/>
  <c r="CG774" i="1"/>
  <c r="DP774" i="1"/>
  <c r="O774" i="1" s="1"/>
  <c r="DQ774" i="1"/>
  <c r="EG774" i="1"/>
  <c r="EH774" i="1"/>
  <c r="D775" i="1"/>
  <c r="CG775" i="1"/>
  <c r="DP775" i="1"/>
  <c r="DR775" i="1" s="1"/>
  <c r="DQ775" i="1"/>
  <c r="EG775" i="1"/>
  <c r="EH775" i="1"/>
  <c r="D776" i="1"/>
  <c r="AS776" i="1" s="1"/>
  <c r="CG776" i="1"/>
  <c r="DP776" i="1"/>
  <c r="O776" i="1" s="1"/>
  <c r="DQ776" i="1"/>
  <c r="EG776" i="1"/>
  <c r="EH776" i="1"/>
  <c r="D777" i="1"/>
  <c r="R777" i="1" s="1"/>
  <c r="CG777" i="1"/>
  <c r="DP777" i="1"/>
  <c r="DQ777" i="1"/>
  <c r="EG777" i="1"/>
  <c r="EH777" i="1"/>
  <c r="D778" i="1"/>
  <c r="CG778" i="1"/>
  <c r="DP778" i="1"/>
  <c r="DQ778" i="1"/>
  <c r="EG778" i="1"/>
  <c r="EH778" i="1"/>
  <c r="D779" i="1"/>
  <c r="BD779" i="1" s="1"/>
  <c r="CG779" i="1"/>
  <c r="DP779" i="1"/>
  <c r="DW779" i="1" s="1"/>
  <c r="DY779" i="1" s="1"/>
  <c r="DQ779" i="1"/>
  <c r="EG779" i="1"/>
  <c r="EH779" i="1"/>
  <c r="D780" i="1"/>
  <c r="CG780" i="1"/>
  <c r="DP780" i="1"/>
  <c r="DQ780" i="1"/>
  <c r="EG780" i="1"/>
  <c r="EH780" i="1"/>
  <c r="D781" i="1"/>
  <c r="CG781" i="1"/>
  <c r="DP781" i="1"/>
  <c r="DR781" i="1" s="1"/>
  <c r="DQ781" i="1"/>
  <c r="EG781" i="1"/>
  <c r="EH781" i="1"/>
  <c r="D782" i="1"/>
  <c r="AF782" i="1" s="1"/>
  <c r="CG782" i="1"/>
  <c r="DP782" i="1"/>
  <c r="DW782" i="1" s="1"/>
  <c r="DY782" i="1" s="1"/>
  <c r="DQ782" i="1"/>
  <c r="EG782" i="1"/>
  <c r="EH782" i="1"/>
  <c r="D783" i="1"/>
  <c r="W783" i="1" s="1"/>
  <c r="CG783" i="1"/>
  <c r="DP783" i="1"/>
  <c r="DR783" i="1" s="1"/>
  <c r="DQ783" i="1"/>
  <c r="EG783" i="1"/>
  <c r="EH783" i="1"/>
  <c r="D784" i="1"/>
  <c r="CG784" i="1"/>
  <c r="DP784" i="1"/>
  <c r="DW784" i="1" s="1"/>
  <c r="DY784" i="1" s="1"/>
  <c r="DQ784" i="1"/>
  <c r="EG784" i="1"/>
  <c r="EH784" i="1"/>
  <c r="D785" i="1"/>
  <c r="AV785" i="1" s="1"/>
  <c r="CG785" i="1"/>
  <c r="DP785" i="1"/>
  <c r="O785" i="1" s="1"/>
  <c r="DQ785" i="1"/>
  <c r="EG785" i="1"/>
  <c r="EH785" i="1"/>
  <c r="D786" i="1"/>
  <c r="R786" i="1" s="1"/>
  <c r="AC786" i="1"/>
  <c r="AK786" i="1"/>
  <c r="BL786" i="1"/>
  <c r="BO786" i="1"/>
  <c r="CG786" i="1"/>
  <c r="DP786" i="1"/>
  <c r="O786" i="1" s="1"/>
  <c r="DQ786" i="1"/>
  <c r="EG786" i="1"/>
  <c r="EH786" i="1"/>
  <c r="D787" i="1"/>
  <c r="BL787" i="1" s="1"/>
  <c r="CG787" i="1"/>
  <c r="DP787" i="1"/>
  <c r="DQ787" i="1"/>
  <c r="EG787" i="1"/>
  <c r="EH787" i="1"/>
  <c r="D788" i="1"/>
  <c r="AK788" i="1" s="1"/>
  <c r="CG788" i="1"/>
  <c r="DP788" i="1"/>
  <c r="O788" i="1" s="1"/>
  <c r="DQ788" i="1"/>
  <c r="EG788" i="1"/>
  <c r="EH788" i="1"/>
  <c r="D789" i="1"/>
  <c r="AC789" i="1" s="1"/>
  <c r="CG789" i="1"/>
  <c r="DP789" i="1"/>
  <c r="O789" i="1" s="1"/>
  <c r="DQ789" i="1"/>
  <c r="EG789" i="1"/>
  <c r="EH789" i="1"/>
  <c r="D790" i="1"/>
  <c r="CG790" i="1"/>
  <c r="DP790" i="1"/>
  <c r="DQ790" i="1"/>
  <c r="EG790" i="1"/>
  <c r="EH790" i="1"/>
  <c r="D791" i="1"/>
  <c r="CD791" i="1" s="1"/>
  <c r="CE791" i="1" s="1"/>
  <c r="AP791" i="1"/>
  <c r="AS791" i="1"/>
  <c r="CG791" i="1"/>
  <c r="DP791" i="1"/>
  <c r="DW791" i="1" s="1"/>
  <c r="DY791" i="1" s="1"/>
  <c r="DQ791" i="1"/>
  <c r="EG791" i="1"/>
  <c r="EH791" i="1"/>
  <c r="D792" i="1"/>
  <c r="AC792" i="1" s="1"/>
  <c r="CG792" i="1"/>
  <c r="DP792" i="1"/>
  <c r="O792" i="1" s="1"/>
  <c r="DQ792" i="1"/>
  <c r="EG792" i="1"/>
  <c r="EH792" i="1"/>
  <c r="D793" i="1"/>
  <c r="BR793" i="1"/>
  <c r="CG793" i="1"/>
  <c r="DP793" i="1"/>
  <c r="DW793" i="1" s="1"/>
  <c r="DY793" i="1" s="1"/>
  <c r="DQ793" i="1"/>
  <c r="EG793" i="1"/>
  <c r="EH793" i="1"/>
  <c r="D794" i="1"/>
  <c r="CG794" i="1"/>
  <c r="DP794" i="1"/>
  <c r="DQ794" i="1"/>
  <c r="EG794" i="1"/>
  <c r="EH794" i="1"/>
  <c r="D795" i="1"/>
  <c r="W795" i="1" s="1"/>
  <c r="CG795" i="1"/>
  <c r="DP795" i="1"/>
  <c r="DW795" i="1" s="1"/>
  <c r="DY795" i="1" s="1"/>
  <c r="DQ795" i="1"/>
  <c r="EG795" i="1"/>
  <c r="EH795" i="1"/>
  <c r="D796" i="1"/>
  <c r="CG796" i="1"/>
  <c r="DP796" i="1"/>
  <c r="DR796" i="1" s="1"/>
  <c r="DQ796" i="1"/>
  <c r="EG796" i="1"/>
  <c r="EH796" i="1"/>
  <c r="D797" i="1"/>
  <c r="AK797" i="1" s="1"/>
  <c r="CG797" i="1"/>
  <c r="DP797" i="1"/>
  <c r="DQ797" i="1"/>
  <c r="EG797" i="1"/>
  <c r="EH797" i="1"/>
  <c r="D798" i="1"/>
  <c r="AS798" i="1" s="1"/>
  <c r="CG798" i="1"/>
  <c r="DP798" i="1"/>
  <c r="DW798" i="1" s="1"/>
  <c r="DY798" i="1" s="1"/>
  <c r="DQ798" i="1"/>
  <c r="EG798" i="1"/>
  <c r="EH798" i="1"/>
  <c r="D799" i="1"/>
  <c r="BO799" i="1" s="1"/>
  <c r="CG799" i="1"/>
  <c r="DP799" i="1"/>
  <c r="DW799" i="1" s="1"/>
  <c r="DY799" i="1" s="1"/>
  <c r="DQ799" i="1"/>
  <c r="EG799" i="1"/>
  <c r="EH799" i="1"/>
  <c r="D800" i="1"/>
  <c r="AS800" i="1" s="1"/>
  <c r="CG800" i="1"/>
  <c r="DP800" i="1"/>
  <c r="DQ800" i="1"/>
  <c r="EG800" i="1"/>
  <c r="EH800" i="1"/>
  <c r="D801" i="1"/>
  <c r="AF801" i="1" s="1"/>
  <c r="CG801" i="1"/>
  <c r="DP801" i="1"/>
  <c r="DQ801" i="1"/>
  <c r="EG801" i="1"/>
  <c r="EH801" i="1"/>
  <c r="D802" i="1"/>
  <c r="CG802" i="1"/>
  <c r="DP802" i="1"/>
  <c r="DR802" i="1" s="1"/>
  <c r="DQ802" i="1"/>
  <c r="EG802" i="1"/>
  <c r="EH802" i="1"/>
  <c r="D803" i="1"/>
  <c r="AP803" i="1" s="1"/>
  <c r="CG803" i="1"/>
  <c r="DP803" i="1"/>
  <c r="DQ803" i="1"/>
  <c r="EG803" i="1"/>
  <c r="EH803" i="1"/>
  <c r="D804" i="1"/>
  <c r="AP804" i="1" s="1"/>
  <c r="CG804" i="1"/>
  <c r="DP804" i="1"/>
  <c r="DW804" i="1" s="1"/>
  <c r="DY804" i="1" s="1"/>
  <c r="DQ804" i="1"/>
  <c r="EG804" i="1"/>
  <c r="EH804" i="1"/>
  <c r="D805" i="1"/>
  <c r="W805" i="1" s="1"/>
  <c r="CG805" i="1"/>
  <c r="DP805" i="1"/>
  <c r="DR805" i="1" s="1"/>
  <c r="DQ805" i="1"/>
  <c r="EG805" i="1"/>
  <c r="EH805" i="1"/>
  <c r="D806" i="1"/>
  <c r="AV806" i="1" s="1"/>
  <c r="CG806" i="1"/>
  <c r="DP806" i="1"/>
  <c r="DQ806" i="1"/>
  <c r="EG806" i="1"/>
  <c r="EH806" i="1"/>
  <c r="D807" i="1"/>
  <c r="A807" i="1" s="1"/>
  <c r="W807" i="1"/>
  <c r="Z807" i="1"/>
  <c r="BO807" i="1"/>
  <c r="CG807" i="1"/>
  <c r="DP807" i="1"/>
  <c r="DR807" i="1" s="1"/>
  <c r="DQ807" i="1"/>
  <c r="EG807" i="1"/>
  <c r="EH807" i="1"/>
  <c r="D808" i="1"/>
  <c r="AY808" i="1" s="1"/>
  <c r="CG808" i="1"/>
  <c r="DP808" i="1"/>
  <c r="DQ808" i="1"/>
  <c r="EG808" i="1"/>
  <c r="EH808" i="1"/>
  <c r="D809" i="1"/>
  <c r="A809" i="1" s="1"/>
  <c r="CG809" i="1"/>
  <c r="DP809" i="1"/>
  <c r="O809" i="1" s="1"/>
  <c r="DQ809" i="1"/>
  <c r="EG809" i="1"/>
  <c r="EH809" i="1"/>
  <c r="D810" i="1"/>
  <c r="A810" i="1" s="1"/>
  <c r="CG810" i="1"/>
  <c r="DP810" i="1"/>
  <c r="DW810" i="1" s="1"/>
  <c r="DY810" i="1" s="1"/>
  <c r="DQ810" i="1"/>
  <c r="EG810" i="1"/>
  <c r="EH810" i="1"/>
  <c r="D811" i="1"/>
  <c r="BI811" i="1" s="1"/>
  <c r="CG811" i="1"/>
  <c r="DP811" i="1"/>
  <c r="DR811" i="1" s="1"/>
  <c r="DQ811" i="1"/>
  <c r="EG811" i="1"/>
  <c r="EH811" i="1"/>
  <c r="D812" i="1"/>
  <c r="AK812" i="1" s="1"/>
  <c r="CG812" i="1"/>
  <c r="DP812" i="1"/>
  <c r="DQ812" i="1"/>
  <c r="EG812" i="1"/>
  <c r="EH812" i="1"/>
  <c r="D813" i="1"/>
  <c r="Z813" i="1" s="1"/>
  <c r="CG813" i="1"/>
  <c r="DP813" i="1"/>
  <c r="DQ813" i="1"/>
  <c r="EG813" i="1"/>
  <c r="EH813" i="1"/>
  <c r="D814" i="1"/>
  <c r="W814" i="1" s="1"/>
  <c r="CG814" i="1"/>
  <c r="DP814" i="1"/>
  <c r="DR814" i="1" s="1"/>
  <c r="DQ814" i="1"/>
  <c r="EG814" i="1"/>
  <c r="EH814" i="1"/>
  <c r="D815" i="1"/>
  <c r="AC815" i="1" s="1"/>
  <c r="CG815" i="1"/>
  <c r="DP815" i="1"/>
  <c r="DQ815" i="1"/>
  <c r="EG815" i="1"/>
  <c r="EH815" i="1"/>
  <c r="D816" i="1"/>
  <c r="R816" i="1" s="1"/>
  <c r="CG816" i="1"/>
  <c r="DP816" i="1"/>
  <c r="DQ816" i="1"/>
  <c r="EG816" i="1"/>
  <c r="EH816" i="1"/>
  <c r="D817" i="1"/>
  <c r="AV817" i="1" s="1"/>
  <c r="CG817" i="1"/>
  <c r="DP817" i="1"/>
  <c r="DW817" i="1" s="1"/>
  <c r="DY817" i="1" s="1"/>
  <c r="DQ817" i="1"/>
  <c r="EG817" i="1"/>
  <c r="EH817" i="1"/>
  <c r="D818" i="1"/>
  <c r="BO818" i="1" s="1"/>
  <c r="BD818" i="1"/>
  <c r="CG818" i="1"/>
  <c r="DP818" i="1"/>
  <c r="DQ818" i="1"/>
  <c r="EG818" i="1"/>
  <c r="EH818" i="1"/>
  <c r="D819" i="1"/>
  <c r="AP819" i="1" s="1"/>
  <c r="CG819" i="1"/>
  <c r="DP819" i="1"/>
  <c r="O819" i="1" s="1"/>
  <c r="DQ819" i="1"/>
  <c r="EG819" i="1"/>
  <c r="EH819" i="1"/>
  <c r="D820" i="1"/>
  <c r="W820" i="1" s="1"/>
  <c r="CG820" i="1"/>
  <c r="DP820" i="1"/>
  <c r="DQ820" i="1"/>
  <c r="EG820" i="1"/>
  <c r="EH820" i="1"/>
  <c r="D821" i="1"/>
  <c r="CG821" i="1"/>
  <c r="DP821" i="1"/>
  <c r="DR821" i="1" s="1"/>
  <c r="DQ821" i="1"/>
  <c r="EG821" i="1"/>
  <c r="EH821" i="1"/>
  <c r="D822" i="1"/>
  <c r="R822" i="1" s="1"/>
  <c r="CG822" i="1"/>
  <c r="DP822" i="1"/>
  <c r="DR822" i="1" s="1"/>
  <c r="DQ822" i="1"/>
  <c r="EG822" i="1"/>
  <c r="EH822" i="1"/>
  <c r="D823" i="1"/>
  <c r="BD823" i="1" s="1"/>
  <c r="CG823" i="1"/>
  <c r="DP823" i="1"/>
  <c r="O823" i="1" s="1"/>
  <c r="DQ823" i="1"/>
  <c r="EG823" i="1"/>
  <c r="EH823" i="1"/>
  <c r="D824" i="1"/>
  <c r="CG824" i="1"/>
  <c r="DP824" i="1"/>
  <c r="DQ824" i="1"/>
  <c r="EG824" i="1"/>
  <c r="EH824" i="1"/>
  <c r="D825" i="1"/>
  <c r="BR825" i="1" s="1"/>
  <c r="CG825" i="1"/>
  <c r="DP825" i="1"/>
  <c r="O825" i="1" s="1"/>
  <c r="DQ825" i="1"/>
  <c r="EG825" i="1"/>
  <c r="EH825" i="1"/>
  <c r="D826" i="1"/>
  <c r="Z826" i="1" s="1"/>
  <c r="CG826" i="1"/>
  <c r="DP826" i="1"/>
  <c r="DR826" i="1" s="1"/>
  <c r="DQ826" i="1"/>
  <c r="EG826" i="1"/>
  <c r="EH826" i="1"/>
  <c r="D827" i="1"/>
  <c r="R827" i="1" s="1"/>
  <c r="CG827" i="1"/>
  <c r="DP827" i="1"/>
  <c r="DQ827" i="1"/>
  <c r="EG827" i="1"/>
  <c r="EH827" i="1"/>
  <c r="D828" i="1"/>
  <c r="BR828" i="1" s="1"/>
  <c r="CG828" i="1"/>
  <c r="DP828" i="1"/>
  <c r="DR828" i="1" s="1"/>
  <c r="DQ828" i="1"/>
  <c r="EG828" i="1"/>
  <c r="EH828" i="1"/>
  <c r="D829" i="1"/>
  <c r="BI829" i="1" s="1"/>
  <c r="W829" i="1"/>
  <c r="BD829" i="1"/>
  <c r="BO829" i="1"/>
  <c r="CG829" i="1"/>
  <c r="DP829" i="1"/>
  <c r="O829" i="1" s="1"/>
  <c r="DQ829" i="1"/>
  <c r="DR829" i="1"/>
  <c r="EG829" i="1"/>
  <c r="EH829" i="1"/>
  <c r="D830" i="1"/>
  <c r="BO830" i="1" s="1"/>
  <c r="CG830" i="1"/>
  <c r="DP830" i="1"/>
  <c r="DR830" i="1" s="1"/>
  <c r="DQ830" i="1"/>
  <c r="EG830" i="1"/>
  <c r="EH830" i="1"/>
  <c r="D831" i="1"/>
  <c r="A831" i="1" s="1"/>
  <c r="CG831" i="1"/>
  <c r="DP831" i="1"/>
  <c r="DR831" i="1" s="1"/>
  <c r="DQ831" i="1"/>
  <c r="EG831" i="1"/>
  <c r="EH831" i="1"/>
  <c r="D832" i="1"/>
  <c r="R832" i="1" s="1"/>
  <c r="CG832" i="1"/>
  <c r="DP832" i="1"/>
  <c r="DQ832" i="1"/>
  <c r="EG832" i="1"/>
  <c r="EH832" i="1"/>
  <c r="D833" i="1"/>
  <c r="BD833" i="1" s="1"/>
  <c r="CG833" i="1"/>
  <c r="DP833" i="1"/>
  <c r="DR833" i="1" s="1"/>
  <c r="DQ833" i="1"/>
  <c r="EG833" i="1"/>
  <c r="EH833" i="1"/>
  <c r="D834" i="1"/>
  <c r="AC834" i="1" s="1"/>
  <c r="CG834" i="1"/>
  <c r="DP834" i="1"/>
  <c r="DR834" i="1" s="1"/>
  <c r="DQ834" i="1"/>
  <c r="EG834" i="1"/>
  <c r="EH834" i="1"/>
  <c r="D835" i="1"/>
  <c r="A835" i="1" s="1"/>
  <c r="CG835" i="1"/>
  <c r="DP835" i="1"/>
  <c r="DW835" i="1" s="1"/>
  <c r="DY835" i="1" s="1"/>
  <c r="DQ835" i="1"/>
  <c r="EG835" i="1"/>
  <c r="EH835" i="1"/>
  <c r="D836" i="1"/>
  <c r="AK836" i="1" s="1"/>
  <c r="CG836" i="1"/>
  <c r="DP836" i="1"/>
  <c r="DR836" i="1" s="1"/>
  <c r="DQ836" i="1"/>
  <c r="EG836" i="1"/>
  <c r="EH836" i="1"/>
  <c r="D837" i="1"/>
  <c r="AK837" i="1" s="1"/>
  <c r="CG837" i="1"/>
  <c r="DP837" i="1"/>
  <c r="DR837" i="1" s="1"/>
  <c r="DQ837" i="1"/>
  <c r="EG837" i="1"/>
  <c r="EH837" i="1"/>
  <c r="D838" i="1"/>
  <c r="R838" i="1" s="1"/>
  <c r="CG838" i="1"/>
  <c r="DP838" i="1"/>
  <c r="O838" i="1" s="1"/>
  <c r="DQ838" i="1"/>
  <c r="EG838" i="1"/>
  <c r="EH838" i="1"/>
  <c r="D839" i="1"/>
  <c r="AY839" i="1" s="1"/>
  <c r="CG839" i="1"/>
  <c r="DP839" i="1"/>
  <c r="DQ839" i="1"/>
  <c r="EG839" i="1"/>
  <c r="EH839" i="1"/>
  <c r="D840" i="1"/>
  <c r="A840" i="1" s="1"/>
  <c r="CG840" i="1"/>
  <c r="DP840" i="1"/>
  <c r="DR840" i="1" s="1"/>
  <c r="DQ840" i="1"/>
  <c r="EG840" i="1"/>
  <c r="EH840" i="1"/>
  <c r="D841" i="1"/>
  <c r="AK841" i="1" s="1"/>
  <c r="CG841" i="1"/>
  <c r="DP841" i="1"/>
  <c r="O841" i="1" s="1"/>
  <c r="DQ841" i="1"/>
  <c r="EG841" i="1"/>
  <c r="EH841" i="1"/>
  <c r="D842" i="1"/>
  <c r="BO842" i="1" s="1"/>
  <c r="CG842" i="1"/>
  <c r="DP842" i="1"/>
  <c r="DR842" i="1" s="1"/>
  <c r="DQ842" i="1"/>
  <c r="EG842" i="1"/>
  <c r="EH842" i="1"/>
  <c r="D843" i="1"/>
  <c r="A843" i="1" s="1"/>
  <c r="CG843" i="1"/>
  <c r="DP843" i="1"/>
  <c r="O843" i="1" s="1"/>
  <c r="DQ843" i="1"/>
  <c r="EG843" i="1"/>
  <c r="EH843" i="1"/>
  <c r="D844" i="1"/>
  <c r="AK844" i="1" s="1"/>
  <c r="R844" i="1"/>
  <c r="W844" i="1"/>
  <c r="AP844" i="1"/>
  <c r="AS844" i="1"/>
  <c r="BD844" i="1"/>
  <c r="BI844" i="1"/>
  <c r="CD844" i="1"/>
  <c r="CE844" i="1" s="1"/>
  <c r="CG844" i="1"/>
  <c r="DP844" i="1"/>
  <c r="DQ844" i="1"/>
  <c r="EG844" i="1"/>
  <c r="EH844" i="1"/>
  <c r="D845" i="1"/>
  <c r="BD845" i="1" s="1"/>
  <c r="CG845" i="1"/>
  <c r="DP845" i="1"/>
  <c r="DR845" i="1" s="1"/>
  <c r="DQ845" i="1"/>
  <c r="EG845" i="1"/>
  <c r="EH845" i="1"/>
  <c r="D846" i="1"/>
  <c r="A846" i="1" s="1"/>
  <c r="CG846" i="1"/>
  <c r="DP846" i="1"/>
  <c r="O846" i="1" s="1"/>
  <c r="DQ846" i="1"/>
  <c r="DR846" i="1"/>
  <c r="EG846" i="1"/>
  <c r="EH846" i="1"/>
  <c r="D847" i="1"/>
  <c r="AK847" i="1" s="1"/>
  <c r="W847" i="1"/>
  <c r="CG847" i="1"/>
  <c r="DP847" i="1"/>
  <c r="DR847" i="1" s="1"/>
  <c r="DQ847" i="1"/>
  <c r="EG847" i="1"/>
  <c r="EH847" i="1"/>
  <c r="D848" i="1"/>
  <c r="AK848" i="1" s="1"/>
  <c r="CG848" i="1"/>
  <c r="DP848" i="1"/>
  <c r="DR848" i="1" s="1"/>
  <c r="DQ848" i="1"/>
  <c r="EG848" i="1"/>
  <c r="EH848" i="1"/>
  <c r="D849" i="1"/>
  <c r="A849" i="1" s="1"/>
  <c r="CG849" i="1"/>
  <c r="DP849" i="1"/>
  <c r="DR849" i="1" s="1"/>
  <c r="DQ849" i="1"/>
  <c r="EG849" i="1"/>
  <c r="EH849" i="1"/>
  <c r="D850" i="1"/>
  <c r="BI850" i="1" s="1"/>
  <c r="CG850" i="1"/>
  <c r="DP850" i="1"/>
  <c r="DR850" i="1" s="1"/>
  <c r="DQ850" i="1"/>
  <c r="EG850" i="1"/>
  <c r="EH850" i="1"/>
  <c r="D851" i="1"/>
  <c r="BD851" i="1" s="1"/>
  <c r="CG851" i="1"/>
  <c r="DP851" i="1"/>
  <c r="DR851" i="1" s="1"/>
  <c r="DQ851" i="1"/>
  <c r="EG851" i="1"/>
  <c r="EH851" i="1"/>
  <c r="D852" i="1"/>
  <c r="A852" i="1" s="1"/>
  <c r="CG852" i="1"/>
  <c r="DP852" i="1"/>
  <c r="DQ852" i="1"/>
  <c r="EG852" i="1"/>
  <c r="EH852" i="1"/>
  <c r="D853" i="1"/>
  <c r="AK853" i="1" s="1"/>
  <c r="CG853" i="1"/>
  <c r="DP853" i="1"/>
  <c r="O853" i="1" s="1"/>
  <c r="DQ853" i="1"/>
  <c r="EG853" i="1"/>
  <c r="EH853" i="1"/>
  <c r="D854" i="1"/>
  <c r="R854" i="1" s="1"/>
  <c r="CG854" i="1"/>
  <c r="DP854" i="1"/>
  <c r="DQ854" i="1"/>
  <c r="EG854" i="1"/>
  <c r="EH854" i="1"/>
  <c r="D855" i="1"/>
  <c r="A855" i="1" s="1"/>
  <c r="CG855" i="1"/>
  <c r="DP855" i="1"/>
  <c r="O855" i="1" s="1"/>
  <c r="DQ855" i="1"/>
  <c r="EG855" i="1"/>
  <c r="EH855" i="1"/>
  <c r="D856" i="1"/>
  <c r="AK856" i="1" s="1"/>
  <c r="CG856" i="1"/>
  <c r="DP856" i="1"/>
  <c r="DR856" i="1" s="1"/>
  <c r="DQ856" i="1"/>
  <c r="EG856" i="1"/>
  <c r="EH856" i="1"/>
  <c r="D857" i="1"/>
  <c r="AC857" i="1" s="1"/>
  <c r="R857" i="1"/>
  <c r="CG857" i="1"/>
  <c r="DP857" i="1"/>
  <c r="DQ857" i="1"/>
  <c r="EG857" i="1"/>
  <c r="EH857" i="1"/>
  <c r="D858" i="1"/>
  <c r="A858" i="1" s="1"/>
  <c r="CG858" i="1"/>
  <c r="DP858" i="1"/>
  <c r="O858" i="1" s="1"/>
  <c r="DQ858" i="1"/>
  <c r="EG858" i="1"/>
  <c r="EH858" i="1"/>
  <c r="D859" i="1"/>
  <c r="AK859" i="1" s="1"/>
  <c r="CG859" i="1"/>
  <c r="DP859" i="1"/>
  <c r="O859" i="1" s="1"/>
  <c r="DQ859" i="1"/>
  <c r="EG859" i="1"/>
  <c r="EH859" i="1"/>
  <c r="D860" i="1"/>
  <c r="AP860" i="1" s="1"/>
  <c r="CG860" i="1"/>
  <c r="DP860" i="1"/>
  <c r="DR860" i="1" s="1"/>
  <c r="DQ860" i="1"/>
  <c r="EG860" i="1"/>
  <c r="EH860" i="1"/>
  <c r="D10" i="1"/>
  <c r="A10" i="1" s="1"/>
  <c r="CG10" i="1"/>
  <c r="DP10" i="1"/>
  <c r="O10" i="1" s="1"/>
  <c r="DQ10" i="1"/>
  <c r="EH10" i="1"/>
  <c r="BR855" i="1" l="1"/>
  <c r="R765" i="1"/>
  <c r="AC764" i="1"/>
  <c r="R751" i="1"/>
  <c r="Z741" i="1"/>
  <c r="EF602" i="1"/>
  <c r="BI570" i="1"/>
  <c r="BR544" i="1"/>
  <c r="Z529" i="1"/>
  <c r="Z471" i="1"/>
  <c r="AV841" i="1"/>
  <c r="AS836" i="1"/>
  <c r="CD827" i="1"/>
  <c r="CE827" i="1" s="1"/>
  <c r="AY760" i="1"/>
  <c r="AY747" i="1"/>
  <c r="BO645" i="1"/>
  <c r="BL80" i="1"/>
  <c r="AS826" i="1"/>
  <c r="CD857" i="1"/>
  <c r="CE857" i="1" s="1"/>
  <c r="W841" i="1"/>
  <c r="AC836" i="1"/>
  <c r="Z829" i="1"/>
  <c r="BI828" i="1"/>
  <c r="AP826" i="1"/>
  <c r="Z783" i="1"/>
  <c r="AS760" i="1"/>
  <c r="AC747" i="1"/>
  <c r="Z680" i="1"/>
  <c r="BD679" i="1"/>
  <c r="BD645" i="1"/>
  <c r="CD572" i="1"/>
  <c r="CE572" i="1" s="1"/>
  <c r="BI566" i="1"/>
  <c r="BL516" i="1"/>
  <c r="BL135" i="1"/>
  <c r="W124" i="1"/>
  <c r="AF113" i="1"/>
  <c r="Z852" i="1"/>
  <c r="DW830" i="1"/>
  <c r="DY830" i="1" s="1"/>
  <c r="BL751" i="1"/>
  <c r="BL694" i="1"/>
  <c r="AS655" i="1"/>
  <c r="BD168" i="1"/>
  <c r="W859" i="1"/>
  <c r="W853" i="1"/>
  <c r="BI751" i="1"/>
  <c r="BR708" i="1"/>
  <c r="Z694" i="1"/>
  <c r="BO612" i="1"/>
  <c r="AV73" i="1"/>
  <c r="CD575" i="1"/>
  <c r="CE575" i="1" s="1"/>
  <c r="DR566" i="1"/>
  <c r="BI446" i="1"/>
  <c r="DW846" i="1"/>
  <c r="DY846" i="1" s="1"/>
  <c r="BR829" i="1"/>
  <c r="BI807" i="1"/>
  <c r="BO764" i="1"/>
  <c r="BR754" i="1"/>
  <c r="AF753" i="1"/>
  <c r="Z751" i="1"/>
  <c r="AC741" i="1"/>
  <c r="AP639" i="1"/>
  <c r="AK575" i="1"/>
  <c r="BD539" i="1"/>
  <c r="AV529" i="1"/>
  <c r="DW525" i="1"/>
  <c r="DY525" i="1" s="1"/>
  <c r="AS484" i="1"/>
  <c r="BI471" i="1"/>
  <c r="AC446" i="1"/>
  <c r="EG459" i="1"/>
  <c r="EG436" i="1"/>
  <c r="DW416" i="1"/>
  <c r="EG409" i="1"/>
  <c r="EG388" i="1"/>
  <c r="EG367" i="1"/>
  <c r="EG355" i="1"/>
  <c r="AC736" i="1"/>
  <c r="Z731" i="1"/>
  <c r="AV692" i="1"/>
  <c r="AP212" i="1"/>
  <c r="A830" i="1"/>
  <c r="BD857" i="1"/>
  <c r="A660" i="1"/>
  <c r="O601" i="1"/>
  <c r="DR598" i="1"/>
  <c r="A572" i="1"/>
  <c r="BO558" i="1"/>
  <c r="DR453" i="1"/>
  <c r="BR101" i="1"/>
  <c r="AK73" i="1"/>
  <c r="BI59" i="1"/>
  <c r="AC855" i="1"/>
  <c r="AY844" i="1"/>
  <c r="AV797" i="1"/>
  <c r="BI859" i="1"/>
  <c r="AF857" i="1"/>
  <c r="R855" i="1"/>
  <c r="R849" i="1"/>
  <c r="AV844" i="1"/>
  <c r="A844" i="1"/>
  <c r="EF835" i="1"/>
  <c r="BL834" i="1"/>
  <c r="AP829" i="1"/>
  <c r="AS807" i="1"/>
  <c r="AS797" i="1"/>
  <c r="AS786" i="1"/>
  <c r="DW762" i="1"/>
  <c r="DY762" i="1" s="1"/>
  <c r="CD760" i="1"/>
  <c r="CE760" i="1" s="1"/>
  <c r="CH760" i="1" s="1"/>
  <c r="CP760" i="1" s="1"/>
  <c r="AV751" i="1"/>
  <c r="BL680" i="1"/>
  <c r="AF655" i="1"/>
  <c r="BD621" i="1"/>
  <c r="Z620" i="1"/>
  <c r="AP610" i="1"/>
  <c r="AS585" i="1"/>
  <c r="AP563" i="1"/>
  <c r="AV558" i="1"/>
  <c r="Z549" i="1"/>
  <c r="DW454" i="1"/>
  <c r="DY454" i="1" s="1"/>
  <c r="AV107" i="1"/>
  <c r="BL633" i="1"/>
  <c r="Z611" i="1"/>
  <c r="AY577" i="1"/>
  <c r="AS497" i="1"/>
  <c r="AF490" i="1"/>
  <c r="AY24" i="1"/>
  <c r="BI633" i="1"/>
  <c r="DW500" i="1"/>
  <c r="DY500" i="1" s="1"/>
  <c r="BL492" i="1"/>
  <c r="AS30" i="1"/>
  <c r="AP830" i="1"/>
  <c r="BO747" i="1"/>
  <c r="BR741" i="1"/>
  <c r="AC633" i="1"/>
  <c r="AS598" i="1"/>
  <c r="BI597" i="1"/>
  <c r="BI572" i="1"/>
  <c r="DR513" i="1"/>
  <c r="DR500" i="1"/>
  <c r="AS492" i="1"/>
  <c r="CD477" i="1"/>
  <c r="CE477" i="1" s="1"/>
  <c r="BD830" i="1"/>
  <c r="BR844" i="1"/>
  <c r="AC844" i="1"/>
  <c r="BD852" i="1"/>
  <c r="BL844" i="1"/>
  <c r="Z844" i="1"/>
  <c r="O830" i="1"/>
  <c r="A829" i="1"/>
  <c r="BI765" i="1"/>
  <c r="BR764" i="1"/>
  <c r="BR751" i="1"/>
  <c r="BL747" i="1"/>
  <c r="BL741" i="1"/>
  <c r="BR731" i="1"/>
  <c r="Z711" i="1"/>
  <c r="AY692" i="1"/>
  <c r="CD687" i="1"/>
  <c r="CE687" i="1" s="1"/>
  <c r="R633" i="1"/>
  <c r="W628" i="1"/>
  <c r="AC598" i="1"/>
  <c r="EF589" i="1"/>
  <c r="AS588" i="1"/>
  <c r="AV572" i="1"/>
  <c r="AC518" i="1"/>
  <c r="W477" i="1"/>
  <c r="DR461" i="1"/>
  <c r="AY139" i="1"/>
  <c r="EG328" i="1"/>
  <c r="BO532" i="1"/>
  <c r="AK857" i="1"/>
  <c r="BO855" i="1"/>
  <c r="AP847" i="1"/>
  <c r="Z841" i="1"/>
  <c r="Z834" i="1"/>
  <c r="AP818" i="1"/>
  <c r="BD760" i="1"/>
  <c r="AY751" i="1"/>
  <c r="R737" i="1"/>
  <c r="BO731" i="1"/>
  <c r="R731" i="1"/>
  <c r="AY729" i="1"/>
  <c r="CD728" i="1"/>
  <c r="CE728" i="1" s="1"/>
  <c r="BI692" i="1"/>
  <c r="BI680" i="1"/>
  <c r="DR644" i="1"/>
  <c r="Z621" i="1"/>
  <c r="AY620" i="1"/>
  <c r="EF588" i="1"/>
  <c r="AC586" i="1"/>
  <c r="A580" i="1"/>
  <c r="AV575" i="1"/>
  <c r="O566" i="1"/>
  <c r="W539" i="1"/>
  <c r="BI532" i="1"/>
  <c r="A532" i="1"/>
  <c r="A530" i="1"/>
  <c r="R518" i="1"/>
  <c r="BI511" i="1"/>
  <c r="BR496" i="1"/>
  <c r="AF476" i="1"/>
  <c r="BD471" i="1"/>
  <c r="O450" i="1"/>
  <c r="BR432" i="1"/>
  <c r="EG306" i="1"/>
  <c r="BD204" i="1"/>
  <c r="DR172" i="1"/>
  <c r="DW89" i="1"/>
  <c r="DY89" i="1" s="1"/>
  <c r="BR82" i="1"/>
  <c r="DW77" i="1"/>
  <c r="DY77" i="1" s="1"/>
  <c r="CD73" i="1"/>
  <c r="CE73" i="1" s="1"/>
  <c r="W30" i="1"/>
  <c r="AK23" i="1"/>
  <c r="AY532" i="1"/>
  <c r="O423" i="1"/>
  <c r="BD731" i="1"/>
  <c r="A731" i="1"/>
  <c r="A729" i="1"/>
  <c r="AV532" i="1"/>
  <c r="A204" i="1"/>
  <c r="BL810" i="1"/>
  <c r="BW810" i="1" s="1"/>
  <c r="BI731" i="1"/>
  <c r="AY810" i="1"/>
  <c r="AY731" i="1"/>
  <c r="AP532" i="1"/>
  <c r="O513" i="1"/>
  <c r="AY485" i="1"/>
  <c r="EF481" i="1"/>
  <c r="AK442" i="1"/>
  <c r="EG301" i="1"/>
  <c r="BI93" i="1"/>
  <c r="O21" i="1"/>
  <c r="BI810" i="1"/>
  <c r="CD843" i="1"/>
  <c r="CE843" i="1" s="1"/>
  <c r="CH843" i="1" s="1"/>
  <c r="DF843" i="1" s="1"/>
  <c r="CD841" i="1"/>
  <c r="CE841" i="1" s="1"/>
  <c r="A841" i="1"/>
  <c r="BR843" i="1"/>
  <c r="BO841" i="1"/>
  <c r="R830" i="1"/>
  <c r="BD822" i="1"/>
  <c r="AS810" i="1"/>
  <c r="AY807" i="1"/>
  <c r="BR795" i="1"/>
  <c r="AY789" i="1"/>
  <c r="AS771" i="1"/>
  <c r="AS731" i="1"/>
  <c r="BR711" i="1"/>
  <c r="BL710" i="1"/>
  <c r="BD705" i="1"/>
  <c r="AS645" i="1"/>
  <c r="Z558" i="1"/>
  <c r="BI553" i="1"/>
  <c r="AK532" i="1"/>
  <c r="AY202" i="1"/>
  <c r="CD108" i="1"/>
  <c r="CE108" i="1" s="1"/>
  <c r="AV102" i="1"/>
  <c r="AF93" i="1"/>
  <c r="AC822" i="1"/>
  <c r="Z810" i="1"/>
  <c r="BL777" i="1"/>
  <c r="AP731" i="1"/>
  <c r="CD684" i="1"/>
  <c r="CE684" i="1" s="1"/>
  <c r="W672" i="1"/>
  <c r="R651" i="1"/>
  <c r="AC591" i="1"/>
  <c r="AS553" i="1"/>
  <c r="AC532" i="1"/>
  <c r="BL530" i="1"/>
  <c r="BI518" i="1"/>
  <c r="DR423" i="1"/>
  <c r="W93" i="1"/>
  <c r="BO30" i="1"/>
  <c r="BI843" i="1"/>
  <c r="BI841" i="1"/>
  <c r="W858" i="1"/>
  <c r="BR857" i="1"/>
  <c r="AS851" i="1"/>
  <c r="AK843" i="1"/>
  <c r="AY841" i="1"/>
  <c r="Z822" i="1"/>
  <c r="W810" i="1"/>
  <c r="AK782" i="1"/>
  <c r="AK777" i="1"/>
  <c r="CD731" i="1"/>
  <c r="CE731" i="1" s="1"/>
  <c r="AC731" i="1"/>
  <c r="BR729" i="1"/>
  <c r="AC668" i="1"/>
  <c r="AY658" i="1"/>
  <c r="BL652" i="1"/>
  <c r="BL580" i="1"/>
  <c r="Z553" i="1"/>
  <c r="BO539" i="1"/>
  <c r="BR532" i="1"/>
  <c r="W532" i="1"/>
  <c r="BO531" i="1"/>
  <c r="AK530" i="1"/>
  <c r="BD518" i="1"/>
  <c r="Z500" i="1"/>
  <c r="AC487" i="1"/>
  <c r="W460" i="1"/>
  <c r="BL459" i="1"/>
  <c r="DR408" i="1"/>
  <c r="BR170" i="1"/>
  <c r="BL164" i="1"/>
  <c r="Z161" i="1"/>
  <c r="R93" i="1"/>
  <c r="BD30" i="1"/>
  <c r="O29" i="1"/>
  <c r="BL26" i="1"/>
  <c r="BL23" i="1"/>
  <c r="AS730" i="1"/>
  <c r="A730" i="1"/>
  <c r="EF722" i="1"/>
  <c r="A678" i="1"/>
  <c r="A646" i="1"/>
  <c r="W852" i="1"/>
  <c r="R847" i="1"/>
  <c r="DW842" i="1"/>
  <c r="DY842" i="1" s="1"/>
  <c r="EF842" i="1" s="1"/>
  <c r="AF841" i="1"/>
  <c r="AC830" i="1"/>
  <c r="AC829" i="1"/>
  <c r="AF826" i="1"/>
  <c r="AC818" i="1"/>
  <c r="BD813" i="1"/>
  <c r="BD810" i="1"/>
  <c r="R810" i="1"/>
  <c r="BD807" i="1"/>
  <c r="R807" i="1"/>
  <c r="BR799" i="1"/>
  <c r="BI798" i="1"/>
  <c r="BR797" i="1"/>
  <c r="R789" i="1"/>
  <c r="AC777" i="1"/>
  <c r="BR771" i="1"/>
  <c r="CD747" i="1"/>
  <c r="CE747" i="1" s="1"/>
  <c r="CH747" i="1" s="1"/>
  <c r="CR747" i="1" s="1"/>
  <c r="AP730" i="1"/>
  <c r="BD728" i="1"/>
  <c r="BD726" i="1"/>
  <c r="BI725" i="1"/>
  <c r="AS724" i="1"/>
  <c r="AS705" i="1"/>
  <c r="CD704" i="1"/>
  <c r="CE704" i="1" s="1"/>
  <c r="BL692" i="1"/>
  <c r="EF686" i="1"/>
  <c r="AF680" i="1"/>
  <c r="AV660" i="1"/>
  <c r="W652" i="1"/>
  <c r="AS633" i="1"/>
  <c r="O606" i="1"/>
  <c r="A588" i="1"/>
  <c r="BI581" i="1"/>
  <c r="BL572" i="1"/>
  <c r="AK570" i="1"/>
  <c r="AC566" i="1"/>
  <c r="Z544" i="1"/>
  <c r="AV534" i="1"/>
  <c r="R533" i="1"/>
  <c r="BL529" i="1"/>
  <c r="AV527" i="1"/>
  <c r="CD521" i="1"/>
  <c r="CE521" i="1" s="1"/>
  <c r="CH521" i="1" s="1"/>
  <c r="AV518" i="1"/>
  <c r="BO501" i="1"/>
  <c r="A497" i="1"/>
  <c r="AP496" i="1"/>
  <c r="DW492" i="1"/>
  <c r="DY492" i="1" s="1"/>
  <c r="EF492" i="1" s="1"/>
  <c r="AS482" i="1"/>
  <c r="DW417" i="1"/>
  <c r="EF395" i="1"/>
  <c r="EG278" i="1"/>
  <c r="AP162" i="1"/>
  <c r="AY161" i="1"/>
  <c r="BL107" i="1"/>
  <c r="BR60" i="1"/>
  <c r="CD826" i="1"/>
  <c r="CE826" i="1" s="1"/>
  <c r="R826" i="1"/>
  <c r="R818" i="1"/>
  <c r="AY813" i="1"/>
  <c r="BD798" i="1"/>
  <c r="BR730" i="1"/>
  <c r="AK730" i="1"/>
  <c r="W727" i="1"/>
  <c r="AK718" i="1"/>
  <c r="AP717" i="1"/>
  <c r="AY707" i="1"/>
  <c r="CD678" i="1"/>
  <c r="CE678" i="1" s="1"/>
  <c r="R670" i="1"/>
  <c r="BR641" i="1"/>
  <c r="O618" i="1"/>
  <c r="R570" i="1"/>
  <c r="AK521" i="1"/>
  <c r="AK501" i="1"/>
  <c r="AF496" i="1"/>
  <c r="Z482" i="1"/>
  <c r="O443" i="1"/>
  <c r="AK428" i="1"/>
  <c r="CH232" i="1"/>
  <c r="CS232" i="1" s="1"/>
  <c r="Z162" i="1"/>
  <c r="AC161" i="1"/>
  <c r="AV155" i="1"/>
  <c r="BI107" i="1"/>
  <c r="AY60" i="1"/>
  <c r="AF59" i="1"/>
  <c r="CD25" i="1"/>
  <c r="CE25" i="1" s="1"/>
  <c r="A847" i="1"/>
  <c r="AC60" i="1"/>
  <c r="CD803" i="1"/>
  <c r="CE803" i="1" s="1"/>
  <c r="CH803" i="1" s="1"/>
  <c r="CV803" i="1" s="1"/>
  <c r="BO730" i="1"/>
  <c r="AF730" i="1"/>
  <c r="CD852" i="1"/>
  <c r="CE852" i="1" s="1"/>
  <c r="BO847" i="1"/>
  <c r="CD846" i="1"/>
  <c r="CE846" i="1" s="1"/>
  <c r="BI826" i="1"/>
  <c r="AK810" i="1"/>
  <c r="CH807" i="1"/>
  <c r="AP807" i="1"/>
  <c r="BD803" i="1"/>
  <c r="BR783" i="1"/>
  <c r="BD774" i="1"/>
  <c r="EF768" i="1"/>
  <c r="BD763" i="1"/>
  <c r="AF762" i="1"/>
  <c r="R753" i="1"/>
  <c r="BL730" i="1"/>
  <c r="AC730" i="1"/>
  <c r="BO713" i="1"/>
  <c r="AF678" i="1"/>
  <c r="O621" i="1"/>
  <c r="A570" i="1"/>
  <c r="BI432" i="1"/>
  <c r="CH235" i="1"/>
  <c r="CH230" i="1"/>
  <c r="AF107" i="1"/>
  <c r="BD80" i="1"/>
  <c r="AY730" i="1"/>
  <c r="BL826" i="1"/>
  <c r="BR713" i="1"/>
  <c r="BI678" i="1"/>
  <c r="AC846" i="1"/>
  <c r="BD826" i="1"/>
  <c r="BR810" i="1"/>
  <c r="AF810" i="1"/>
  <c r="CD807" i="1"/>
  <c r="CE807" i="1" s="1"/>
  <c r="AK807" i="1"/>
  <c r="AV803" i="1"/>
  <c r="BD783" i="1"/>
  <c r="AP774" i="1"/>
  <c r="DW730" i="1"/>
  <c r="DY730" i="1" s="1"/>
  <c r="BI730" i="1"/>
  <c r="W730" i="1"/>
  <c r="BL713" i="1"/>
  <c r="CH701" i="1"/>
  <c r="BI681" i="1"/>
  <c r="BR680" i="1"/>
  <c r="W678" i="1"/>
  <c r="A637" i="1"/>
  <c r="AF595" i="1"/>
  <c r="BO588" i="1"/>
  <c r="AC572" i="1"/>
  <c r="BO571" i="1"/>
  <c r="CD570" i="1"/>
  <c r="CE570" i="1" s="1"/>
  <c r="O556" i="1"/>
  <c r="AV549" i="1"/>
  <c r="AP541" i="1"/>
  <c r="O538" i="1"/>
  <c r="A518" i="1"/>
  <c r="AC506" i="1"/>
  <c r="BL505" i="1"/>
  <c r="BO490" i="1"/>
  <c r="CD487" i="1"/>
  <c r="CE487" i="1" s="1"/>
  <c r="AS471" i="1"/>
  <c r="DR455" i="1"/>
  <c r="DW443" i="1"/>
  <c r="AF432" i="1"/>
  <c r="EF418" i="1"/>
  <c r="EF250" i="1"/>
  <c r="EG245" i="1"/>
  <c r="CD213" i="1"/>
  <c r="CE213" i="1" s="1"/>
  <c r="AK187" i="1"/>
  <c r="AV164" i="1"/>
  <c r="W107" i="1"/>
  <c r="AS80" i="1"/>
  <c r="BR852" i="1"/>
  <c r="BR849" i="1"/>
  <c r="BI847" i="1"/>
  <c r="DW843" i="1"/>
  <c r="DY843" i="1" s="1"/>
  <c r="O837" i="1"/>
  <c r="BI852" i="1"/>
  <c r="Z849" i="1"/>
  <c r="BD847" i="1"/>
  <c r="Z846" i="1"/>
  <c r="DR843" i="1"/>
  <c r="BD841" i="1"/>
  <c r="AS831" i="1"/>
  <c r="BR830" i="1"/>
  <c r="AV826" i="1"/>
  <c r="BR818" i="1"/>
  <c r="BO810" i="1"/>
  <c r="AC810" i="1"/>
  <c r="BR807" i="1"/>
  <c r="AF807" i="1"/>
  <c r="AS803" i="1"/>
  <c r="AC783" i="1"/>
  <c r="BR782" i="1"/>
  <c r="BO777" i="1"/>
  <c r="AK774" i="1"/>
  <c r="AK756" i="1"/>
  <c r="DR730" i="1"/>
  <c r="BD730" i="1"/>
  <c r="AV713" i="1"/>
  <c r="DR706" i="1"/>
  <c r="BO680" i="1"/>
  <c r="R678" i="1"/>
  <c r="CD633" i="1"/>
  <c r="CE633" i="1" s="1"/>
  <c r="DW621" i="1"/>
  <c r="DY621" i="1" s="1"/>
  <c r="DR601" i="1"/>
  <c r="BL588" i="1"/>
  <c r="CD585" i="1"/>
  <c r="CE585" i="1" s="1"/>
  <c r="AC571" i="1"/>
  <c r="BL570" i="1"/>
  <c r="BL566" i="1"/>
  <c r="DW565" i="1"/>
  <c r="DY565" i="1" s="1"/>
  <c r="BD563" i="1"/>
  <c r="AC549" i="1"/>
  <c r="BO518" i="1"/>
  <c r="AC505" i="1"/>
  <c r="BL497" i="1"/>
  <c r="AK471" i="1"/>
  <c r="AP466" i="1"/>
  <c r="Z432" i="1"/>
  <c r="DR422" i="1"/>
  <c r="R107" i="1"/>
  <c r="AP80" i="1"/>
  <c r="A51" i="1"/>
  <c r="BL40" i="1"/>
  <c r="BL27" i="1"/>
  <c r="A803" i="1"/>
  <c r="AP570" i="1"/>
  <c r="AF566" i="1"/>
  <c r="EF560" i="1"/>
  <c r="BI544" i="1"/>
  <c r="BL533" i="1"/>
  <c r="BO529" i="1"/>
  <c r="BO527" i="1"/>
  <c r="BR435" i="1"/>
  <c r="A426" i="1"/>
  <c r="DR420" i="1"/>
  <c r="CH305" i="1"/>
  <c r="CO305" i="1" s="1"/>
  <c r="EG253" i="1"/>
  <c r="BI202" i="1"/>
  <c r="DR163" i="1"/>
  <c r="BO161" i="1"/>
  <c r="A107" i="1"/>
  <c r="BL93" i="1"/>
  <c r="AS88" i="1"/>
  <c r="AP82" i="1"/>
  <c r="CD60" i="1"/>
  <c r="CE60" i="1" s="1"/>
  <c r="O58" i="1"/>
  <c r="DW56" i="1"/>
  <c r="DY56" i="1" s="1"/>
  <c r="CD35" i="1"/>
  <c r="CE35" i="1" s="1"/>
  <c r="BR24" i="1"/>
  <c r="AS23" i="1"/>
  <c r="DW312" i="1"/>
  <c r="DY312" i="1" s="1"/>
  <c r="DR293" i="1"/>
  <c r="EG322" i="1"/>
  <c r="DW314" i="1"/>
  <c r="EG316" i="1"/>
  <c r="EG317" i="1"/>
  <c r="EF311" i="1"/>
  <c r="DR312" i="1"/>
  <c r="EG312" i="1"/>
  <c r="EG311" i="1"/>
  <c r="EG305" i="1"/>
  <c r="DR306" i="1"/>
  <c r="BL858" i="1"/>
  <c r="AF701" i="1"/>
  <c r="BD701" i="1"/>
  <c r="BI853" i="1"/>
  <c r="BI849" i="1"/>
  <c r="AF843" i="1"/>
  <c r="CD838" i="1"/>
  <c r="CE838" i="1" s="1"/>
  <c r="CH827" i="1"/>
  <c r="CO827" i="1" s="1"/>
  <c r="BI817" i="1"/>
  <c r="O799" i="1"/>
  <c r="AS792" i="1"/>
  <c r="EF791" i="1"/>
  <c r="O783" i="1"/>
  <c r="AF774" i="1"/>
  <c r="CD726" i="1"/>
  <c r="CE726" i="1" s="1"/>
  <c r="A726" i="1"/>
  <c r="AC726" i="1"/>
  <c r="AV726" i="1"/>
  <c r="AC725" i="1"/>
  <c r="AF725" i="1"/>
  <c r="BO725" i="1"/>
  <c r="AC724" i="1"/>
  <c r="BR724" i="1"/>
  <c r="AK724" i="1"/>
  <c r="BD600" i="1"/>
  <c r="AP600" i="1"/>
  <c r="AY589" i="1"/>
  <c r="BR589" i="1"/>
  <c r="AS858" i="1"/>
  <c r="BD853" i="1"/>
  <c r="BD849" i="1"/>
  <c r="Z843" i="1"/>
  <c r="CH841" i="1"/>
  <c r="BL838" i="1"/>
  <c r="DW807" i="1"/>
  <c r="DY807" i="1" s="1"/>
  <c r="EF807" i="1" s="1"/>
  <c r="AC860" i="1"/>
  <c r="AP858" i="1"/>
  <c r="AY853" i="1"/>
  <c r="AK849" i="1"/>
  <c r="DW848" i="1"/>
  <c r="DY848" i="1" s="1"/>
  <c r="W843" i="1"/>
  <c r="AF840" i="1"/>
  <c r="AP838" i="1"/>
  <c r="AY837" i="1"/>
  <c r="BO836" i="1"/>
  <c r="A818" i="1"/>
  <c r="AF817" i="1"/>
  <c r="BR816" i="1"/>
  <c r="AK815" i="1"/>
  <c r="AV814" i="1"/>
  <c r="BL813" i="1"/>
  <c r="BO811" i="1"/>
  <c r="CD810" i="1"/>
  <c r="CE810" i="1" s="1"/>
  <c r="AP810" i="1"/>
  <c r="AK803" i="1"/>
  <c r="DR799" i="1"/>
  <c r="AC795" i="1"/>
  <c r="AK792" i="1"/>
  <c r="BO789" i="1"/>
  <c r="BR786" i="1"/>
  <c r="W786" i="1"/>
  <c r="CD783" i="1"/>
  <c r="CE783" i="1" s="1"/>
  <c r="AS777" i="1"/>
  <c r="BO774" i="1"/>
  <c r="W774" i="1"/>
  <c r="AY764" i="1"/>
  <c r="AS764" i="1"/>
  <c r="CD762" i="1"/>
  <c r="CE762" i="1" s="1"/>
  <c r="W760" i="1"/>
  <c r="BI753" i="1"/>
  <c r="AC739" i="1"/>
  <c r="CD719" i="1"/>
  <c r="CE719" i="1" s="1"/>
  <c r="CH719" i="1" s="1"/>
  <c r="AC682" i="1"/>
  <c r="AK682" i="1"/>
  <c r="BD681" i="1"/>
  <c r="A681" i="1"/>
  <c r="R681" i="1"/>
  <c r="AK681" i="1"/>
  <c r="BO656" i="1"/>
  <c r="BD656" i="1"/>
  <c r="DR638" i="1"/>
  <c r="AF608" i="1"/>
  <c r="BO608" i="1"/>
  <c r="BR608" i="1"/>
  <c r="A608" i="1"/>
  <c r="AC608" i="1"/>
  <c r="BO586" i="1"/>
  <c r="BR586" i="1"/>
  <c r="W586" i="1"/>
  <c r="AP586" i="1"/>
  <c r="DW536" i="1"/>
  <c r="DY536" i="1" s="1"/>
  <c r="DR536" i="1"/>
  <c r="BL853" i="1"/>
  <c r="R860" i="1"/>
  <c r="BO859" i="1"/>
  <c r="AC858" i="1"/>
  <c r="AP853" i="1"/>
  <c r="AF849" i="1"/>
  <c r="CH844" i="1"/>
  <c r="CV844" i="1" s="1"/>
  <c r="AC840" i="1"/>
  <c r="AF838" i="1"/>
  <c r="AV836" i="1"/>
  <c r="CD834" i="1"/>
  <c r="CE834" i="1" s="1"/>
  <c r="BO822" i="1"/>
  <c r="W817" i="1"/>
  <c r="BO816" i="1"/>
  <c r="AS814" i="1"/>
  <c r="R812" i="1"/>
  <c r="AF792" i="1"/>
  <c r="BD789" i="1"/>
  <c r="BO787" i="1"/>
  <c r="AV779" i="1"/>
  <c r="BD776" i="1"/>
  <c r="BI774" i="1"/>
  <c r="R774" i="1"/>
  <c r="BL771" i="1"/>
  <c r="W771" i="1"/>
  <c r="AY763" i="1"/>
  <c r="BO763" i="1"/>
  <c r="BO762" i="1"/>
  <c r="BD753" i="1"/>
  <c r="AY743" i="1"/>
  <c r="R743" i="1"/>
  <c r="AC729" i="1"/>
  <c r="AK729" i="1"/>
  <c r="BD729" i="1"/>
  <c r="BO729" i="1"/>
  <c r="AS719" i="1"/>
  <c r="O716" i="1"/>
  <c r="DW716" i="1"/>
  <c r="DY716" i="1" s="1"/>
  <c r="EF716" i="1" s="1"/>
  <c r="A704" i="1"/>
  <c r="R704" i="1"/>
  <c r="Z704" i="1"/>
  <c r="Z698" i="1"/>
  <c r="BO698" i="1"/>
  <c r="O664" i="1"/>
  <c r="DW664" i="1"/>
  <c r="DY664" i="1" s="1"/>
  <c r="AS649" i="1"/>
  <c r="W649" i="1"/>
  <c r="AF649" i="1"/>
  <c r="AP649" i="1"/>
  <c r="AY649" i="1"/>
  <c r="A649" i="1"/>
  <c r="BL649" i="1"/>
  <c r="AC609" i="1"/>
  <c r="BD609" i="1"/>
  <c r="AV592" i="1"/>
  <c r="AS592" i="1"/>
  <c r="DR537" i="1"/>
  <c r="DW537" i="1"/>
  <c r="DY537" i="1" s="1"/>
  <c r="DW534" i="1"/>
  <c r="DY534" i="1" s="1"/>
  <c r="O534" i="1"/>
  <c r="BO517" i="1"/>
  <c r="W517" i="1"/>
  <c r="AC517" i="1"/>
  <c r="AF517" i="1"/>
  <c r="BI517" i="1"/>
  <c r="A517" i="1"/>
  <c r="AF474" i="1"/>
  <c r="W474" i="1"/>
  <c r="BI474" i="1"/>
  <c r="Z474" i="1"/>
  <c r="Z418" i="1"/>
  <c r="W418" i="1"/>
  <c r="AP418" i="1"/>
  <c r="BD418" i="1"/>
  <c r="Z832" i="1"/>
  <c r="DR795" i="1"/>
  <c r="DW769" i="1"/>
  <c r="DY769" i="1" s="1"/>
  <c r="BD762" i="1"/>
  <c r="BL604" i="1"/>
  <c r="BO604" i="1"/>
  <c r="DW586" i="1"/>
  <c r="DY586" i="1" s="1"/>
  <c r="BI449" i="1"/>
  <c r="AS449" i="1"/>
  <c r="AS820" i="1"/>
  <c r="BL819" i="1"/>
  <c r="BL756" i="1"/>
  <c r="AP719" i="1"/>
  <c r="CD717" i="1"/>
  <c r="CE717" i="1" s="1"/>
  <c r="CH717" i="1" s="1"/>
  <c r="DW634" i="1"/>
  <c r="DY634" i="1" s="1"/>
  <c r="AC632" i="1"/>
  <c r="BL632" i="1"/>
  <c r="A632" i="1"/>
  <c r="Z626" i="1"/>
  <c r="R626" i="1"/>
  <c r="AC626" i="1"/>
  <c r="BI626" i="1"/>
  <c r="BR626" i="1"/>
  <c r="A626" i="1"/>
  <c r="AP617" i="1"/>
  <c r="AC617" i="1"/>
  <c r="AK617" i="1"/>
  <c r="BD617" i="1"/>
  <c r="A860" i="1"/>
  <c r="AP859" i="1"/>
  <c r="BV859" i="1" s="1"/>
  <c r="CD858" i="1"/>
  <c r="CE858" i="1" s="1"/>
  <c r="R858" i="1"/>
  <c r="R853" i="1"/>
  <c r="CD849" i="1"/>
  <c r="CE849" i="1" s="1"/>
  <c r="W849" i="1"/>
  <c r="BR846" i="1"/>
  <c r="BL843" i="1"/>
  <c r="DW841" i="1"/>
  <c r="DY841" i="1" s="1"/>
  <c r="AP836" i="1"/>
  <c r="AK834" i="1"/>
  <c r="W832" i="1"/>
  <c r="DW825" i="1"/>
  <c r="DY825" i="1" s="1"/>
  <c r="AS822" i="1"/>
  <c r="Z820" i="1"/>
  <c r="AF819" i="1"/>
  <c r="AC804" i="1"/>
  <c r="BR803" i="1"/>
  <c r="AP789" i="1"/>
  <c r="BI786" i="1"/>
  <c r="DR784" i="1"/>
  <c r="DW783" i="1"/>
  <c r="DY783" i="1" s="1"/>
  <c r="AP783" i="1"/>
  <c r="EF782" i="1"/>
  <c r="DW774" i="1"/>
  <c r="DY774" i="1" s="1"/>
  <c r="EF774" i="1" s="1"/>
  <c r="AY774" i="1"/>
  <c r="DR769" i="1"/>
  <c r="DR768" i="1"/>
  <c r="BL765" i="1"/>
  <c r="BO760" i="1"/>
  <c r="AP756" i="1"/>
  <c r="AK753" i="1"/>
  <c r="AK741" i="1"/>
  <c r="BI741" i="1"/>
  <c r="W741" i="1"/>
  <c r="BO741" i="1"/>
  <c r="BR726" i="1"/>
  <c r="DW702" i="1"/>
  <c r="DY702" i="1" s="1"/>
  <c r="EF702" i="1" s="1"/>
  <c r="DR702" i="1"/>
  <c r="AV685" i="1"/>
  <c r="AF685" i="1"/>
  <c r="Z610" i="1"/>
  <c r="AC610" i="1"/>
  <c r="AK610" i="1"/>
  <c r="AS610" i="1"/>
  <c r="BR610" i="1"/>
  <c r="AC605" i="1"/>
  <c r="AP605" i="1"/>
  <c r="BO605" i="1"/>
  <c r="BR598" i="1"/>
  <c r="DR583" i="1"/>
  <c r="O583" i="1"/>
  <c r="BD564" i="1"/>
  <c r="AP562" i="1"/>
  <c r="AF562" i="1"/>
  <c r="AS562" i="1"/>
  <c r="BO562" i="1"/>
  <c r="Z540" i="1"/>
  <c r="BO540" i="1"/>
  <c r="O537" i="1"/>
  <c r="AC485" i="1"/>
  <c r="R485" i="1"/>
  <c r="BL485" i="1"/>
  <c r="Z485" i="1"/>
  <c r="AK485" i="1"/>
  <c r="BD485" i="1"/>
  <c r="BO485" i="1"/>
  <c r="A485" i="1"/>
  <c r="CD485" i="1"/>
  <c r="CE485" i="1" s="1"/>
  <c r="AF485" i="1"/>
  <c r="AV485" i="1"/>
  <c r="Z443" i="1"/>
  <c r="AS443" i="1"/>
  <c r="AV443" i="1"/>
  <c r="BI443" i="1"/>
  <c r="BL443" i="1"/>
  <c r="Z721" i="1"/>
  <c r="W721" i="1"/>
  <c r="BD721" i="1"/>
  <c r="BL719" i="1"/>
  <c r="AY719" i="1"/>
  <c r="A719" i="1"/>
  <c r="BI719" i="1"/>
  <c r="W719" i="1"/>
  <c r="AC719" i="1"/>
  <c r="AF716" i="1"/>
  <c r="BD716" i="1"/>
  <c r="AF695" i="1"/>
  <c r="BR695" i="1"/>
  <c r="AF686" i="1"/>
  <c r="CD686" i="1"/>
  <c r="CE686" i="1" s="1"/>
  <c r="AC665" i="1"/>
  <c r="AK665" i="1"/>
  <c r="R653" i="1"/>
  <c r="A653" i="1"/>
  <c r="AY644" i="1"/>
  <c r="W638" i="1"/>
  <c r="AY638" i="1"/>
  <c r="BI638" i="1"/>
  <c r="O536" i="1"/>
  <c r="O532" i="1"/>
  <c r="W525" i="1"/>
  <c r="BL525" i="1"/>
  <c r="BW497" i="1"/>
  <c r="AK491" i="1"/>
  <c r="CD491" i="1"/>
  <c r="CE491" i="1" s="1"/>
  <c r="DR481" i="1"/>
  <c r="DR480" i="1"/>
  <c r="DW480" i="1"/>
  <c r="DY480" i="1" s="1"/>
  <c r="EF480" i="1" s="1"/>
  <c r="BD478" i="1"/>
  <c r="AC478" i="1"/>
  <c r="A457" i="1"/>
  <c r="W457" i="1"/>
  <c r="BL596" i="1"/>
  <c r="BO596" i="1"/>
  <c r="O570" i="1"/>
  <c r="DR570" i="1"/>
  <c r="AC565" i="1"/>
  <c r="AS565" i="1"/>
  <c r="BI565" i="1"/>
  <c r="A565" i="1"/>
  <c r="BI564" i="1"/>
  <c r="CD564" i="1"/>
  <c r="CE564" i="1" s="1"/>
  <c r="A564" i="1"/>
  <c r="Z564" i="1"/>
  <c r="AY564" i="1"/>
  <c r="AK542" i="1"/>
  <c r="BO542" i="1"/>
  <c r="AF514" i="1"/>
  <c r="W514" i="1"/>
  <c r="AV514" i="1"/>
  <c r="BR514" i="1"/>
  <c r="AV508" i="1"/>
  <c r="BR508" i="1"/>
  <c r="DW434" i="1"/>
  <c r="O434" i="1"/>
  <c r="BR792" i="1"/>
  <c r="W762" i="1"/>
  <c r="AC762" i="1"/>
  <c r="AK727" i="1"/>
  <c r="AS727" i="1"/>
  <c r="BL727" i="1"/>
  <c r="AV583" i="1"/>
  <c r="AC583" i="1"/>
  <c r="BL458" i="1"/>
  <c r="AY458" i="1"/>
  <c r="BR853" i="1"/>
  <c r="BI858" i="1"/>
  <c r="BL849" i="1"/>
  <c r="R717" i="1"/>
  <c r="BD717" i="1"/>
  <c r="BI717" i="1"/>
  <c r="W717" i="1"/>
  <c r="BD858" i="1"/>
  <c r="BR840" i="1"/>
  <c r="BD817" i="1"/>
  <c r="CD814" i="1"/>
  <c r="CE814" i="1" s="1"/>
  <c r="CH814" i="1" s="1"/>
  <c r="AK795" i="1"/>
  <c r="AP792" i="1"/>
  <c r="BR789" i="1"/>
  <c r="Z786" i="1"/>
  <c r="O784" i="1"/>
  <c r="BR774" i="1"/>
  <c r="AC774" i="1"/>
  <c r="AC771" i="1"/>
  <c r="AP763" i="1"/>
  <c r="AC760" i="1"/>
  <c r="AY741" i="1"/>
  <c r="BI739" i="1"/>
  <c r="AS737" i="1"/>
  <c r="BD737" i="1"/>
  <c r="BO736" i="1"/>
  <c r="BD736" i="1"/>
  <c r="AK723" i="1"/>
  <c r="R723" i="1"/>
  <c r="W723" i="1"/>
  <c r="AS723" i="1"/>
  <c r="BI723" i="1"/>
  <c r="AK707" i="1"/>
  <c r="AS707" i="1"/>
  <c r="BO707" i="1"/>
  <c r="BR704" i="1"/>
  <c r="DR664" i="1"/>
  <c r="BI649" i="1"/>
  <c r="AP635" i="1"/>
  <c r="A635" i="1"/>
  <c r="A634" i="1"/>
  <c r="AC634" i="1"/>
  <c r="AP634" i="1"/>
  <c r="AS634" i="1"/>
  <c r="DR604" i="1"/>
  <c r="O604" i="1"/>
  <c r="AF598" i="1"/>
  <c r="AK598" i="1"/>
  <c r="AP598" i="1"/>
  <c r="A598" i="1"/>
  <c r="AV598" i="1"/>
  <c r="Z598" i="1"/>
  <c r="BO598" i="1"/>
  <c r="DR593" i="1"/>
  <c r="DW593" i="1"/>
  <c r="DY593" i="1" s="1"/>
  <c r="O593" i="1"/>
  <c r="DW572" i="1"/>
  <c r="DY572" i="1" s="1"/>
  <c r="EF572" i="1" s="1"/>
  <c r="DR572" i="1"/>
  <c r="O572" i="1"/>
  <c r="AV545" i="1"/>
  <c r="AK545" i="1"/>
  <c r="BD545" i="1"/>
  <c r="BI545" i="1"/>
  <c r="DR534" i="1"/>
  <c r="DR532" i="1"/>
  <c r="Z522" i="1"/>
  <c r="AY522" i="1"/>
  <c r="W751" i="1"/>
  <c r="AF747" i="1"/>
  <c r="BL731" i="1"/>
  <c r="AV728" i="1"/>
  <c r="BD713" i="1"/>
  <c r="AV699" i="1"/>
  <c r="W680" i="1"/>
  <c r="BR679" i="1"/>
  <c r="O671" i="1"/>
  <c r="BD633" i="1"/>
  <c r="BI621" i="1"/>
  <c r="DR618" i="1"/>
  <c r="BO611" i="1"/>
  <c r="BO597" i="1"/>
  <c r="DW574" i="1"/>
  <c r="DY574" i="1" s="1"/>
  <c r="CH572" i="1"/>
  <c r="Z570" i="1"/>
  <c r="O568" i="1"/>
  <c r="DR562" i="1"/>
  <c r="DW559" i="1"/>
  <c r="DY559" i="1" s="1"/>
  <c r="AP558" i="1"/>
  <c r="BL556" i="1"/>
  <c r="EF534" i="1"/>
  <c r="DW526" i="1"/>
  <c r="DY526" i="1" s="1"/>
  <c r="CD518" i="1"/>
  <c r="CE518" i="1" s="1"/>
  <c r="Z518" i="1"/>
  <c r="Z507" i="1"/>
  <c r="AY507" i="1"/>
  <c r="AF506" i="1"/>
  <c r="CD506" i="1"/>
  <c r="CE506" i="1" s="1"/>
  <c r="CD492" i="1"/>
  <c r="CE492" i="1" s="1"/>
  <c r="Z492" i="1"/>
  <c r="W490" i="1"/>
  <c r="Z490" i="1"/>
  <c r="BD490" i="1"/>
  <c r="R487" i="1"/>
  <c r="AS487" i="1"/>
  <c r="AY476" i="1"/>
  <c r="W450" i="1"/>
  <c r="BO450" i="1"/>
  <c r="DW429" i="1"/>
  <c r="O429" i="1"/>
  <c r="AK410" i="1"/>
  <c r="Z410" i="1"/>
  <c r="BD410" i="1"/>
  <c r="Z396" i="1"/>
  <c r="AV396" i="1"/>
  <c r="BD391" i="1"/>
  <c r="Z391" i="1"/>
  <c r="AS391" i="1"/>
  <c r="BO391" i="1"/>
  <c r="AF728" i="1"/>
  <c r="AF713" i="1"/>
  <c r="BD711" i="1"/>
  <c r="DW706" i="1"/>
  <c r="DY706" i="1" s="1"/>
  <c r="AF679" i="1"/>
  <c r="AP655" i="1"/>
  <c r="AP652" i="1"/>
  <c r="AS639" i="1"/>
  <c r="AK633" i="1"/>
  <c r="AK621" i="1"/>
  <c r="BI585" i="1"/>
  <c r="O528" i="1"/>
  <c r="AY527" i="1"/>
  <c r="BD521" i="1"/>
  <c r="BD497" i="1"/>
  <c r="BD484" i="1"/>
  <c r="AK460" i="1"/>
  <c r="BD460" i="1"/>
  <c r="BO460" i="1"/>
  <c r="W713" i="1"/>
  <c r="BD690" i="1"/>
  <c r="DW671" i="1"/>
  <c r="DY671" i="1" s="1"/>
  <c r="AV667" i="1"/>
  <c r="BR647" i="1"/>
  <c r="BR646" i="1"/>
  <c r="EF598" i="1"/>
  <c r="CD587" i="1"/>
  <c r="CE587" i="1" s="1"/>
  <c r="AC585" i="1"/>
  <c r="BR584" i="1"/>
  <c r="AS580" i="1"/>
  <c r="BD570" i="1"/>
  <c r="DR568" i="1"/>
  <c r="EF566" i="1"/>
  <c r="Z563" i="1"/>
  <c r="O559" i="1"/>
  <c r="BL558" i="1"/>
  <c r="DR556" i="1"/>
  <c r="DW553" i="1"/>
  <c r="DY553" i="1" s="1"/>
  <c r="CD549" i="1"/>
  <c r="CE549" i="1" s="1"/>
  <c r="CH549" i="1" s="1"/>
  <c r="CN549" i="1" s="1"/>
  <c r="BO547" i="1"/>
  <c r="AV533" i="1"/>
  <c r="AF532" i="1"/>
  <c r="R527" i="1"/>
  <c r="BO526" i="1"/>
  <c r="AY518" i="1"/>
  <c r="Z511" i="1"/>
  <c r="EF505" i="1"/>
  <c r="Z501" i="1"/>
  <c r="R501" i="1"/>
  <c r="BL500" i="1"/>
  <c r="AK497" i="1"/>
  <c r="BR492" i="1"/>
  <c r="O455" i="1"/>
  <c r="A652" i="1"/>
  <c r="AV646" i="1"/>
  <c r="BI637" i="1"/>
  <c r="Z585" i="1"/>
  <c r="W579" i="1"/>
  <c r="AS570" i="1"/>
  <c r="BD558" i="1"/>
  <c r="AP484" i="1"/>
  <c r="A484" i="1"/>
  <c r="AK448" i="1"/>
  <c r="AP448" i="1"/>
  <c r="BI426" i="1"/>
  <c r="AK420" i="1"/>
  <c r="BR420" i="1"/>
  <c r="A420" i="1"/>
  <c r="A630" i="1"/>
  <c r="AY558" i="1"/>
  <c r="AK518" i="1"/>
  <c r="AF497" i="1"/>
  <c r="AY497" i="1"/>
  <c r="DW444" i="1"/>
  <c r="O444" i="1"/>
  <c r="O441" i="1"/>
  <c r="DR441" i="1"/>
  <c r="BI425" i="1"/>
  <c r="BL425" i="1"/>
  <c r="AF390" i="1"/>
  <c r="AV390" i="1"/>
  <c r="AY390" i="1"/>
  <c r="AY422" i="1"/>
  <c r="W416" i="1"/>
  <c r="W411" i="1"/>
  <c r="AY409" i="1"/>
  <c r="DW394" i="1"/>
  <c r="AK394" i="1"/>
  <c r="AF376" i="1"/>
  <c r="BI375" i="1"/>
  <c r="W373" i="1"/>
  <c r="Z370" i="1"/>
  <c r="A364" i="1"/>
  <c r="AF361" i="1"/>
  <c r="BD350" i="1"/>
  <c r="AP339" i="1"/>
  <c r="A333" i="1"/>
  <c r="R329" i="1"/>
  <c r="W316" i="1"/>
  <c r="R309" i="1"/>
  <c r="AP306" i="1"/>
  <c r="AS303" i="1"/>
  <c r="AS296" i="1"/>
  <c r="AK277" i="1"/>
  <c r="EF275" i="1"/>
  <c r="BD271" i="1"/>
  <c r="EG263" i="1"/>
  <c r="CH260" i="1"/>
  <c r="CT260" i="1" s="1"/>
  <c r="EG246" i="1"/>
  <c r="AF213" i="1"/>
  <c r="AF209" i="1"/>
  <c r="Z187" i="1"/>
  <c r="AV161" i="1"/>
  <c r="DR118" i="1"/>
  <c r="W113" i="1"/>
  <c r="BD96" i="1"/>
  <c r="BL76" i="1"/>
  <c r="AF74" i="1"/>
  <c r="BD73" i="1"/>
  <c r="EG20" i="1"/>
  <c r="BO382" i="1"/>
  <c r="Z375" i="1"/>
  <c r="W361" i="1"/>
  <c r="BO352" i="1"/>
  <c r="BO346" i="1"/>
  <c r="AK339" i="1"/>
  <c r="AV320" i="1"/>
  <c r="Z209" i="1"/>
  <c r="BL178" i="1"/>
  <c r="BI141" i="1"/>
  <c r="BL110" i="1"/>
  <c r="O106" i="1"/>
  <c r="AY76" i="1"/>
  <c r="Z74" i="1"/>
  <c r="AS48" i="1"/>
  <c r="AK42" i="1"/>
  <c r="BL346" i="1"/>
  <c r="AY27" i="1"/>
  <c r="AY26" i="1"/>
  <c r="AY25" i="1"/>
  <c r="DW17" i="1"/>
  <c r="DY17" i="1" s="1"/>
  <c r="AC435" i="1"/>
  <c r="AY421" i="1"/>
  <c r="AK412" i="1"/>
  <c r="BO411" i="1"/>
  <c r="EF401" i="1"/>
  <c r="EF396" i="1"/>
  <c r="Z379" i="1"/>
  <c r="AY377" i="1"/>
  <c r="DW373" i="1"/>
  <c r="AK372" i="1"/>
  <c r="BL365" i="1"/>
  <c r="BR361" i="1"/>
  <c r="A361" i="1"/>
  <c r="CD357" i="1"/>
  <c r="CE357" i="1" s="1"/>
  <c r="BI346" i="1"/>
  <c r="AC334" i="1"/>
  <c r="CD330" i="1"/>
  <c r="CE330" i="1" s="1"/>
  <c r="AF325" i="1"/>
  <c r="AC322" i="1"/>
  <c r="A320" i="1"/>
  <c r="CD310" i="1"/>
  <c r="CE310" i="1" s="1"/>
  <c r="AV305" i="1"/>
  <c r="R303" i="1"/>
  <c r="CD302" i="1"/>
  <c r="CE302" i="1" s="1"/>
  <c r="CH302" i="1" s="1"/>
  <c r="BI301" i="1"/>
  <c r="CD292" i="1"/>
  <c r="CE292" i="1" s="1"/>
  <c r="CH292" i="1" s="1"/>
  <c r="BL279" i="1"/>
  <c r="AP275" i="1"/>
  <c r="R274" i="1"/>
  <c r="AF271" i="1"/>
  <c r="AF270" i="1"/>
  <c r="BR204" i="1"/>
  <c r="BR203" i="1"/>
  <c r="O182" i="1"/>
  <c r="A178" i="1"/>
  <c r="BR166" i="1"/>
  <c r="AV162" i="1"/>
  <c r="BR161" i="1"/>
  <c r="R161" i="1"/>
  <c r="AY155" i="1"/>
  <c r="A154" i="1"/>
  <c r="A138" i="1"/>
  <c r="BD111" i="1"/>
  <c r="CD100" i="1"/>
  <c r="CE100" i="1" s="1"/>
  <c r="DW95" i="1"/>
  <c r="DY95" i="1" s="1"/>
  <c r="BO89" i="1"/>
  <c r="R88" i="1"/>
  <c r="AF73" i="1"/>
  <c r="BL67" i="1"/>
  <c r="BI64" i="1"/>
  <c r="AK60" i="1"/>
  <c r="AP59" i="1"/>
  <c r="AY30" i="1"/>
  <c r="R28" i="1"/>
  <c r="Z27" i="1"/>
  <c r="AP26" i="1"/>
  <c r="AP25" i="1"/>
  <c r="DW11" i="1"/>
  <c r="BL411" i="1"/>
  <c r="CD394" i="1"/>
  <c r="CE394" i="1" s="1"/>
  <c r="BI387" i="1"/>
  <c r="BO370" i="1"/>
  <c r="BD365" i="1"/>
  <c r="BI361" i="1"/>
  <c r="AK346" i="1"/>
  <c r="CD333" i="1"/>
  <c r="CE333" i="1" s="1"/>
  <c r="BR309" i="1"/>
  <c r="AP301" i="1"/>
  <c r="BL292" i="1"/>
  <c r="BO277" i="1"/>
  <c r="CD74" i="1"/>
  <c r="CE74" i="1" s="1"/>
  <c r="CH74" i="1" s="1"/>
  <c r="DW435" i="1"/>
  <c r="W421" i="1"/>
  <c r="AP414" i="1"/>
  <c r="BI411" i="1"/>
  <c r="BO394" i="1"/>
  <c r="AY387" i="1"/>
  <c r="BL376" i="1"/>
  <c r="BL370" i="1"/>
  <c r="AY365" i="1"/>
  <c r="BD361" i="1"/>
  <c r="AC346" i="1"/>
  <c r="BD333" i="1"/>
  <c r="AV330" i="1"/>
  <c r="BO316" i="1"/>
  <c r="BD309" i="1"/>
  <c r="R305" i="1"/>
  <c r="BO303" i="1"/>
  <c r="A303" i="1"/>
  <c r="W301" i="1"/>
  <c r="EG297" i="1"/>
  <c r="AK294" i="1"/>
  <c r="AP292" i="1"/>
  <c r="Z279" i="1"/>
  <c r="BD278" i="1"/>
  <c r="BL277" i="1"/>
  <c r="A274" i="1"/>
  <c r="A271" i="1"/>
  <c r="EG259" i="1"/>
  <c r="AV183" i="1"/>
  <c r="CD167" i="1"/>
  <c r="CE167" i="1" s="1"/>
  <c r="BI161" i="1"/>
  <c r="A161" i="1"/>
  <c r="BO152" i="1"/>
  <c r="DW141" i="1"/>
  <c r="DY141" i="1" s="1"/>
  <c r="EF141" i="1" s="1"/>
  <c r="EG134" i="1"/>
  <c r="BL108" i="1"/>
  <c r="BD107" i="1"/>
  <c r="BD74" i="1"/>
  <c r="AV40" i="1"/>
  <c r="AK30" i="1"/>
  <c r="AP20" i="1"/>
  <c r="DR435" i="1"/>
  <c r="O417" i="1"/>
  <c r="AP411" i="1"/>
  <c r="BO402" i="1"/>
  <c r="BD394" i="1"/>
  <c r="AK387" i="1"/>
  <c r="AY386" i="1"/>
  <c r="BL379" i="1"/>
  <c r="BI376" i="1"/>
  <c r="A372" i="1"/>
  <c r="BI370" i="1"/>
  <c r="AS365" i="1"/>
  <c r="AS361" i="1"/>
  <c r="CD350" i="1"/>
  <c r="CE350" i="1" s="1"/>
  <c r="R346" i="1"/>
  <c r="AF340" i="1"/>
  <c r="BD339" i="1"/>
  <c r="AK333" i="1"/>
  <c r="R332" i="1"/>
  <c r="AP330" i="1"/>
  <c r="BR329" i="1"/>
  <c r="BL316" i="1"/>
  <c r="AK314" i="1"/>
  <c r="AV309" i="1"/>
  <c r="BL303" i="1"/>
  <c r="AC292" i="1"/>
  <c r="BR284" i="1"/>
  <c r="BD277" i="1"/>
  <c r="CD271" i="1"/>
  <c r="CE271" i="1" s="1"/>
  <c r="BR212" i="1"/>
  <c r="AV187" i="1"/>
  <c r="O180" i="1"/>
  <c r="BD161" i="1"/>
  <c r="BI116" i="1"/>
  <c r="AV113" i="1"/>
  <c r="AY107" i="1"/>
  <c r="BL102" i="1"/>
  <c r="AC86" i="1"/>
  <c r="AV74" i="1"/>
  <c r="BR56" i="1"/>
  <c r="EF51" i="1"/>
  <c r="BO44" i="1"/>
  <c r="Z30" i="1"/>
  <c r="BO17" i="1"/>
  <c r="Z268" i="1"/>
  <c r="W268" i="1"/>
  <c r="AK209" i="1"/>
  <c r="AK74" i="1"/>
  <c r="DR291" i="1"/>
  <c r="DW277" i="1"/>
  <c r="DY277" i="1" s="1"/>
  <c r="EF277" i="1" s="1"/>
  <c r="O277" i="1"/>
  <c r="DW270" i="1"/>
  <c r="BV260" i="1"/>
  <c r="EF253" i="1"/>
  <c r="EG248" i="1"/>
  <c r="EG250" i="1"/>
  <c r="O245" i="1"/>
  <c r="O244" i="1"/>
  <c r="DW257" i="1"/>
  <c r="DR245" i="1"/>
  <c r="DW244" i="1"/>
  <c r="DR259" i="1"/>
  <c r="O259" i="1"/>
  <c r="DR257" i="1"/>
  <c r="EF246" i="1"/>
  <c r="BL801" i="1"/>
  <c r="CD854" i="1"/>
  <c r="CE854" i="1" s="1"/>
  <c r="BI801" i="1"/>
  <c r="AC780" i="1"/>
  <c r="AS780" i="1"/>
  <c r="R780" i="1"/>
  <c r="BL780" i="1"/>
  <c r="O787" i="1"/>
  <c r="DR787" i="1"/>
  <c r="DW787" i="1"/>
  <c r="DY787" i="1" s="1"/>
  <c r="EF787" i="1" s="1"/>
  <c r="AK858" i="1"/>
  <c r="AV857" i="1"/>
  <c r="A857" i="1"/>
  <c r="BD855" i="1"/>
  <c r="AK854" i="1"/>
  <c r="AS853" i="1"/>
  <c r="AS852" i="1"/>
  <c r="BD848" i="1"/>
  <c r="AS846" i="1"/>
  <c r="BV844" i="1"/>
  <c r="BD843" i="1"/>
  <c r="R843" i="1"/>
  <c r="AP842" i="1"/>
  <c r="AP841" i="1"/>
  <c r="BV841" i="1" s="1"/>
  <c r="AY840" i="1"/>
  <c r="BY840" i="1" s="1"/>
  <c r="BI838" i="1"/>
  <c r="BL837" i="1"/>
  <c r="Z837" i="1"/>
  <c r="DW836" i="1"/>
  <c r="DY836" i="1" s="1"/>
  <c r="BO834" i="1"/>
  <c r="BI831" i="1"/>
  <c r="Z831" i="1"/>
  <c r="O828" i="1"/>
  <c r="BR822" i="1"/>
  <c r="BR814" i="1"/>
  <c r="W813" i="1"/>
  <c r="AY812" i="1"/>
  <c r="AH810" i="1"/>
  <c r="DR804" i="1"/>
  <c r="AS804" i="1"/>
  <c r="BL795" i="1"/>
  <c r="BD791" i="1"/>
  <c r="AK791" i="1"/>
  <c r="AS789" i="1"/>
  <c r="BD780" i="1"/>
  <c r="AF777" i="1"/>
  <c r="R767" i="1"/>
  <c r="AY767" i="1"/>
  <c r="BD756" i="1"/>
  <c r="Z756" i="1"/>
  <c r="R756" i="1"/>
  <c r="CD756" i="1"/>
  <c r="CE756" i="1" s="1"/>
  <c r="W756" i="1"/>
  <c r="AS756" i="1"/>
  <c r="AY756" i="1"/>
  <c r="BO739" i="1"/>
  <c r="BO718" i="1"/>
  <c r="AP718" i="1"/>
  <c r="A718" i="1"/>
  <c r="AY718" i="1"/>
  <c r="BD718" i="1"/>
  <c r="R718" i="1"/>
  <c r="Z718" i="1"/>
  <c r="BI691" i="1"/>
  <c r="AK691" i="1"/>
  <c r="AS691" i="1"/>
  <c r="BD691" i="1"/>
  <c r="BO691" i="1"/>
  <c r="AV691" i="1"/>
  <c r="BL691" i="1"/>
  <c r="DW607" i="1"/>
  <c r="DY607" i="1" s="1"/>
  <c r="EF607" i="1" s="1"/>
  <c r="O607" i="1"/>
  <c r="DR607" i="1"/>
  <c r="AV824" i="1"/>
  <c r="AP824" i="1"/>
  <c r="AP801" i="1"/>
  <c r="AC801" i="1"/>
  <c r="BO801" i="1"/>
  <c r="A854" i="1"/>
  <c r="CD831" i="1"/>
  <c r="CE831" i="1" s="1"/>
  <c r="AP831" i="1"/>
  <c r="CD804" i="1"/>
  <c r="CE804" i="1" s="1"/>
  <c r="AP854" i="1"/>
  <c r="BO848" i="1"/>
  <c r="BD846" i="1"/>
  <c r="BD840" i="1"/>
  <c r="AC837" i="1"/>
  <c r="BD812" i="1"/>
  <c r="BD804" i="1"/>
  <c r="AK801" i="1"/>
  <c r="DW859" i="1"/>
  <c r="DY859" i="1" s="1"/>
  <c r="AS848" i="1"/>
  <c r="CH846" i="1"/>
  <c r="CR846" i="1" s="1"/>
  <c r="AP846" i="1"/>
  <c r="AP840" i="1"/>
  <c r="BD831" i="1"/>
  <c r="W831" i="1"/>
  <c r="BL825" i="1"/>
  <c r="BO824" i="1"/>
  <c r="W822" i="1"/>
  <c r="AY822" i="1"/>
  <c r="AF822" i="1"/>
  <c r="CD822" i="1"/>
  <c r="CE822" i="1" s="1"/>
  <c r="CH822" i="1" s="1"/>
  <c r="R820" i="1"/>
  <c r="BO820" i="1"/>
  <c r="AC816" i="1"/>
  <c r="AP816" i="1"/>
  <c r="BD815" i="1"/>
  <c r="CD815" i="1"/>
  <c r="CE815" i="1" s="1"/>
  <c r="CH815" i="1" s="1"/>
  <c r="BL814" i="1"/>
  <c r="AS812" i="1"/>
  <c r="CW803" i="1"/>
  <c r="CD801" i="1"/>
  <c r="CE801" i="1" s="1"/>
  <c r="Z801" i="1"/>
  <c r="CD800" i="1"/>
  <c r="CE800" i="1" s="1"/>
  <c r="BI795" i="1"/>
  <c r="AP782" i="1"/>
  <c r="BD782" i="1"/>
  <c r="R782" i="1"/>
  <c r="AY780" i="1"/>
  <c r="BI775" i="1"/>
  <c r="BL775" i="1"/>
  <c r="BR768" i="1"/>
  <c r="R768" i="1"/>
  <c r="CD768" i="1"/>
  <c r="CE768" i="1" s="1"/>
  <c r="AP768" i="1"/>
  <c r="AS768" i="1"/>
  <c r="R759" i="1"/>
  <c r="BL759" i="1"/>
  <c r="W759" i="1"/>
  <c r="Z759" i="1"/>
  <c r="R733" i="1"/>
  <c r="AV733" i="1"/>
  <c r="BD733" i="1"/>
  <c r="A733" i="1"/>
  <c r="AY733" i="1"/>
  <c r="BO733" i="1"/>
  <c r="Z722" i="1"/>
  <c r="BR722" i="1"/>
  <c r="R722" i="1"/>
  <c r="BI722" i="1"/>
  <c r="AF700" i="1"/>
  <c r="AK700" i="1"/>
  <c r="BO700" i="1"/>
  <c r="Z700" i="1"/>
  <c r="BI700" i="1"/>
  <c r="BR700" i="1"/>
  <c r="A700" i="1"/>
  <c r="AS700" i="1"/>
  <c r="AY700" i="1"/>
  <c r="BD700" i="1"/>
  <c r="W700" i="1"/>
  <c r="AC700" i="1"/>
  <c r="AP700" i="1"/>
  <c r="BR662" i="1"/>
  <c r="BD662" i="1"/>
  <c r="BI662" i="1"/>
  <c r="Z625" i="1"/>
  <c r="AC625" i="1"/>
  <c r="BL625" i="1"/>
  <c r="AF625" i="1"/>
  <c r="AS625" i="1"/>
  <c r="BI625" i="1"/>
  <c r="DR613" i="1"/>
  <c r="O613" i="1"/>
  <c r="DW613" i="1"/>
  <c r="DY613" i="1" s="1"/>
  <c r="W804" i="1"/>
  <c r="AK804" i="1"/>
  <c r="Z804" i="1"/>
  <c r="BO804" i="1"/>
  <c r="AY857" i="1"/>
  <c r="BR837" i="1"/>
  <c r="BL831" i="1"/>
  <c r="AC831" i="1"/>
  <c r="DR823" i="1"/>
  <c r="DW823" i="1"/>
  <c r="DY823" i="1" s="1"/>
  <c r="EF823" i="1" s="1"/>
  <c r="R811" i="1"/>
  <c r="BL811" i="1"/>
  <c r="AP811" i="1"/>
  <c r="AF806" i="1"/>
  <c r="AK806" i="1"/>
  <c r="BI780" i="1"/>
  <c r="DW772" i="1"/>
  <c r="DY772" i="1" s="1"/>
  <c r="O772" i="1"/>
  <c r="BR860" i="1"/>
  <c r="AS857" i="1"/>
  <c r="DW855" i="1"/>
  <c r="DY855" i="1" s="1"/>
  <c r="EF855" i="1" s="1"/>
  <c r="AS855" i="1"/>
  <c r="AF854" i="1"/>
  <c r="AK852" i="1"/>
  <c r="BU849" i="1"/>
  <c r="AS843" i="1"/>
  <c r="DW838" i="1"/>
  <c r="DY838" i="1" s="1"/>
  <c r="EF838" i="1" s="1"/>
  <c r="AY838" i="1"/>
  <c r="DW837" i="1"/>
  <c r="DY837" i="1" s="1"/>
  <c r="BI837" i="1"/>
  <c r="W837" i="1"/>
  <c r="BO860" i="1"/>
  <c r="DR859" i="1"/>
  <c r="BO858" i="1"/>
  <c r="Z858" i="1"/>
  <c r="AP857" i="1"/>
  <c r="DR855" i="1"/>
  <c r="AF855" i="1"/>
  <c r="AC854" i="1"/>
  <c r="CD853" i="1"/>
  <c r="CE853" i="1" s="1"/>
  <c r="CH853" i="1" s="1"/>
  <c r="CS853" i="1" s="1"/>
  <c r="Z853" i="1"/>
  <c r="AF852" i="1"/>
  <c r="DW850" i="1"/>
  <c r="DY850" i="1" s="1"/>
  <c r="EF850" i="1" s="1"/>
  <c r="AS849" i="1"/>
  <c r="R848" i="1"/>
  <c r="BL847" i="1"/>
  <c r="AK846" i="1"/>
  <c r="AP843" i="1"/>
  <c r="BR841" i="1"/>
  <c r="AC841" i="1"/>
  <c r="BX841" i="1" s="1"/>
  <c r="AK840" i="1"/>
  <c r="DR838" i="1"/>
  <c r="AS838" i="1"/>
  <c r="BD837" i="1"/>
  <c r="R837" i="1"/>
  <c r="AP834" i="1"/>
  <c r="BL832" i="1"/>
  <c r="AY831" i="1"/>
  <c r="R831" i="1"/>
  <c r="BV829" i="1"/>
  <c r="AP825" i="1"/>
  <c r="AC824" i="1"/>
  <c r="BL822" i="1"/>
  <c r="W819" i="1"/>
  <c r="BI819" i="1"/>
  <c r="R819" i="1"/>
  <c r="BI814" i="1"/>
  <c r="O813" i="1"/>
  <c r="DW813" i="1"/>
  <c r="DY813" i="1" s="1"/>
  <c r="CD811" i="1"/>
  <c r="CE811" i="1" s="1"/>
  <c r="AF804" i="1"/>
  <c r="BR801" i="1"/>
  <c r="R801" i="1"/>
  <c r="AS795" i="1"/>
  <c r="AF789" i="1"/>
  <c r="BY789" i="1" s="1"/>
  <c r="A782" i="1"/>
  <c r="Z780" i="1"/>
  <c r="BR777" i="1"/>
  <c r="AY765" i="1"/>
  <c r="AC765" i="1"/>
  <c r="CD765" i="1"/>
  <c r="CE765" i="1" s="1"/>
  <c r="W765" i="1"/>
  <c r="BR765" i="1"/>
  <c r="Z765" i="1"/>
  <c r="AS765" i="1"/>
  <c r="BD765" i="1"/>
  <c r="BD743" i="1"/>
  <c r="BY741" i="1"/>
  <c r="AY739" i="1"/>
  <c r="DR738" i="1"/>
  <c r="DW738" i="1"/>
  <c r="DY738" i="1" s="1"/>
  <c r="R734" i="1"/>
  <c r="W734" i="1"/>
  <c r="AF734" i="1"/>
  <c r="BL734" i="1"/>
  <c r="DR714" i="1"/>
  <c r="DW714" i="1"/>
  <c r="DY714" i="1" s="1"/>
  <c r="CD712" i="1"/>
  <c r="CE712" i="1" s="1"/>
  <c r="DW708" i="1"/>
  <c r="DY708" i="1" s="1"/>
  <c r="DR708" i="1"/>
  <c r="CD683" i="1"/>
  <c r="CE683" i="1" s="1"/>
  <c r="AC683" i="1"/>
  <c r="Z683" i="1"/>
  <c r="AS683" i="1"/>
  <c r="W683" i="1"/>
  <c r="AF683" i="1"/>
  <c r="BR683" i="1"/>
  <c r="O674" i="1"/>
  <c r="DW674" i="1"/>
  <c r="DY674" i="1" s="1"/>
  <c r="DR674" i="1"/>
  <c r="W780" i="1"/>
  <c r="A777" i="1"/>
  <c r="W777" i="1"/>
  <c r="BD777" i="1"/>
  <c r="BU777" i="1" s="1"/>
  <c r="Z777" i="1"/>
  <c r="BI777" i="1"/>
  <c r="AP777" i="1"/>
  <c r="CD777" i="1"/>
  <c r="CE777" i="1" s="1"/>
  <c r="CD776" i="1"/>
  <c r="CE776" i="1" s="1"/>
  <c r="CH776" i="1" s="1"/>
  <c r="R776" i="1"/>
  <c r="AK776" i="1"/>
  <c r="AP770" i="1"/>
  <c r="DR745" i="1"/>
  <c r="DW745" i="1"/>
  <c r="DY745" i="1" s="1"/>
  <c r="O745" i="1"/>
  <c r="AV739" i="1"/>
  <c r="BO712" i="1"/>
  <c r="R698" i="1"/>
  <c r="BL698" i="1"/>
  <c r="AF698" i="1"/>
  <c r="AS698" i="1"/>
  <c r="A698" i="1"/>
  <c r="AY698" i="1"/>
  <c r="BR698" i="1"/>
  <c r="CD698" i="1"/>
  <c r="CE698" i="1" s="1"/>
  <c r="AC698" i="1"/>
  <c r="AK698" i="1"/>
  <c r="AV698" i="1"/>
  <c r="BR613" i="1"/>
  <c r="AV613" i="1"/>
  <c r="A613" i="1"/>
  <c r="AF613" i="1"/>
  <c r="BL613" i="1"/>
  <c r="DW718" i="1"/>
  <c r="DY718" i="1" s="1"/>
  <c r="O718" i="1"/>
  <c r="DR718" i="1"/>
  <c r="AS714" i="1"/>
  <c r="BD714" i="1"/>
  <c r="AS712" i="1"/>
  <c r="DR751" i="1"/>
  <c r="DW751" i="1"/>
  <c r="DY751" i="1" s="1"/>
  <c r="BL744" i="1"/>
  <c r="BD744" i="1"/>
  <c r="BI744" i="1"/>
  <c r="BR742" i="1"/>
  <c r="BD742" i="1"/>
  <c r="DW860" i="1"/>
  <c r="DY860" i="1" s="1"/>
  <c r="BO857" i="1"/>
  <c r="BO854" i="1"/>
  <c r="BL852" i="1"/>
  <c r="R852" i="1"/>
  <c r="AP851" i="1"/>
  <c r="BL846" i="1"/>
  <c r="BW846" i="1" s="1"/>
  <c r="W846" i="1"/>
  <c r="BO843" i="1"/>
  <c r="AC843" i="1"/>
  <c r="DR841" i="1"/>
  <c r="BO840" i="1"/>
  <c r="W840" i="1"/>
  <c r="AP837" i="1"/>
  <c r="BR831" i="1"/>
  <c r="AK831" i="1"/>
  <c r="DR825" i="1"/>
  <c r="AK822" i="1"/>
  <c r="BL820" i="1"/>
  <c r="BI813" i="1"/>
  <c r="AV811" i="1"/>
  <c r="O807" i="1"/>
  <c r="AS806" i="1"/>
  <c r="BR804" i="1"/>
  <c r="AY801" i="1"/>
  <c r="AC798" i="1"/>
  <c r="O796" i="1"/>
  <c r="CH791" i="1"/>
  <c r="AK789" i="1"/>
  <c r="CD789" i="1"/>
  <c r="CE789" i="1" s="1"/>
  <c r="W789" i="1"/>
  <c r="BL789" i="1"/>
  <c r="BR779" i="1"/>
  <c r="CD779" i="1"/>
  <c r="CE779" i="1" s="1"/>
  <c r="CH779" i="1" s="1"/>
  <c r="AY777" i="1"/>
  <c r="BD768" i="1"/>
  <c r="EF767" i="1"/>
  <c r="EF760" i="1"/>
  <c r="W745" i="1"/>
  <c r="AF745" i="1"/>
  <c r="Z745" i="1"/>
  <c r="AS743" i="1"/>
  <c r="AC743" i="1"/>
  <c r="AP743" i="1"/>
  <c r="AK743" i="1"/>
  <c r="AV743" i="1"/>
  <c r="CD743" i="1"/>
  <c r="CE743" i="1" s="1"/>
  <c r="CD700" i="1"/>
  <c r="CE700" i="1" s="1"/>
  <c r="W614" i="1"/>
  <c r="BL614" i="1"/>
  <c r="AY614" i="1"/>
  <c r="BI614" i="1"/>
  <c r="CD614" i="1"/>
  <c r="CE614" i="1" s="1"/>
  <c r="BD614" i="1"/>
  <c r="BO614" i="1"/>
  <c r="AS837" i="1"/>
  <c r="A812" i="1"/>
  <c r="CD812" i="1"/>
  <c r="CE812" i="1" s="1"/>
  <c r="AV812" i="1"/>
  <c r="BO793" i="1"/>
  <c r="W793" i="1"/>
  <c r="BU857" i="1"/>
  <c r="BD854" i="1"/>
  <c r="BD850" i="1"/>
  <c r="BI846" i="1"/>
  <c r="R846" i="1"/>
  <c r="BL840" i="1"/>
  <c r="R840" i="1"/>
  <c r="CD837" i="1"/>
  <c r="CE837" i="1" s="1"/>
  <c r="CH837" i="1" s="1"/>
  <c r="BO831" i="1"/>
  <c r="AF831" i="1"/>
  <c r="AY814" i="1"/>
  <c r="AF814" i="1"/>
  <c r="CH812" i="1"/>
  <c r="CW812" i="1" s="1"/>
  <c r="Z811" i="1"/>
  <c r="R806" i="1"/>
  <c r="BL804" i="1"/>
  <c r="AS801" i="1"/>
  <c r="AP795" i="1"/>
  <c r="Z795" i="1"/>
  <c r="CD795" i="1"/>
  <c r="CE795" i="1" s="1"/>
  <c r="CH795" i="1" s="1"/>
  <c r="BR780" i="1"/>
  <c r="AY768" i="1"/>
  <c r="AY755" i="1"/>
  <c r="CD755" i="1"/>
  <c r="CE755" i="1" s="1"/>
  <c r="AS750" i="1"/>
  <c r="BO750" i="1"/>
  <c r="DW739" i="1"/>
  <c r="DY739" i="1" s="1"/>
  <c r="O739" i="1"/>
  <c r="DR739" i="1"/>
  <c r="A739" i="1"/>
  <c r="AK739" i="1"/>
  <c r="BL739" i="1"/>
  <c r="AS739" i="1"/>
  <c r="BR739" i="1"/>
  <c r="AF739" i="1"/>
  <c r="CD739" i="1"/>
  <c r="CE739" i="1" s="1"/>
  <c r="CH739" i="1" s="1"/>
  <c r="CL739" i="1" s="1"/>
  <c r="AP739" i="1"/>
  <c r="R739" i="1"/>
  <c r="W739" i="1"/>
  <c r="BD739" i="1"/>
  <c r="AC712" i="1"/>
  <c r="Z712" i="1"/>
  <c r="BR712" i="1"/>
  <c r="AP712" i="1"/>
  <c r="A712" i="1"/>
  <c r="AV712" i="1"/>
  <c r="AY712" i="1"/>
  <c r="BD712" i="1"/>
  <c r="R712" i="1"/>
  <c r="W712" i="1"/>
  <c r="BL700" i="1"/>
  <c r="R675" i="1"/>
  <c r="Z675" i="1"/>
  <c r="AV675" i="1"/>
  <c r="CD675" i="1"/>
  <c r="CE675" i="1" s="1"/>
  <c r="AF675" i="1"/>
  <c r="AK675" i="1"/>
  <c r="AP675" i="1"/>
  <c r="AY675" i="1"/>
  <c r="AY659" i="1"/>
  <c r="AK659" i="1"/>
  <c r="BR659" i="1"/>
  <c r="AK768" i="1"/>
  <c r="AP765" i="1"/>
  <c r="AY759" i="1"/>
  <c r="O751" i="1"/>
  <c r="AC732" i="1"/>
  <c r="R732" i="1"/>
  <c r="A727" i="1"/>
  <c r="AP727" i="1"/>
  <c r="BO727" i="1"/>
  <c r="R727" i="1"/>
  <c r="AV727" i="1"/>
  <c r="CD727" i="1"/>
  <c r="CE727" i="1" s="1"/>
  <c r="CH727" i="1" s="1"/>
  <c r="CS727" i="1" s="1"/>
  <c r="Z727" i="1"/>
  <c r="AC727" i="1"/>
  <c r="BR727" i="1"/>
  <c r="AF727" i="1"/>
  <c r="AY727" i="1"/>
  <c r="BD727" i="1"/>
  <c r="AV700" i="1"/>
  <c r="O701" i="1"/>
  <c r="DR701" i="1"/>
  <c r="AV687" i="1"/>
  <c r="AY687" i="1"/>
  <c r="AF687" i="1"/>
  <c r="BI687" i="1"/>
  <c r="AY684" i="1"/>
  <c r="EF676" i="1"/>
  <c r="W668" i="1"/>
  <c r="BI668" i="1"/>
  <c r="R668" i="1"/>
  <c r="AK668" i="1"/>
  <c r="Z667" i="1"/>
  <c r="R664" i="1"/>
  <c r="A664" i="1"/>
  <c r="AK660" i="1"/>
  <c r="O659" i="1"/>
  <c r="DW659" i="1"/>
  <c r="DY659" i="1" s="1"/>
  <c r="EF659" i="1" s="1"/>
  <c r="AP653" i="1"/>
  <c r="O652" i="1"/>
  <c r="DW652" i="1"/>
  <c r="DY652" i="1" s="1"/>
  <c r="EF652" i="1" s="1"/>
  <c r="O648" i="1"/>
  <c r="DW628" i="1"/>
  <c r="DY628" i="1" s="1"/>
  <c r="O628" i="1"/>
  <c r="DR628" i="1"/>
  <c r="DR616" i="1"/>
  <c r="DW616" i="1"/>
  <c r="DY616" i="1" s="1"/>
  <c r="O616" i="1"/>
  <c r="CD603" i="1"/>
  <c r="CE603" i="1" s="1"/>
  <c r="CH603" i="1" s="1"/>
  <c r="AC603" i="1"/>
  <c r="AK603" i="1"/>
  <c r="BD603" i="1"/>
  <c r="DW594" i="1"/>
  <c r="DY594" i="1" s="1"/>
  <c r="DR594" i="1"/>
  <c r="BL807" i="1"/>
  <c r="AC807" i="1"/>
  <c r="BD792" i="1"/>
  <c r="CD786" i="1"/>
  <c r="CE786" i="1" s="1"/>
  <c r="AF786" i="1"/>
  <c r="AK783" i="1"/>
  <c r="AF771" i="1"/>
  <c r="BR762" i="1"/>
  <c r="Z760" i="1"/>
  <c r="BR760" i="1"/>
  <c r="BR747" i="1"/>
  <c r="A741" i="1"/>
  <c r="AP741" i="1"/>
  <c r="BV741" i="1" s="1"/>
  <c r="R741" i="1"/>
  <c r="BD741" i="1"/>
  <c r="AY725" i="1"/>
  <c r="BL725" i="1"/>
  <c r="R725" i="1"/>
  <c r="CD725" i="1"/>
  <c r="CE725" i="1" s="1"/>
  <c r="BI724" i="1"/>
  <c r="A705" i="1"/>
  <c r="CD705" i="1"/>
  <c r="CE705" i="1" s="1"/>
  <c r="Z705" i="1"/>
  <c r="AP705" i="1"/>
  <c r="AY705" i="1"/>
  <c r="DW699" i="1"/>
  <c r="DY699" i="1" s="1"/>
  <c r="EF699" i="1" s="1"/>
  <c r="DR699" i="1"/>
  <c r="Z672" i="1"/>
  <c r="BD672" i="1"/>
  <c r="A641" i="1"/>
  <c r="Z641" i="1"/>
  <c r="R641" i="1"/>
  <c r="BO641" i="1"/>
  <c r="AC639" i="1"/>
  <c r="AV639" i="1"/>
  <c r="Z639" i="1"/>
  <c r="BI639" i="1"/>
  <c r="CD639" i="1"/>
  <c r="CE639" i="1" s="1"/>
  <c r="R639" i="1"/>
  <c r="BR638" i="1"/>
  <c r="AY619" i="1"/>
  <c r="BR619" i="1"/>
  <c r="AS619" i="1"/>
  <c r="AV619" i="1"/>
  <c r="BL619" i="1"/>
  <c r="DR611" i="1"/>
  <c r="DW611" i="1"/>
  <c r="DY611" i="1" s="1"/>
  <c r="O611" i="1"/>
  <c r="DW590" i="1"/>
  <c r="DY590" i="1" s="1"/>
  <c r="EF590" i="1" s="1"/>
  <c r="DR590" i="1"/>
  <c r="AY762" i="1"/>
  <c r="R762" i="1"/>
  <c r="BL762" i="1"/>
  <c r="AS747" i="1"/>
  <c r="R747" i="1"/>
  <c r="BD747" i="1"/>
  <c r="AF684" i="1"/>
  <c r="W684" i="1"/>
  <c r="AV684" i="1"/>
  <c r="AC671" i="1"/>
  <c r="BD671" i="1"/>
  <c r="AS667" i="1"/>
  <c r="R667" i="1"/>
  <c r="BR667" i="1"/>
  <c r="AK667" i="1"/>
  <c r="AC667" i="1"/>
  <c r="BI667" i="1"/>
  <c r="AS660" i="1"/>
  <c r="CD660" i="1"/>
  <c r="CE660" i="1" s="1"/>
  <c r="W660" i="1"/>
  <c r="BI660" i="1"/>
  <c r="Z660" i="1"/>
  <c r="AP660" i="1"/>
  <c r="AY660" i="1"/>
  <c r="BD653" i="1"/>
  <c r="CD653" i="1"/>
  <c r="CE653" i="1" s="1"/>
  <c r="AF653" i="1"/>
  <c r="AK653" i="1"/>
  <c r="AY653" i="1"/>
  <c r="BR643" i="1"/>
  <c r="W643" i="1"/>
  <c r="AC643" i="1"/>
  <c r="AV616" i="1"/>
  <c r="BR616" i="1"/>
  <c r="O508" i="1"/>
  <c r="DW508" i="1"/>
  <c r="DY508" i="1" s="1"/>
  <c r="DR508" i="1"/>
  <c r="CR572" i="1"/>
  <c r="CJ572" i="1"/>
  <c r="O509" i="1"/>
  <c r="DW509" i="1"/>
  <c r="DY509" i="1" s="1"/>
  <c r="EF509" i="1" s="1"/>
  <c r="DR509" i="1"/>
  <c r="BO660" i="1"/>
  <c r="W658" i="1"/>
  <c r="AP658" i="1"/>
  <c r="Z658" i="1"/>
  <c r="AS658" i="1"/>
  <c r="R644" i="1"/>
  <c r="BI644" i="1"/>
  <c r="Z644" i="1"/>
  <c r="AK644" i="1"/>
  <c r="CD644" i="1"/>
  <c r="CE644" i="1" s="1"/>
  <c r="Z638" i="1"/>
  <c r="AF628" i="1"/>
  <c r="Z628" i="1"/>
  <c r="AC628" i="1"/>
  <c r="BR628" i="1"/>
  <c r="R627" i="1"/>
  <c r="BO627" i="1"/>
  <c r="A617" i="1"/>
  <c r="AY617" i="1"/>
  <c r="AF617" i="1"/>
  <c r="CD617" i="1"/>
  <c r="CE617" i="1" s="1"/>
  <c r="AV617" i="1"/>
  <c r="BI617" i="1"/>
  <c r="R617" i="1"/>
  <c r="W596" i="1"/>
  <c r="AF596" i="1"/>
  <c r="BR596" i="1"/>
  <c r="A596" i="1"/>
  <c r="Z596" i="1"/>
  <c r="BD596" i="1"/>
  <c r="DR580" i="1"/>
  <c r="O580" i="1"/>
  <c r="DW580" i="1"/>
  <c r="DY580" i="1" s="1"/>
  <c r="EF580" i="1" s="1"/>
  <c r="AK569" i="1"/>
  <c r="BO569" i="1"/>
  <c r="R569" i="1"/>
  <c r="CD569" i="1"/>
  <c r="CE569" i="1" s="1"/>
  <c r="AF569" i="1"/>
  <c r="AY569" i="1"/>
  <c r="AV569" i="1"/>
  <c r="A569" i="1"/>
  <c r="Z569" i="1"/>
  <c r="BD569" i="1"/>
  <c r="BI569" i="1"/>
  <c r="AV568" i="1"/>
  <c r="A568" i="1"/>
  <c r="AS568" i="1"/>
  <c r="Z568" i="1"/>
  <c r="BL568" i="1"/>
  <c r="BR568" i="1"/>
  <c r="Z554" i="1"/>
  <c r="A554" i="1"/>
  <c r="BD764" i="1"/>
  <c r="AK764" i="1"/>
  <c r="AP762" i="1"/>
  <c r="AP747" i="1"/>
  <c r="BI736" i="1"/>
  <c r="A736" i="1"/>
  <c r="BR736" i="1"/>
  <c r="R736" i="1"/>
  <c r="AF723" i="1"/>
  <c r="BR723" i="1"/>
  <c r="AP723" i="1"/>
  <c r="CD723" i="1"/>
  <c r="CE723" i="1" s="1"/>
  <c r="AV723" i="1"/>
  <c r="BX723" i="1" s="1"/>
  <c r="O721" i="1"/>
  <c r="DW721" i="1"/>
  <c r="DY721" i="1" s="1"/>
  <c r="BI716" i="1"/>
  <c r="A716" i="1"/>
  <c r="AK713" i="1"/>
  <c r="A713" i="1"/>
  <c r="AS713" i="1"/>
  <c r="CD713" i="1"/>
  <c r="CE713" i="1" s="1"/>
  <c r="CH713" i="1" s="1"/>
  <c r="CK713" i="1" s="1"/>
  <c r="R713" i="1"/>
  <c r="AY713" i="1"/>
  <c r="Z713" i="1"/>
  <c r="BI713" i="1"/>
  <c r="CD708" i="1"/>
  <c r="CE708" i="1" s="1"/>
  <c r="Z708" i="1"/>
  <c r="AP708" i="1"/>
  <c r="O695" i="1"/>
  <c r="DW695" i="1"/>
  <c r="DY695" i="1" s="1"/>
  <c r="AS687" i="1"/>
  <c r="AV672" i="1"/>
  <c r="BO668" i="1"/>
  <c r="BL660" i="1"/>
  <c r="BL639" i="1"/>
  <c r="DW623" i="1"/>
  <c r="DY623" i="1" s="1"/>
  <c r="EF623" i="1" s="1"/>
  <c r="O623" i="1"/>
  <c r="DR623" i="1"/>
  <c r="BW826" i="1"/>
  <c r="BD786" i="1"/>
  <c r="BI783" i="1"/>
  <c r="BL774" i="1"/>
  <c r="BO771" i="1"/>
  <c r="O768" i="1"/>
  <c r="CD764" i="1"/>
  <c r="CE764" i="1" s="1"/>
  <c r="A764" i="1"/>
  <c r="AK762" i="1"/>
  <c r="AF760" i="1"/>
  <c r="BU753" i="1"/>
  <c r="AK747" i="1"/>
  <c r="A724" i="1"/>
  <c r="BD724" i="1"/>
  <c r="R724" i="1"/>
  <c r="BO724" i="1"/>
  <c r="AF724" i="1"/>
  <c r="CD724" i="1"/>
  <c r="CE724" i="1" s="1"/>
  <c r="A688" i="1"/>
  <c r="BL688" i="1"/>
  <c r="BU681" i="1"/>
  <c r="O670" i="1"/>
  <c r="DR670" i="1"/>
  <c r="BO667" i="1"/>
  <c r="BD660" i="1"/>
  <c r="EF658" i="1"/>
  <c r="BL638" i="1"/>
  <c r="AF638" i="1"/>
  <c r="BD638" i="1"/>
  <c r="BO638" i="1"/>
  <c r="R638" i="1"/>
  <c r="DR625" i="1"/>
  <c r="O625" i="1"/>
  <c r="O619" i="1"/>
  <c r="DR619" i="1"/>
  <c r="AK605" i="1"/>
  <c r="AF605" i="1"/>
  <c r="BD605" i="1"/>
  <c r="DR597" i="1"/>
  <c r="DW597" i="1"/>
  <c r="DY597" i="1" s="1"/>
  <c r="BD597" i="1"/>
  <c r="CD597" i="1"/>
  <c r="CE597" i="1" s="1"/>
  <c r="CH597" i="1" s="1"/>
  <c r="W597" i="1"/>
  <c r="BI588" i="1"/>
  <c r="BO581" i="1"/>
  <c r="BR581" i="1"/>
  <c r="DR560" i="1"/>
  <c r="O560" i="1"/>
  <c r="Z555" i="1"/>
  <c r="W555" i="1"/>
  <c r="AK555" i="1"/>
  <c r="BI737" i="1"/>
  <c r="Z730" i="1"/>
  <c r="AV729" i="1"/>
  <c r="AP728" i="1"/>
  <c r="AK717" i="1"/>
  <c r="DR716" i="1"/>
  <c r="R707" i="1"/>
  <c r="W707" i="1"/>
  <c r="AY704" i="1"/>
  <c r="BO704" i="1"/>
  <c r="BI701" i="1"/>
  <c r="CD699" i="1"/>
  <c r="CE699" i="1" s="1"/>
  <c r="R695" i="1"/>
  <c r="BD695" i="1"/>
  <c r="AF669" i="1"/>
  <c r="AK669" i="1"/>
  <c r="AK626" i="1"/>
  <c r="W615" i="1"/>
  <c r="AC615" i="1"/>
  <c r="AF610" i="1"/>
  <c r="AV610" i="1"/>
  <c r="AP595" i="1"/>
  <c r="AV588" i="1"/>
  <c r="DR578" i="1"/>
  <c r="O578" i="1"/>
  <c r="O544" i="1"/>
  <c r="DW544" i="1"/>
  <c r="DY544" i="1" s="1"/>
  <c r="AY445" i="1"/>
  <c r="A445" i="1"/>
  <c r="AK445" i="1"/>
  <c r="AC437" i="1"/>
  <c r="BL437" i="1"/>
  <c r="AP437" i="1"/>
  <c r="Z437" i="1"/>
  <c r="AS437" i="1"/>
  <c r="AY437" i="1"/>
  <c r="BI437" i="1"/>
  <c r="AV737" i="1"/>
  <c r="CD730" i="1"/>
  <c r="CE730" i="1" s="1"/>
  <c r="CH730" i="1" s="1"/>
  <c r="AV730" i="1"/>
  <c r="BA730" i="1" s="1"/>
  <c r="AC728" i="1"/>
  <c r="CH726" i="1"/>
  <c r="R699" i="1"/>
  <c r="DR666" i="1"/>
  <c r="BI656" i="1"/>
  <c r="DW654" i="1"/>
  <c r="DY654" i="1" s="1"/>
  <c r="O654" i="1"/>
  <c r="DR654" i="1"/>
  <c r="Z651" i="1"/>
  <c r="DR634" i="1"/>
  <c r="AV633" i="1"/>
  <c r="Z633" i="1"/>
  <c r="BO633" i="1"/>
  <c r="AP631" i="1"/>
  <c r="DR620" i="1"/>
  <c r="AV620" i="1"/>
  <c r="W620" i="1"/>
  <c r="BD620" i="1"/>
  <c r="DW612" i="1"/>
  <c r="DY612" i="1" s="1"/>
  <c r="EF612" i="1" s="1"/>
  <c r="DW604" i="1"/>
  <c r="DY604" i="1" s="1"/>
  <c r="EF604" i="1" s="1"/>
  <c r="Z604" i="1"/>
  <c r="BR604" i="1"/>
  <c r="AK602" i="1"/>
  <c r="CD602" i="1"/>
  <c r="CE602" i="1" s="1"/>
  <c r="CH602" i="1" s="1"/>
  <c r="AK588" i="1"/>
  <c r="AS574" i="1"/>
  <c r="BD573" i="1"/>
  <c r="Z560" i="1"/>
  <c r="AY560" i="1"/>
  <c r="AF520" i="1"/>
  <c r="BR520" i="1"/>
  <c r="DR516" i="1"/>
  <c r="DW516" i="1"/>
  <c r="DY516" i="1" s="1"/>
  <c r="O516" i="1"/>
  <c r="DW584" i="1"/>
  <c r="DY584" i="1" s="1"/>
  <c r="DR584" i="1"/>
  <c r="W574" i="1"/>
  <c r="BV717" i="1"/>
  <c r="CH698" i="1"/>
  <c r="CS698" i="1" s="1"/>
  <c r="O676" i="1"/>
  <c r="DR676" i="1"/>
  <c r="EF638" i="1"/>
  <c r="BU633" i="1"/>
  <c r="BO626" i="1"/>
  <c r="W626" i="1"/>
  <c r="CD626" i="1"/>
  <c r="CE626" i="1" s="1"/>
  <c r="CH626" i="1" s="1"/>
  <c r="DB626" i="1" s="1"/>
  <c r="AY626" i="1"/>
  <c r="BL595" i="1"/>
  <c r="W595" i="1"/>
  <c r="AP588" i="1"/>
  <c r="CD588" i="1"/>
  <c r="CE588" i="1" s="1"/>
  <c r="CH588" i="1" s="1"/>
  <c r="R588" i="1"/>
  <c r="BD588" i="1"/>
  <c r="Z588" i="1"/>
  <c r="BW588" i="1" s="1"/>
  <c r="AY588" i="1"/>
  <c r="BI543" i="1"/>
  <c r="W543" i="1"/>
  <c r="A543" i="1"/>
  <c r="Z541" i="1"/>
  <c r="W541" i="1"/>
  <c r="BR541" i="1"/>
  <c r="AC541" i="1"/>
  <c r="AF541" i="1"/>
  <c r="AV541" i="1"/>
  <c r="A541" i="1"/>
  <c r="BI541" i="1"/>
  <c r="BO541" i="1"/>
  <c r="R462" i="1"/>
  <c r="BO462" i="1"/>
  <c r="AC462" i="1"/>
  <c r="Z462" i="1"/>
  <c r="AP462" i="1"/>
  <c r="AV462" i="1"/>
  <c r="AY462" i="1"/>
  <c r="BD462" i="1"/>
  <c r="A462" i="1"/>
  <c r="BR462" i="1"/>
  <c r="BI462" i="1"/>
  <c r="DW552" i="1"/>
  <c r="DY552" i="1" s="1"/>
  <c r="DR552" i="1"/>
  <c r="AY495" i="1"/>
  <c r="Z495" i="1"/>
  <c r="BL495" i="1"/>
  <c r="AS495" i="1"/>
  <c r="AV525" i="1"/>
  <c r="AY525" i="1"/>
  <c r="A525" i="1"/>
  <c r="BI525" i="1"/>
  <c r="BO525" i="1"/>
  <c r="AK525" i="1"/>
  <c r="W509" i="1"/>
  <c r="BO509" i="1"/>
  <c r="CD509" i="1"/>
  <c r="CE509" i="1" s="1"/>
  <c r="R509" i="1"/>
  <c r="AK509" i="1"/>
  <c r="BL502" i="1"/>
  <c r="BR502" i="1"/>
  <c r="Z502" i="1"/>
  <c r="O493" i="1"/>
  <c r="DW493" i="1"/>
  <c r="DY493" i="1" s="1"/>
  <c r="W483" i="1"/>
  <c r="AC483" i="1"/>
  <c r="AK483" i="1"/>
  <c r="AY483" i="1"/>
  <c r="BR483" i="1"/>
  <c r="Z473" i="1"/>
  <c r="BR473" i="1"/>
  <c r="EF525" i="1"/>
  <c r="AF503" i="1"/>
  <c r="Z503" i="1"/>
  <c r="AP503" i="1"/>
  <c r="AV503" i="1"/>
  <c r="BO503" i="1"/>
  <c r="A503" i="1"/>
  <c r="DR499" i="1"/>
  <c r="DW499" i="1"/>
  <c r="DY499" i="1" s="1"/>
  <c r="AK440" i="1"/>
  <c r="BL440" i="1"/>
  <c r="AP440" i="1"/>
  <c r="AK427" i="1"/>
  <c r="A427" i="1"/>
  <c r="BL427" i="1"/>
  <c r="AY580" i="1"/>
  <c r="AC580" i="1"/>
  <c r="DR555" i="1"/>
  <c r="O555" i="1"/>
  <c r="A550" i="1"/>
  <c r="AY550" i="1"/>
  <c r="Z547" i="1"/>
  <c r="AC547" i="1"/>
  <c r="BL547" i="1"/>
  <c r="DW543" i="1"/>
  <c r="DY543" i="1" s="1"/>
  <c r="EF543" i="1" s="1"/>
  <c r="O543" i="1"/>
  <c r="Z538" i="1"/>
  <c r="BI538" i="1"/>
  <c r="W538" i="1"/>
  <c r="BO538" i="1"/>
  <c r="AC538" i="1"/>
  <c r="BR538" i="1"/>
  <c r="AK538" i="1"/>
  <c r="A538" i="1"/>
  <c r="AV538" i="1"/>
  <c r="O535" i="1"/>
  <c r="DW535" i="1"/>
  <c r="DY535" i="1" s="1"/>
  <c r="BX518" i="1"/>
  <c r="Z516" i="1"/>
  <c r="AK516" i="1"/>
  <c r="AP516" i="1"/>
  <c r="AV516" i="1"/>
  <c r="A516" i="1"/>
  <c r="BI516" i="1"/>
  <c r="W507" i="1"/>
  <c r="AC507" i="1"/>
  <c r="BO507" i="1"/>
  <c r="AF507" i="1"/>
  <c r="BR507" i="1"/>
  <c r="AK507" i="1"/>
  <c r="CD507" i="1"/>
  <c r="CE507" i="1" s="1"/>
  <c r="CH507" i="1" s="1"/>
  <c r="AS507" i="1"/>
  <c r="R507" i="1"/>
  <c r="BI507" i="1"/>
  <c r="AP494" i="1"/>
  <c r="A494" i="1"/>
  <c r="AK494" i="1"/>
  <c r="AK431" i="1"/>
  <c r="AY431" i="1"/>
  <c r="DR426" i="1"/>
  <c r="DW426" i="1"/>
  <c r="O426" i="1"/>
  <c r="EF423" i="1"/>
  <c r="O638" i="1"/>
  <c r="AV634" i="1"/>
  <c r="CD611" i="1"/>
  <c r="CE611" i="1" s="1"/>
  <c r="AV580" i="1"/>
  <c r="DW547" i="1"/>
  <c r="DY547" i="1" s="1"/>
  <c r="O547" i="1"/>
  <c r="DR547" i="1"/>
  <c r="W540" i="1"/>
  <c r="AP540" i="1"/>
  <c r="AY538" i="1"/>
  <c r="BY538" i="1" s="1"/>
  <c r="AS525" i="1"/>
  <c r="BD509" i="1"/>
  <c r="BL507" i="1"/>
  <c r="DR493" i="1"/>
  <c r="AK502" i="1"/>
  <c r="DW487" i="1"/>
  <c r="DY487" i="1" s="1"/>
  <c r="O487" i="1"/>
  <c r="BL483" i="1"/>
  <c r="DR574" i="1"/>
  <c r="R572" i="1"/>
  <c r="DR569" i="1"/>
  <c r="AV564" i="1"/>
  <c r="BL562" i="1"/>
  <c r="EF556" i="1"/>
  <c r="DR538" i="1"/>
  <c r="BV532" i="1"/>
  <c r="AY529" i="1"/>
  <c r="DW528" i="1"/>
  <c r="DY528" i="1" s="1"/>
  <c r="CH518" i="1"/>
  <c r="CT518" i="1" s="1"/>
  <c r="EF513" i="1"/>
  <c r="BR511" i="1"/>
  <c r="EF510" i="1"/>
  <c r="BR501" i="1"/>
  <c r="AV497" i="1"/>
  <c r="AP490" i="1"/>
  <c r="AV487" i="1"/>
  <c r="O480" i="1"/>
  <c r="BL479" i="1"/>
  <c r="AY477" i="1"/>
  <c r="BO477" i="1"/>
  <c r="O461" i="1"/>
  <c r="DW450" i="1"/>
  <c r="BI448" i="1"/>
  <c r="DW447" i="1"/>
  <c r="O447" i="1"/>
  <c r="AY442" i="1"/>
  <c r="AP442" i="1"/>
  <c r="Z435" i="1"/>
  <c r="AF435" i="1"/>
  <c r="AP428" i="1"/>
  <c r="DW422" i="1"/>
  <c r="BL416" i="1"/>
  <c r="A416" i="1"/>
  <c r="AP416" i="1"/>
  <c r="BL402" i="1"/>
  <c r="BL382" i="1"/>
  <c r="W293" i="1"/>
  <c r="AP293" i="1"/>
  <c r="CD293" i="1"/>
  <c r="CE293" i="1" s="1"/>
  <c r="CH293" i="1" s="1"/>
  <c r="AY293" i="1"/>
  <c r="R293" i="1"/>
  <c r="BD293" i="1"/>
  <c r="AC293" i="1"/>
  <c r="BL293" i="1"/>
  <c r="AK293" i="1"/>
  <c r="BR293" i="1"/>
  <c r="Z293" i="1"/>
  <c r="AF293" i="1"/>
  <c r="AS293" i="1"/>
  <c r="BO293" i="1"/>
  <c r="DW413" i="1"/>
  <c r="DR413" i="1"/>
  <c r="AV403" i="1"/>
  <c r="CD403" i="1"/>
  <c r="CE403" i="1" s="1"/>
  <c r="W398" i="1"/>
  <c r="A398" i="1"/>
  <c r="BD397" i="1"/>
  <c r="W397" i="1"/>
  <c r="BO397" i="1"/>
  <c r="AV392" i="1"/>
  <c r="A392" i="1"/>
  <c r="W392" i="1"/>
  <c r="AK392" i="1"/>
  <c r="BD392" i="1"/>
  <c r="AF381" i="1"/>
  <c r="AK381" i="1"/>
  <c r="Z366" i="1"/>
  <c r="A366" i="1"/>
  <c r="AK366" i="1"/>
  <c r="AY366" i="1"/>
  <c r="BI366" i="1"/>
  <c r="DR300" i="1"/>
  <c r="DW300" i="1"/>
  <c r="O300" i="1"/>
  <c r="AK564" i="1"/>
  <c r="AK562" i="1"/>
  <c r="BL544" i="1"/>
  <c r="AY534" i="1"/>
  <c r="BI530" i="1"/>
  <c r="DR529" i="1"/>
  <c r="O525" i="1"/>
  <c r="AP511" i="1"/>
  <c r="AS505" i="1"/>
  <c r="AY501" i="1"/>
  <c r="CD497" i="1"/>
  <c r="CE497" i="1" s="1"/>
  <c r="CH497" i="1" s="1"/>
  <c r="CJ497" i="1" s="1"/>
  <c r="AP497" i="1"/>
  <c r="BR490" i="1"/>
  <c r="AC490" i="1"/>
  <c r="O488" i="1"/>
  <c r="DW488" i="1"/>
  <c r="DY488" i="1" s="1"/>
  <c r="AK487" i="1"/>
  <c r="AC484" i="1"/>
  <c r="W484" i="1"/>
  <c r="BR484" i="1"/>
  <c r="AF484" i="1"/>
  <c r="O479" i="1"/>
  <c r="AF450" i="1"/>
  <c r="AC450" i="1"/>
  <c r="AV450" i="1"/>
  <c r="AC447" i="1"/>
  <c r="AC429" i="1"/>
  <c r="BR429" i="1"/>
  <c r="O419" i="1"/>
  <c r="DW419" i="1"/>
  <c r="AK400" i="1"/>
  <c r="Z382" i="1"/>
  <c r="AF382" i="1"/>
  <c r="AS382" i="1"/>
  <c r="BD382" i="1"/>
  <c r="BI382" i="1"/>
  <c r="AF336" i="1"/>
  <c r="AP336" i="1"/>
  <c r="AV336" i="1"/>
  <c r="AY336" i="1"/>
  <c r="CH316" i="1"/>
  <c r="AV456" i="1"/>
  <c r="BL451" i="1"/>
  <c r="AS402" i="1"/>
  <c r="W402" i="1"/>
  <c r="BR402" i="1"/>
  <c r="Z402" i="1"/>
  <c r="AF402" i="1"/>
  <c r="BI402" i="1"/>
  <c r="R391" i="1"/>
  <c r="BI391" i="1"/>
  <c r="W391" i="1"/>
  <c r="BL391" i="1"/>
  <c r="AC391" i="1"/>
  <c r="BR391" i="1"/>
  <c r="AF391" i="1"/>
  <c r="AK391" i="1"/>
  <c r="Z389" i="1"/>
  <c r="AS389" i="1"/>
  <c r="AV389" i="1"/>
  <c r="AS388" i="1"/>
  <c r="AF388" i="1"/>
  <c r="BD388" i="1"/>
  <c r="BO388" i="1"/>
  <c r="A382" i="1"/>
  <c r="BI374" i="1"/>
  <c r="AF354" i="1"/>
  <c r="AK354" i="1"/>
  <c r="CD354" i="1"/>
  <c r="CE354" i="1" s="1"/>
  <c r="A354" i="1"/>
  <c r="AP354" i="1"/>
  <c r="AY354" i="1"/>
  <c r="BD354" i="1"/>
  <c r="DR318" i="1"/>
  <c r="O318" i="1"/>
  <c r="DW318" i="1"/>
  <c r="AC312" i="1"/>
  <c r="AF312" i="1"/>
  <c r="BR312" i="1"/>
  <c r="AV312" i="1"/>
  <c r="R285" i="1"/>
  <c r="BI285" i="1"/>
  <c r="BW570" i="1"/>
  <c r="AK566" i="1"/>
  <c r="DR565" i="1"/>
  <c r="BO564" i="1"/>
  <c r="W564" i="1"/>
  <c r="Z562" i="1"/>
  <c r="DR553" i="1"/>
  <c r="W534" i="1"/>
  <c r="CD533" i="1"/>
  <c r="CE533" i="1" s="1"/>
  <c r="AC530" i="1"/>
  <c r="O529" i="1"/>
  <c r="AY528" i="1"/>
  <c r="DR514" i="1"/>
  <c r="BI508" i="1"/>
  <c r="BO497" i="1"/>
  <c r="BO492" i="1"/>
  <c r="W492" i="1"/>
  <c r="BL491" i="1"/>
  <c r="AY491" i="1"/>
  <c r="BL490" i="1"/>
  <c r="BW490" i="1" s="1"/>
  <c r="BR488" i="1"/>
  <c r="BL484" i="1"/>
  <c r="BI477" i="1"/>
  <c r="BD466" i="1"/>
  <c r="CD466" i="1"/>
  <c r="CE466" i="1" s="1"/>
  <c r="O458" i="1"/>
  <c r="BR450" i="1"/>
  <c r="O440" i="1"/>
  <c r="DW440" i="1"/>
  <c r="BL426" i="1"/>
  <c r="Z426" i="1"/>
  <c r="AF426" i="1"/>
  <c r="BR426" i="1"/>
  <c r="W420" i="1"/>
  <c r="AV420" i="1"/>
  <c r="BL419" i="1"/>
  <c r="A402" i="1"/>
  <c r="A391" i="1"/>
  <c r="A388" i="1"/>
  <c r="AC300" i="1"/>
  <c r="Z300" i="1"/>
  <c r="BL300" i="1"/>
  <c r="AK300" i="1"/>
  <c r="BR300" i="1"/>
  <c r="A300" i="1"/>
  <c r="AP300" i="1"/>
  <c r="AV300" i="1"/>
  <c r="W300" i="1"/>
  <c r="BD300" i="1"/>
  <c r="AF300" i="1"/>
  <c r="AS300" i="1"/>
  <c r="BO300" i="1"/>
  <c r="CD300" i="1"/>
  <c r="CE300" i="1" s="1"/>
  <c r="R300" i="1"/>
  <c r="O569" i="1"/>
  <c r="BL564" i="1"/>
  <c r="BW564" i="1" s="1"/>
  <c r="R564" i="1"/>
  <c r="O562" i="1"/>
  <c r="Z508" i="1"/>
  <c r="AK490" i="1"/>
  <c r="CD490" i="1"/>
  <c r="CE490" i="1" s="1"/>
  <c r="W487" i="1"/>
  <c r="BR487" i="1"/>
  <c r="AS467" i="1"/>
  <c r="BD467" i="1"/>
  <c r="BO456" i="1"/>
  <c r="AC456" i="1"/>
  <c r="BI456" i="1"/>
  <c r="DR430" i="1"/>
  <c r="DW430" i="1"/>
  <c r="AK378" i="1"/>
  <c r="AS378" i="1"/>
  <c r="AK374" i="1"/>
  <c r="AV374" i="1"/>
  <c r="AY374" i="1"/>
  <c r="BL374" i="1"/>
  <c r="A374" i="1"/>
  <c r="AK364" i="1"/>
  <c r="Z364" i="1"/>
  <c r="AF364" i="1"/>
  <c r="AS364" i="1"/>
  <c r="BI364" i="1"/>
  <c r="BL364" i="1"/>
  <c r="BO364" i="1"/>
  <c r="O352" i="1"/>
  <c r="DR352" i="1"/>
  <c r="EF516" i="1"/>
  <c r="AC497" i="1"/>
  <c r="R497" i="1"/>
  <c r="BU497" i="1" s="1"/>
  <c r="AY490" i="1"/>
  <c r="A490" i="1"/>
  <c r="BI487" i="1"/>
  <c r="AY484" i="1"/>
  <c r="Z477" i="1"/>
  <c r="DR463" i="1"/>
  <c r="A456" i="1"/>
  <c r="O453" i="1"/>
  <c r="AP450" i="1"/>
  <c r="DR447" i="1"/>
  <c r="AP436" i="1"/>
  <c r="AY436" i="1"/>
  <c r="W425" i="1"/>
  <c r="A425" i="1"/>
  <c r="Z425" i="1"/>
  <c r="AV425" i="1"/>
  <c r="BR417" i="1"/>
  <c r="AV417" i="1"/>
  <c r="O397" i="1"/>
  <c r="DW397" i="1"/>
  <c r="BI338" i="1"/>
  <c r="AV338" i="1"/>
  <c r="AV380" i="1"/>
  <c r="BL380" i="1"/>
  <c r="Z360" i="1"/>
  <c r="BD360" i="1"/>
  <c r="AF360" i="1"/>
  <c r="AS360" i="1"/>
  <c r="AV360" i="1"/>
  <c r="AF342" i="1"/>
  <c r="AK342" i="1"/>
  <c r="AP307" i="1"/>
  <c r="W307" i="1"/>
  <c r="AF307" i="1"/>
  <c r="BD307" i="1"/>
  <c r="BL307" i="1"/>
  <c r="R307" i="1"/>
  <c r="CD307" i="1"/>
  <c r="CE307" i="1" s="1"/>
  <c r="Z307" i="1"/>
  <c r="BI307" i="1"/>
  <c r="BR307" i="1"/>
  <c r="BI293" i="1"/>
  <c r="R299" i="1"/>
  <c r="AK299" i="1"/>
  <c r="BD299" i="1"/>
  <c r="DW280" i="1"/>
  <c r="DR280" i="1"/>
  <c r="O280" i="1"/>
  <c r="A196" i="1"/>
  <c r="AP196" i="1"/>
  <c r="AY446" i="1"/>
  <c r="AP443" i="1"/>
  <c r="DW437" i="1"/>
  <c r="DR428" i="1"/>
  <c r="AV421" i="1"/>
  <c r="AY418" i="1"/>
  <c r="Z411" i="1"/>
  <c r="EF409" i="1"/>
  <c r="DR395" i="1"/>
  <c r="W394" i="1"/>
  <c r="AK390" i="1"/>
  <c r="AF387" i="1"/>
  <c r="BI386" i="1"/>
  <c r="BI379" i="1"/>
  <c r="BT379" i="1" s="1"/>
  <c r="R379" i="1"/>
  <c r="AK377" i="1"/>
  <c r="AY375" i="1"/>
  <c r="BD373" i="1"/>
  <c r="BL371" i="1"/>
  <c r="AS370" i="1"/>
  <c r="W365" i="1"/>
  <c r="AC355" i="1"/>
  <c r="CD314" i="1"/>
  <c r="CE314" i="1" s="1"/>
  <c r="CH314" i="1" s="1"/>
  <c r="CS314" i="1" s="1"/>
  <c r="AF304" i="1"/>
  <c r="R304" i="1"/>
  <c r="Z304" i="1"/>
  <c r="AP304" i="1"/>
  <c r="AP297" i="1"/>
  <c r="AP295" i="1"/>
  <c r="Z295" i="1"/>
  <c r="AY295" i="1"/>
  <c r="AV286" i="1"/>
  <c r="AK286" i="1"/>
  <c r="AS286" i="1"/>
  <c r="DW271" i="1"/>
  <c r="DY271" i="1" s="1"/>
  <c r="DR271" i="1"/>
  <c r="O271" i="1"/>
  <c r="BW263" i="1"/>
  <c r="Z191" i="1"/>
  <c r="AY191" i="1"/>
  <c r="BO191" i="1"/>
  <c r="R191" i="1"/>
  <c r="O394" i="1"/>
  <c r="CD377" i="1"/>
  <c r="CE377" i="1" s="1"/>
  <c r="Z377" i="1"/>
  <c r="AK375" i="1"/>
  <c r="AK373" i="1"/>
  <c r="AY371" i="1"/>
  <c r="AK370" i="1"/>
  <c r="AS350" i="1"/>
  <c r="BI350" i="1"/>
  <c r="R350" i="1"/>
  <c r="BL341" i="1"/>
  <c r="AF331" i="1"/>
  <c r="W331" i="1"/>
  <c r="R323" i="1"/>
  <c r="AV323" i="1"/>
  <c r="BI323" i="1"/>
  <c r="AF319" i="1"/>
  <c r="BL319" i="1"/>
  <c r="BL314" i="1"/>
  <c r="O309" i="1"/>
  <c r="DW309" i="1"/>
  <c r="AK302" i="1"/>
  <c r="W302" i="1"/>
  <c r="AY302" i="1"/>
  <c r="BD302" i="1"/>
  <c r="A302" i="1"/>
  <c r="BO302" i="1"/>
  <c r="R302" i="1"/>
  <c r="AP269" i="1"/>
  <c r="AS269" i="1"/>
  <c r="O136" i="1"/>
  <c r="DW136" i="1"/>
  <c r="DY136" i="1" s="1"/>
  <c r="O481" i="1"/>
  <c r="O437" i="1"/>
  <c r="DR434" i="1"/>
  <c r="Z421" i="1"/>
  <c r="DR416" i="1"/>
  <c r="AV412" i="1"/>
  <c r="BD409" i="1"/>
  <c r="DR401" i="1"/>
  <c r="DW400" i="1"/>
  <c r="BL396" i="1"/>
  <c r="AV386" i="1"/>
  <c r="AS379" i="1"/>
  <c r="BW379" i="1" s="1"/>
  <c r="BR377" i="1"/>
  <c r="R377" i="1"/>
  <c r="AF375" i="1"/>
  <c r="Z373" i="1"/>
  <c r="AS371" i="1"/>
  <c r="Z361" i="1"/>
  <c r="R361" i="1"/>
  <c r="BL361" i="1"/>
  <c r="W332" i="1"/>
  <c r="AY332" i="1"/>
  <c r="BD311" i="1"/>
  <c r="AC297" i="1"/>
  <c r="AK297" i="1"/>
  <c r="BU297" i="1" s="1"/>
  <c r="AS297" i="1"/>
  <c r="A297" i="1"/>
  <c r="AV297" i="1"/>
  <c r="BO297" i="1"/>
  <c r="Z297" i="1"/>
  <c r="CD297" i="1"/>
  <c r="CE297" i="1" s="1"/>
  <c r="R281" i="1"/>
  <c r="AY281" i="1"/>
  <c r="Z281" i="1"/>
  <c r="O209" i="1"/>
  <c r="DW209" i="1"/>
  <c r="DY209" i="1" s="1"/>
  <c r="Z192" i="1"/>
  <c r="BD192" i="1"/>
  <c r="AV176" i="1"/>
  <c r="AF176" i="1"/>
  <c r="AK176" i="1"/>
  <c r="BI176" i="1"/>
  <c r="W176" i="1"/>
  <c r="Z341" i="1"/>
  <c r="AV341" i="1"/>
  <c r="CD341" i="1"/>
  <c r="CE341" i="1" s="1"/>
  <c r="R340" i="1"/>
  <c r="BR340" i="1"/>
  <c r="W340" i="1"/>
  <c r="A314" i="1"/>
  <c r="BO314" i="1"/>
  <c r="R314" i="1"/>
  <c r="AF314" i="1"/>
  <c r="AP314" i="1"/>
  <c r="DW304" i="1"/>
  <c r="O304" i="1"/>
  <c r="DW303" i="1"/>
  <c r="DR303" i="1"/>
  <c r="DR297" i="1"/>
  <c r="O297" i="1"/>
  <c r="R289" i="1"/>
  <c r="AF289" i="1"/>
  <c r="AC195" i="1"/>
  <c r="BI195" i="1"/>
  <c r="CD195" i="1"/>
  <c r="CE195" i="1" s="1"/>
  <c r="W195" i="1"/>
  <c r="BV411" i="1"/>
  <c r="CD344" i="1"/>
  <c r="CE344" i="1" s="1"/>
  <c r="CH344" i="1" s="1"/>
  <c r="W344" i="1"/>
  <c r="AC337" i="1"/>
  <c r="BL337" i="1"/>
  <c r="AK328" i="1"/>
  <c r="BL328" i="1"/>
  <c r="BL291" i="1"/>
  <c r="AY291" i="1"/>
  <c r="R190" i="1"/>
  <c r="BD190" i="1"/>
  <c r="BL190" i="1"/>
  <c r="AP190" i="1"/>
  <c r="EF305" i="1"/>
  <c r="R130" i="1"/>
  <c r="Z127" i="1"/>
  <c r="W97" i="1"/>
  <c r="Z81" i="1"/>
  <c r="BL79" i="1"/>
  <c r="EF77" i="1"/>
  <c r="R70" i="1"/>
  <c r="AV65" i="1"/>
  <c r="W62" i="1"/>
  <c r="BL52" i="1"/>
  <c r="EF45" i="1"/>
  <c r="AC33" i="1"/>
  <c r="AY32" i="1"/>
  <c r="BD25" i="1"/>
  <c r="AS20" i="1"/>
  <c r="BI339" i="1"/>
  <c r="AS333" i="1"/>
  <c r="BR325" i="1"/>
  <c r="Z322" i="1"/>
  <c r="BW322" i="1" s="1"/>
  <c r="DR314" i="1"/>
  <c r="BL310" i="1"/>
  <c r="AS309" i="1"/>
  <c r="AC305" i="1"/>
  <c r="CD296" i="1"/>
  <c r="CE296" i="1" s="1"/>
  <c r="CH296" i="1" s="1"/>
  <c r="AV279" i="1"/>
  <c r="R277" i="1"/>
  <c r="AS274" i="1"/>
  <c r="AP272" i="1"/>
  <c r="R271" i="1"/>
  <c r="DR270" i="1"/>
  <c r="BU241" i="1"/>
  <c r="O236" i="1"/>
  <c r="BV224" i="1"/>
  <c r="AC204" i="1"/>
  <c r="AV202" i="1"/>
  <c r="BR184" i="1"/>
  <c r="BI178" i="1"/>
  <c r="AP168" i="1"/>
  <c r="BI167" i="1"/>
  <c r="AY166" i="1"/>
  <c r="CD162" i="1"/>
  <c r="CE162" i="1" s="1"/>
  <c r="CH162" i="1" s="1"/>
  <c r="DB162" i="1" s="1"/>
  <c r="AK161" i="1"/>
  <c r="CD159" i="1"/>
  <c r="CE159" i="1" s="1"/>
  <c r="DR141" i="1"/>
  <c r="EG116" i="1"/>
  <c r="AK111" i="1"/>
  <c r="BI110" i="1"/>
  <c r="AY108" i="1"/>
  <c r="AS102" i="1"/>
  <c r="AP101" i="1"/>
  <c r="BR100" i="1"/>
  <c r="CD94" i="1"/>
  <c r="CE94" i="1" s="1"/>
  <c r="A81" i="1"/>
  <c r="BR71" i="1"/>
  <c r="O66" i="1"/>
  <c r="BL62" i="1"/>
  <c r="A62" i="1"/>
  <c r="BL36" i="1"/>
  <c r="A32" i="1"/>
  <c r="BO14" i="1"/>
  <c r="BV228" i="1"/>
  <c r="BI209" i="1"/>
  <c r="R204" i="1"/>
  <c r="Z202" i="1"/>
  <c r="BL188" i="1"/>
  <c r="BO187" i="1"/>
  <c r="BL184" i="1"/>
  <c r="EG181" i="1"/>
  <c r="AC179" i="1"/>
  <c r="AS178" i="1"/>
  <c r="BO173" i="1"/>
  <c r="AK168" i="1"/>
  <c r="AF167" i="1"/>
  <c r="BD162" i="1"/>
  <c r="AF161" i="1"/>
  <c r="BO159" i="1"/>
  <c r="CD132" i="1"/>
  <c r="CE132" i="1" s="1"/>
  <c r="CD130" i="1"/>
  <c r="CE130" i="1" s="1"/>
  <c r="CH130" i="1" s="1"/>
  <c r="DR119" i="1"/>
  <c r="BO117" i="1"/>
  <c r="EF116" i="1"/>
  <c r="EF114" i="1"/>
  <c r="BO113" i="1"/>
  <c r="Z111" i="1"/>
  <c r="AY110" i="1"/>
  <c r="AC108" i="1"/>
  <c r="O102" i="1"/>
  <c r="O101" i="1"/>
  <c r="AY100" i="1"/>
  <c r="BD99" i="1"/>
  <c r="AS94" i="1"/>
  <c r="AS93" i="1"/>
  <c r="AY73" i="1"/>
  <c r="AK71" i="1"/>
  <c r="AK68" i="1"/>
  <c r="AF67" i="1"/>
  <c r="BI62" i="1"/>
  <c r="Z60" i="1"/>
  <c r="AV59" i="1"/>
  <c r="EG51" i="1"/>
  <c r="AS49" i="1"/>
  <c r="CD45" i="1"/>
  <c r="CE45" i="1" s="1"/>
  <c r="AC44" i="1"/>
  <c r="AF40" i="1"/>
  <c r="AS36" i="1"/>
  <c r="AK35" i="1"/>
  <c r="R25" i="1"/>
  <c r="AF24" i="1"/>
  <c r="AP23" i="1"/>
  <c r="AY14" i="1"/>
  <c r="BR322" i="1"/>
  <c r="R322" i="1"/>
  <c r="AK309" i="1"/>
  <c r="O306" i="1"/>
  <c r="AC296" i="1"/>
  <c r="CD294" i="1"/>
  <c r="CE294" i="1" s="1"/>
  <c r="CH294" i="1" s="1"/>
  <c r="AP278" i="1"/>
  <c r="R202" i="1"/>
  <c r="AY199" i="1"/>
  <c r="BD198" i="1"/>
  <c r="AY188" i="1"/>
  <c r="BD186" i="1"/>
  <c r="DR182" i="1"/>
  <c r="AP178" i="1"/>
  <c r="BL173" i="1"/>
  <c r="AS159" i="1"/>
  <c r="BR154" i="1"/>
  <c r="BO144" i="1"/>
  <c r="BD132" i="1"/>
  <c r="BL130" i="1"/>
  <c r="BL117" i="1"/>
  <c r="BI115" i="1"/>
  <c r="AC110" i="1"/>
  <c r="O108" i="1"/>
  <c r="BD104" i="1"/>
  <c r="AF100" i="1"/>
  <c r="AV92" i="1"/>
  <c r="EG90" i="1"/>
  <c r="BI72" i="1"/>
  <c r="AF71" i="1"/>
  <c r="CD70" i="1"/>
  <c r="CE70" i="1" s="1"/>
  <c r="R63" i="1"/>
  <c r="AV62" i="1"/>
  <c r="AK58" i="1"/>
  <c r="W45" i="1"/>
  <c r="Z36" i="1"/>
  <c r="AS14" i="1"/>
  <c r="CD309" i="1"/>
  <c r="CE309" i="1" s="1"/>
  <c r="Z309" i="1"/>
  <c r="AS294" i="1"/>
  <c r="O293" i="1"/>
  <c r="DW291" i="1"/>
  <c r="DY291" i="1" s="1"/>
  <c r="BY276" i="1"/>
  <c r="CH251" i="1"/>
  <c r="CK251" i="1" s="1"/>
  <c r="AF199" i="1"/>
  <c r="AS188" i="1"/>
  <c r="AY186" i="1"/>
  <c r="AK178" i="1"/>
  <c r="AY174" i="1"/>
  <c r="AY173" i="1"/>
  <c r="AC159" i="1"/>
  <c r="DW135" i="1"/>
  <c r="DY135" i="1" s="1"/>
  <c r="AV132" i="1"/>
  <c r="W131" i="1"/>
  <c r="BD130" i="1"/>
  <c r="BD122" i="1"/>
  <c r="AV117" i="1"/>
  <c r="BD115" i="1"/>
  <c r="BD114" i="1"/>
  <c r="W110" i="1"/>
  <c r="Z104" i="1"/>
  <c r="Z100" i="1"/>
  <c r="Z71" i="1"/>
  <c r="BL70" i="1"/>
  <c r="AS62" i="1"/>
  <c r="AK54" i="1"/>
  <c r="AP14" i="1"/>
  <c r="AP186" i="1"/>
  <c r="AC178" i="1"/>
  <c r="AV177" i="1"/>
  <c r="BI175" i="1"/>
  <c r="Z159" i="1"/>
  <c r="DR135" i="1"/>
  <c r="AS132" i="1"/>
  <c r="AF130" i="1"/>
  <c r="AC117" i="1"/>
  <c r="AS115" i="1"/>
  <c r="CD97" i="1"/>
  <c r="CE97" i="1" s="1"/>
  <c r="CH97" i="1" s="1"/>
  <c r="AV70" i="1"/>
  <c r="DW66" i="1"/>
  <c r="DY66" i="1" s="1"/>
  <c r="AK62" i="1"/>
  <c r="DW59" i="1"/>
  <c r="DY59" i="1" s="1"/>
  <c r="O59" i="1"/>
  <c r="EG48" i="1"/>
  <c r="AY38" i="1"/>
  <c r="BI33" i="1"/>
  <c r="BO32" i="1"/>
  <c r="AV357" i="1"/>
  <c r="BO309" i="1"/>
  <c r="CH308" i="1"/>
  <c r="BD305" i="1"/>
  <c r="Z303" i="1"/>
  <c r="BW303" i="1" s="1"/>
  <c r="AF294" i="1"/>
  <c r="AV277" i="1"/>
  <c r="BR275" i="1"/>
  <c r="AS271" i="1"/>
  <c r="BR270" i="1"/>
  <c r="CH241" i="1"/>
  <c r="CN241" i="1" s="1"/>
  <c r="A199" i="1"/>
  <c r="R186" i="1"/>
  <c r="BI181" i="1"/>
  <c r="W178" i="1"/>
  <c r="AV175" i="1"/>
  <c r="R159" i="1"/>
  <c r="AP156" i="1"/>
  <c r="AC132" i="1"/>
  <c r="Z130" i="1"/>
  <c r="O123" i="1"/>
  <c r="A122" i="1"/>
  <c r="EG117" i="1"/>
  <c r="O117" i="1"/>
  <c r="R115" i="1"/>
  <c r="DW107" i="1"/>
  <c r="DY107" i="1" s="1"/>
  <c r="EF107" i="1" s="1"/>
  <c r="BL97" i="1"/>
  <c r="AK85" i="1"/>
  <c r="DW83" i="1"/>
  <c r="DY83" i="1" s="1"/>
  <c r="AY81" i="1"/>
  <c r="AF70" i="1"/>
  <c r="Z62" i="1"/>
  <c r="AC61" i="1"/>
  <c r="BL60" i="1"/>
  <c r="EG45" i="1"/>
  <c r="AV38" i="1"/>
  <c r="AY33" i="1"/>
  <c r="BL32" i="1"/>
  <c r="W26" i="1"/>
  <c r="BR25" i="1"/>
  <c r="BL20" i="1"/>
  <c r="O253" i="1"/>
  <c r="DW227" i="1"/>
  <c r="DY227" i="1" s="1"/>
  <c r="O250" i="1"/>
  <c r="DR227" i="1"/>
  <c r="EG213" i="1"/>
  <c r="EG204" i="1"/>
  <c r="DR253" i="1"/>
  <c r="DR250" i="1"/>
  <c r="DW236" i="1"/>
  <c r="DW242" i="1"/>
  <c r="DW238" i="1"/>
  <c r="O235" i="1"/>
  <c r="O242" i="1"/>
  <c r="CO841" i="1"/>
  <c r="CP841" i="1"/>
  <c r="DE841" i="1"/>
  <c r="CK837" i="1"/>
  <c r="CJ837" i="1"/>
  <c r="CW837" i="1"/>
  <c r="CX812" i="1"/>
  <c r="CJ812" i="1"/>
  <c r="DA844" i="1"/>
  <c r="CT843" i="1"/>
  <c r="BO839" i="1"/>
  <c r="R839" i="1"/>
  <c r="CD839" i="1"/>
  <c r="CE839" i="1" s="1"/>
  <c r="CH839" i="1" s="1"/>
  <c r="AK828" i="1"/>
  <c r="AY821" i="1"/>
  <c r="CD821" i="1"/>
  <c r="CE821" i="1" s="1"/>
  <c r="DA815" i="1"/>
  <c r="DB815" i="1"/>
  <c r="CO815" i="1"/>
  <c r="CS814" i="1"/>
  <c r="DF814" i="1"/>
  <c r="R794" i="1"/>
  <c r="AS794" i="1"/>
  <c r="AV794" i="1"/>
  <c r="DR790" i="1"/>
  <c r="DW790" i="1"/>
  <c r="DY790" i="1" s="1"/>
  <c r="EF790" i="1" s="1"/>
  <c r="AC856" i="1"/>
  <c r="BV853" i="1"/>
  <c r="BU848" i="1"/>
  <c r="O847" i="1"/>
  <c r="A845" i="1"/>
  <c r="CS844" i="1"/>
  <c r="CS843" i="1"/>
  <c r="BT843" i="1"/>
  <c r="AH843" i="1"/>
  <c r="BR842" i="1"/>
  <c r="A842" i="1"/>
  <c r="CD828" i="1"/>
  <c r="CE828" i="1" s="1"/>
  <c r="AC828" i="1"/>
  <c r="DA827" i="1"/>
  <c r="BO827" i="1"/>
  <c r="BR827" i="1"/>
  <c r="AC827" i="1"/>
  <c r="AK827" i="1"/>
  <c r="A825" i="1"/>
  <c r="Z825" i="1"/>
  <c r="BI825" i="1"/>
  <c r="R825" i="1"/>
  <c r="BD825" i="1"/>
  <c r="AC825" i="1"/>
  <c r="BO825" i="1"/>
  <c r="AY859" i="1"/>
  <c r="BA857" i="1"/>
  <c r="BO856" i="1"/>
  <c r="O856" i="1"/>
  <c r="BI855" i="1"/>
  <c r="W855" i="1"/>
  <c r="DW853" i="1"/>
  <c r="DY853" i="1" s="1"/>
  <c r="EF853" i="1" s="1"/>
  <c r="BW853" i="1"/>
  <c r="AC851" i="1"/>
  <c r="AV848" i="1"/>
  <c r="CN846" i="1"/>
  <c r="CN844" i="1"/>
  <c r="BV843" i="1"/>
  <c r="BD842" i="1"/>
  <c r="BD839" i="1"/>
  <c r="BR834" i="1"/>
  <c r="DW829" i="1"/>
  <c r="DY829" i="1" s="1"/>
  <c r="AS825" i="1"/>
  <c r="BR819" i="1"/>
  <c r="DR816" i="1"/>
  <c r="O816" i="1"/>
  <c r="AS816" i="1"/>
  <c r="A813" i="1"/>
  <c r="AF813" i="1"/>
  <c r="BO813" i="1"/>
  <c r="AK813" i="1"/>
  <c r="AP813" i="1"/>
  <c r="BV813" i="1" s="1"/>
  <c r="CD813" i="1"/>
  <c r="CE813" i="1" s="1"/>
  <c r="CH813" i="1" s="1"/>
  <c r="AS813" i="1"/>
  <c r="BW813" i="1" s="1"/>
  <c r="CH800" i="1"/>
  <c r="CX800" i="1" s="1"/>
  <c r="DR798" i="1"/>
  <c r="BL790" i="1"/>
  <c r="BO790" i="1"/>
  <c r="DW781" i="1"/>
  <c r="DY781" i="1" s="1"/>
  <c r="EF781" i="1" s="1"/>
  <c r="O781" i="1"/>
  <c r="BT774" i="1"/>
  <c r="CH756" i="1"/>
  <c r="BD740" i="1"/>
  <c r="BR740" i="1"/>
  <c r="R740" i="1"/>
  <c r="CD740" i="1"/>
  <c r="CE740" i="1" s="1"/>
  <c r="CH740" i="1" s="1"/>
  <c r="CR740" i="1" s="1"/>
  <c r="A740" i="1"/>
  <c r="AS740" i="1"/>
  <c r="AV740" i="1"/>
  <c r="AY740" i="1"/>
  <c r="BO740" i="1"/>
  <c r="CJ726" i="1"/>
  <c r="CP726" i="1"/>
  <c r="CZ726" i="1"/>
  <c r="A828" i="1"/>
  <c r="AF828" i="1"/>
  <c r="BO828" i="1"/>
  <c r="R828" i="1"/>
  <c r="BD828" i="1"/>
  <c r="Z828" i="1"/>
  <c r="BL828" i="1"/>
  <c r="AC842" i="1"/>
  <c r="AK839" i="1"/>
  <c r="CH838" i="1"/>
  <c r="BW837" i="1"/>
  <c r="A834" i="1"/>
  <c r="W834" i="1"/>
  <c r="BD834" i="1"/>
  <c r="R834" i="1"/>
  <c r="BI834" i="1"/>
  <c r="O831" i="1"/>
  <c r="DW831" i="1"/>
  <c r="DY831" i="1" s="1"/>
  <c r="AY828" i="1"/>
  <c r="BD827" i="1"/>
  <c r="AK825" i="1"/>
  <c r="BV819" i="1"/>
  <c r="A819" i="1"/>
  <c r="AS819" i="1"/>
  <c r="AC819" i="1"/>
  <c r="BO819" i="1"/>
  <c r="AK819" i="1"/>
  <c r="AK816" i="1"/>
  <c r="CT814" i="1"/>
  <c r="DW801" i="1"/>
  <c r="DY801" i="1" s="1"/>
  <c r="DR801" i="1"/>
  <c r="O801" i="1"/>
  <c r="O798" i="1"/>
  <c r="AV788" i="1"/>
  <c r="DW786" i="1"/>
  <c r="DY786" i="1" s="1"/>
  <c r="BW786" i="1"/>
  <c r="R785" i="1"/>
  <c r="AS785" i="1"/>
  <c r="AK785" i="1"/>
  <c r="CH768" i="1"/>
  <c r="AF758" i="1"/>
  <c r="AS758" i="1"/>
  <c r="AK758" i="1"/>
  <c r="AP758" i="1"/>
  <c r="R758" i="1"/>
  <c r="AV758" i="1"/>
  <c r="BD758" i="1"/>
  <c r="BR758" i="1"/>
  <c r="CH755" i="1"/>
  <c r="CV755" i="1" s="1"/>
  <c r="DR748" i="1"/>
  <c r="O748" i="1"/>
  <c r="DW748" i="1"/>
  <c r="DY748" i="1" s="1"/>
  <c r="AV732" i="1"/>
  <c r="A732" i="1"/>
  <c r="AY732" i="1"/>
  <c r="W732" i="1"/>
  <c r="BO732" i="1"/>
  <c r="BD732" i="1"/>
  <c r="AK732" i="1"/>
  <c r="BI732" i="1"/>
  <c r="BR732" i="1"/>
  <c r="CD732" i="1"/>
  <c r="CE732" i="1" s="1"/>
  <c r="CH732" i="1" s="1"/>
  <c r="CL701" i="1"/>
  <c r="CT701" i="1"/>
  <c r="CX701" i="1"/>
  <c r="A674" i="1"/>
  <c r="AS674" i="1"/>
  <c r="CD674" i="1"/>
  <c r="CE674" i="1" s="1"/>
  <c r="AC674" i="1"/>
  <c r="BR674" i="1"/>
  <c r="R674" i="1"/>
  <c r="BL674" i="1"/>
  <c r="W674" i="1"/>
  <c r="BO674" i="1"/>
  <c r="AK674" i="1"/>
  <c r="BI674" i="1"/>
  <c r="AV674" i="1"/>
  <c r="AY674" i="1"/>
  <c r="Z674" i="1"/>
  <c r="AF674" i="1"/>
  <c r="CD859" i="1"/>
  <c r="CE859" i="1" s="1"/>
  <c r="CH859" i="1" s="1"/>
  <c r="AF859" i="1"/>
  <c r="CH857" i="1"/>
  <c r="DB857" i="1" s="1"/>
  <c r="AV856" i="1"/>
  <c r="AP848" i="1"/>
  <c r="DW847" i="1"/>
  <c r="DY847" i="1" s="1"/>
  <c r="EF847" i="1" s="1"/>
  <c r="BO845" i="1"/>
  <c r="AC859" i="1"/>
  <c r="DW856" i="1"/>
  <c r="DY856" i="1" s="1"/>
  <c r="AS856" i="1"/>
  <c r="AP855" i="1"/>
  <c r="BO851" i="1"/>
  <c r="O850" i="1"/>
  <c r="CD848" i="1"/>
  <c r="CE848" i="1" s="1"/>
  <c r="CH848" i="1" s="1"/>
  <c r="AF848" i="1"/>
  <c r="R842" i="1"/>
  <c r="AF839" i="1"/>
  <c r="DR835" i="1"/>
  <c r="O835" i="1"/>
  <c r="AY834" i="1"/>
  <c r="AS828" i="1"/>
  <c r="AY827" i="1"/>
  <c r="AF825" i="1"/>
  <c r="DR824" i="1"/>
  <c r="DW824" i="1"/>
  <c r="DY824" i="1" s="1"/>
  <c r="O824" i="1"/>
  <c r="R824" i="1"/>
  <c r="AS824" i="1"/>
  <c r="AK824" i="1"/>
  <c r="BY822" i="1"/>
  <c r="BD819" i="1"/>
  <c r="AK817" i="1"/>
  <c r="Z817" i="1"/>
  <c r="BO817" i="1"/>
  <c r="AC817" i="1"/>
  <c r="CD817" i="1"/>
  <c r="CE817" i="1" s="1"/>
  <c r="CH817" i="1" s="1"/>
  <c r="CR817" i="1" s="1"/>
  <c r="AP817" i="1"/>
  <c r="CD816" i="1"/>
  <c r="CE816" i="1" s="1"/>
  <c r="AF816" i="1"/>
  <c r="CN815" i="1"/>
  <c r="BO815" i="1"/>
  <c r="AY815" i="1"/>
  <c r="R815" i="1"/>
  <c r="BU815" i="1" s="1"/>
  <c r="AF815" i="1"/>
  <c r="CR814" i="1"/>
  <c r="BD808" i="1"/>
  <c r="BI808" i="1"/>
  <c r="Z805" i="1"/>
  <c r="AV805" i="1"/>
  <c r="BI805" i="1"/>
  <c r="BO805" i="1"/>
  <c r="BR805" i="1"/>
  <c r="R800" i="1"/>
  <c r="AV800" i="1"/>
  <c r="AY800" i="1"/>
  <c r="A798" i="1"/>
  <c r="AF798" i="1"/>
  <c r="BO798" i="1"/>
  <c r="AK798" i="1"/>
  <c r="AP798" i="1"/>
  <c r="CD798" i="1"/>
  <c r="CE798" i="1" s="1"/>
  <c r="CH798" i="1" s="1"/>
  <c r="R798" i="1"/>
  <c r="BL798" i="1"/>
  <c r="W798" i="1"/>
  <c r="BR798" i="1"/>
  <c r="Z798" i="1"/>
  <c r="AV796" i="1"/>
  <c r="BR796" i="1"/>
  <c r="W796" i="1"/>
  <c r="BO796" i="1"/>
  <c r="AS788" i="1"/>
  <c r="DR786" i="1"/>
  <c r="AH786" i="1"/>
  <c r="O778" i="1"/>
  <c r="DR778" i="1"/>
  <c r="DW778" i="1"/>
  <c r="DY778" i="1" s="1"/>
  <c r="A758" i="1"/>
  <c r="A757" i="1"/>
  <c r="BW756" i="1"/>
  <c r="EF751" i="1"/>
  <c r="AY750" i="1"/>
  <c r="AS749" i="1"/>
  <c r="DW744" i="1"/>
  <c r="DY744" i="1" s="1"/>
  <c r="O744" i="1"/>
  <c r="AK720" i="1"/>
  <c r="AV720" i="1"/>
  <c r="R720" i="1"/>
  <c r="BI720" i="1"/>
  <c r="BD720" i="1"/>
  <c r="AY720" i="1"/>
  <c r="BO720" i="1"/>
  <c r="W720" i="1"/>
  <c r="AF720" i="1"/>
  <c r="BR720" i="1"/>
  <c r="CD720" i="1"/>
  <c r="CE720" i="1" s="1"/>
  <c r="CH720" i="1" s="1"/>
  <c r="DW690" i="1"/>
  <c r="DY690" i="1" s="1"/>
  <c r="EF690" i="1" s="1"/>
  <c r="DR690" i="1"/>
  <c r="O690" i="1"/>
  <c r="AH777" i="1"/>
  <c r="CW776" i="1"/>
  <c r="CV776" i="1"/>
  <c r="BV858" i="1"/>
  <c r="BD860" i="1"/>
  <c r="BR859" i="1"/>
  <c r="Z859" i="1"/>
  <c r="BW858" i="1"/>
  <c r="AP856" i="1"/>
  <c r="CD855" i="1"/>
  <c r="CE855" i="1" s="1"/>
  <c r="CH855" i="1" s="1"/>
  <c r="AK855" i="1"/>
  <c r="CH854" i="1"/>
  <c r="AV853" i="1"/>
  <c r="BA853" i="1" s="1"/>
  <c r="A853" i="1"/>
  <c r="CH852" i="1"/>
  <c r="AP852" i="1"/>
  <c r="BV852" i="1" s="1"/>
  <c r="AV851" i="1"/>
  <c r="AP849" i="1"/>
  <c r="BV849" i="1" s="1"/>
  <c r="BR848" i="1"/>
  <c r="AC848" i="1"/>
  <c r="O845" i="1"/>
  <c r="DB844" i="1"/>
  <c r="BA844" i="1"/>
  <c r="O842" i="1"/>
  <c r="BY841" i="1"/>
  <c r="BI840" i="1"/>
  <c r="BV840" i="1" s="1"/>
  <c r="Z840" i="1"/>
  <c r="AH840" i="1" s="1"/>
  <c r="AC839" i="1"/>
  <c r="AK838" i="1"/>
  <c r="Z838" i="1"/>
  <c r="BW838" i="1" s="1"/>
  <c r="BR838" i="1"/>
  <c r="BY838" i="1" s="1"/>
  <c r="O836" i="1"/>
  <c r="AS834" i="1"/>
  <c r="BW834" i="1" s="1"/>
  <c r="AK832" i="1"/>
  <c r="BR832" i="1"/>
  <c r="AS832" i="1"/>
  <c r="BT831" i="1"/>
  <c r="AP828" i="1"/>
  <c r="AF827" i="1"/>
  <c r="O826" i="1"/>
  <c r="DW826" i="1"/>
  <c r="DY826" i="1" s="1"/>
  <c r="EF826" i="1" s="1"/>
  <c r="CD825" i="1"/>
  <c r="CE825" i="1" s="1"/>
  <c r="CH825" i="1" s="1"/>
  <c r="W825" i="1"/>
  <c r="CH821" i="1"/>
  <c r="AY819" i="1"/>
  <c r="BR817" i="1"/>
  <c r="A817" i="1"/>
  <c r="AC813" i="1"/>
  <c r="DR812" i="1"/>
  <c r="DW812" i="1"/>
  <c r="DY812" i="1" s="1"/>
  <c r="O812" i="1"/>
  <c r="DR810" i="1"/>
  <c r="O810" i="1"/>
  <c r="A805" i="1"/>
  <c r="DW802" i="1"/>
  <c r="DY802" i="1" s="1"/>
  <c r="O802" i="1"/>
  <c r="AP794" i="1"/>
  <c r="R773" i="1"/>
  <c r="A773" i="1"/>
  <c r="BO773" i="1"/>
  <c r="AK773" i="1"/>
  <c r="AS773" i="1"/>
  <c r="AF773" i="1"/>
  <c r="BD773" i="1"/>
  <c r="BR773" i="1"/>
  <c r="O766" i="1"/>
  <c r="DW766" i="1"/>
  <c r="DY766" i="1" s="1"/>
  <c r="DR765" i="1"/>
  <c r="O765" i="1"/>
  <c r="AV755" i="1"/>
  <c r="AP755" i="1"/>
  <c r="BD755" i="1"/>
  <c r="A755" i="1"/>
  <c r="BR755" i="1"/>
  <c r="R755" i="1"/>
  <c r="AC755" i="1"/>
  <c r="AK755" i="1"/>
  <c r="AS755" i="1"/>
  <c r="BR748" i="1"/>
  <c r="A744" i="1"/>
  <c r="AS744" i="1"/>
  <c r="AP744" i="1"/>
  <c r="AF744" i="1"/>
  <c r="CD744" i="1"/>
  <c r="CE744" i="1" s="1"/>
  <c r="CH744" i="1" s="1"/>
  <c r="AK744" i="1"/>
  <c r="R744" i="1"/>
  <c r="BO744" i="1"/>
  <c r="W744" i="1"/>
  <c r="BR744" i="1"/>
  <c r="Z744" i="1"/>
  <c r="AC744" i="1"/>
  <c r="AH741" i="1"/>
  <c r="AF735" i="1"/>
  <c r="A720" i="1"/>
  <c r="AF715" i="1"/>
  <c r="BI715" i="1"/>
  <c r="AK715" i="1"/>
  <c r="BL715" i="1"/>
  <c r="R715" i="1"/>
  <c r="AV715" i="1"/>
  <c r="A715" i="1"/>
  <c r="Z715" i="1"/>
  <c r="CD715" i="1"/>
  <c r="CE715" i="1" s="1"/>
  <c r="CH715" i="1" s="1"/>
  <c r="AC715" i="1"/>
  <c r="W715" i="1"/>
  <c r="AP715" i="1"/>
  <c r="AS715" i="1"/>
  <c r="AY715" i="1"/>
  <c r="BD715" i="1"/>
  <c r="BO715" i="1"/>
  <c r="AF856" i="1"/>
  <c r="A750" i="1"/>
  <c r="W750" i="1"/>
  <c r="BD750" i="1"/>
  <c r="AF750" i="1"/>
  <c r="BR750" i="1"/>
  <c r="BI750" i="1"/>
  <c r="R750" i="1"/>
  <c r="BL750" i="1"/>
  <c r="Z750" i="1"/>
  <c r="CD750" i="1"/>
  <c r="CE750" i="1" s="1"/>
  <c r="AC750" i="1"/>
  <c r="AK750" i="1"/>
  <c r="AP750" i="1"/>
  <c r="W709" i="1"/>
  <c r="Z709" i="1"/>
  <c r="BI709" i="1"/>
  <c r="BO709" i="1"/>
  <c r="BL709" i="1"/>
  <c r="BR709" i="1"/>
  <c r="R709" i="1"/>
  <c r="AC709" i="1"/>
  <c r="AS709" i="1"/>
  <c r="AP677" i="1"/>
  <c r="AC677" i="1"/>
  <c r="BL677" i="1"/>
  <c r="AK677" i="1"/>
  <c r="AS677" i="1"/>
  <c r="CD677" i="1"/>
  <c r="CE677" i="1" s="1"/>
  <c r="CH677" i="1" s="1"/>
  <c r="A677" i="1"/>
  <c r="AV677" i="1"/>
  <c r="R677" i="1"/>
  <c r="BI677" i="1"/>
  <c r="W677" i="1"/>
  <c r="Z677" i="1"/>
  <c r="AY677" i="1"/>
  <c r="AF677" i="1"/>
  <c r="BD677" i="1"/>
  <c r="BO677" i="1"/>
  <c r="BR677" i="1"/>
  <c r="W676" i="1"/>
  <c r="BD676" i="1"/>
  <c r="BO676" i="1"/>
  <c r="AY676" i="1"/>
  <c r="BR676" i="1"/>
  <c r="BI856" i="1"/>
  <c r="O851" i="1"/>
  <c r="R788" i="1"/>
  <c r="AC788" i="1"/>
  <c r="BD788" i="1"/>
  <c r="BO788" i="1"/>
  <c r="BR788" i="1"/>
  <c r="CD788" i="1"/>
  <c r="CE788" i="1" s="1"/>
  <c r="CH788" i="1" s="1"/>
  <c r="CW788" i="1" s="1"/>
  <c r="A788" i="1"/>
  <c r="DW763" i="1"/>
  <c r="DY763" i="1" s="1"/>
  <c r="AC749" i="1"/>
  <c r="AK749" i="1"/>
  <c r="BO749" i="1"/>
  <c r="A749" i="1"/>
  <c r="BR749" i="1"/>
  <c r="AV749" i="1"/>
  <c r="BD749" i="1"/>
  <c r="AV748" i="1"/>
  <c r="AP748" i="1"/>
  <c r="AY748" i="1"/>
  <c r="BI748" i="1"/>
  <c r="BO748" i="1"/>
  <c r="W748" i="1"/>
  <c r="Z748" i="1"/>
  <c r="AC748" i="1"/>
  <c r="CJ747" i="1"/>
  <c r="CK747" i="1"/>
  <c r="CW747" i="1"/>
  <c r="DD747" i="1"/>
  <c r="DR742" i="1"/>
  <c r="DW742" i="1"/>
  <c r="DY742" i="1" s="1"/>
  <c r="AK740" i="1"/>
  <c r="W735" i="1"/>
  <c r="BI735" i="1"/>
  <c r="AC735" i="1"/>
  <c r="BO735" i="1"/>
  <c r="AP735" i="1"/>
  <c r="BD735" i="1"/>
  <c r="AK735" i="1"/>
  <c r="AS735" i="1"/>
  <c r="AV735" i="1"/>
  <c r="BR735" i="1"/>
  <c r="CD735" i="1"/>
  <c r="CE735" i="1" s="1"/>
  <c r="CH735" i="1" s="1"/>
  <c r="O733" i="1"/>
  <c r="DW733" i="1"/>
  <c r="DY733" i="1" s="1"/>
  <c r="EF733" i="1" s="1"/>
  <c r="DR727" i="1"/>
  <c r="O727" i="1"/>
  <c r="O683" i="1"/>
  <c r="DW683" i="1"/>
  <c r="DY683" i="1" s="1"/>
  <c r="EF683" i="1" s="1"/>
  <c r="BU822" i="1"/>
  <c r="A821" i="1"/>
  <c r="DW819" i="1"/>
  <c r="DY819" i="1" s="1"/>
  <c r="O817" i="1"/>
  <c r="DR817" i="1"/>
  <c r="A816" i="1"/>
  <c r="W816" i="1"/>
  <c r="BD816" i="1"/>
  <c r="AY816" i="1"/>
  <c r="Z816" i="1"/>
  <c r="BL816" i="1"/>
  <c r="DW814" i="1"/>
  <c r="DY814" i="1" s="1"/>
  <c r="EF814" i="1" s="1"/>
  <c r="O814" i="1"/>
  <c r="DW811" i="1"/>
  <c r="DY811" i="1" s="1"/>
  <c r="O811" i="1"/>
  <c r="O860" i="1"/>
  <c r="BD859" i="1"/>
  <c r="A859" i="1"/>
  <c r="BR858" i="1"/>
  <c r="AF858" i="1"/>
  <c r="AH858" i="1" s="1"/>
  <c r="W856" i="1"/>
  <c r="BL855" i="1"/>
  <c r="Z855" i="1"/>
  <c r="AY854" i="1"/>
  <c r="BO853" i="1"/>
  <c r="AC853" i="1"/>
  <c r="BO852" i="1"/>
  <c r="AC852" i="1"/>
  <c r="AH852" i="1" s="1"/>
  <c r="DW851" i="1"/>
  <c r="DY851" i="1" s="1"/>
  <c r="AK851" i="1"/>
  <c r="BO849" i="1"/>
  <c r="BT849" i="1" s="1"/>
  <c r="AC849" i="1"/>
  <c r="AH849" i="1" s="1"/>
  <c r="AY848" i="1"/>
  <c r="A848" i="1"/>
  <c r="BO846" i="1"/>
  <c r="BT846" i="1" s="1"/>
  <c r="AF846" i="1"/>
  <c r="AH846" i="1" s="1"/>
  <c r="CO844" i="1"/>
  <c r="BO844" i="1"/>
  <c r="BX844" i="1" s="1"/>
  <c r="AF844" i="1"/>
  <c r="BY844" i="1" s="1"/>
  <c r="CR843" i="1"/>
  <c r="BW843" i="1"/>
  <c r="CD840" i="1"/>
  <c r="CE840" i="1" s="1"/>
  <c r="CH840" i="1" s="1"/>
  <c r="AS840" i="1"/>
  <c r="O840" i="1"/>
  <c r="BR839" i="1"/>
  <c r="AV838" i="1"/>
  <c r="AF834" i="1"/>
  <c r="BO832" i="1"/>
  <c r="CH831" i="1"/>
  <c r="AK829" i="1"/>
  <c r="AV829" i="1"/>
  <c r="BX829" i="1" s="1"/>
  <c r="CD829" i="1"/>
  <c r="CE829" i="1" s="1"/>
  <c r="CH829" i="1" s="1"/>
  <c r="AF829" i="1"/>
  <c r="AY829" i="1"/>
  <c r="W828" i="1"/>
  <c r="CN827" i="1"/>
  <c r="CH826" i="1"/>
  <c r="AY825" i="1"/>
  <c r="BD824" i="1"/>
  <c r="DR819" i="1"/>
  <c r="CD819" i="1"/>
  <c r="CE819" i="1" s="1"/>
  <c r="CH819" i="1" s="1"/>
  <c r="Z819" i="1"/>
  <c r="DR818" i="1"/>
  <c r="DW818" i="1"/>
  <c r="DY818" i="1" s="1"/>
  <c r="EF818" i="1" s="1"/>
  <c r="O818" i="1"/>
  <c r="AY817" i="1"/>
  <c r="BI816" i="1"/>
  <c r="BR815" i="1"/>
  <c r="BR813" i="1"/>
  <c r="R813" i="1"/>
  <c r="AY798" i="1"/>
  <c r="O790" i="1"/>
  <c r="A779" i="1"/>
  <c r="AY779" i="1"/>
  <c r="AP779" i="1"/>
  <c r="AS779" i="1"/>
  <c r="R779" i="1"/>
  <c r="AC779" i="1"/>
  <c r="AK779" i="1"/>
  <c r="DR771" i="1"/>
  <c r="DW771" i="1"/>
  <c r="DY771" i="1" s="1"/>
  <c r="EF771" i="1" s="1"/>
  <c r="O771" i="1"/>
  <c r="DR763" i="1"/>
  <c r="AC740" i="1"/>
  <c r="AF732" i="1"/>
  <c r="BL696" i="1"/>
  <c r="BR696" i="1"/>
  <c r="W696" i="1"/>
  <c r="Z696" i="1"/>
  <c r="R696" i="1"/>
  <c r="AF696" i="1"/>
  <c r="A837" i="1"/>
  <c r="AF837" i="1"/>
  <c r="BO837" i="1"/>
  <c r="R836" i="1"/>
  <c r="BD836" i="1"/>
  <c r="AY833" i="1"/>
  <c r="CD833" i="1"/>
  <c r="CE833" i="1" s="1"/>
  <c r="CH833" i="1" s="1"/>
  <c r="BR826" i="1"/>
  <c r="BI822" i="1"/>
  <c r="BT822" i="1" s="1"/>
  <c r="AK820" i="1"/>
  <c r="BR820" i="1"/>
  <c r="R814" i="1"/>
  <c r="AP814" i="1"/>
  <c r="BV814" i="1" s="1"/>
  <c r="AP812" i="1"/>
  <c r="BA812" i="1" s="1"/>
  <c r="AC812" i="1"/>
  <c r="BR812" i="1"/>
  <c r="BO812" i="1"/>
  <c r="BI799" i="1"/>
  <c r="R799" i="1"/>
  <c r="DW796" i="1"/>
  <c r="DY796" i="1" s="1"/>
  <c r="A795" i="1"/>
  <c r="AF795" i="1"/>
  <c r="BO795" i="1"/>
  <c r="AY795" i="1"/>
  <c r="R795" i="1"/>
  <c r="BD795" i="1"/>
  <c r="CD792" i="1"/>
  <c r="CE792" i="1" s="1"/>
  <c r="CH792" i="1" s="1"/>
  <c r="CX792" i="1" s="1"/>
  <c r="BO783" i="1"/>
  <c r="BO781" i="1"/>
  <c r="BR781" i="1"/>
  <c r="A780" i="1"/>
  <c r="AF780" i="1"/>
  <c r="AH780" i="1" s="1"/>
  <c r="BO780" i="1"/>
  <c r="BT780" i="1" s="1"/>
  <c r="AK780" i="1"/>
  <c r="BU780" i="1" s="1"/>
  <c r="CD780" i="1"/>
  <c r="CE780" i="1" s="1"/>
  <c r="AP780" i="1"/>
  <c r="O775" i="1"/>
  <c r="DW775" i="1"/>
  <c r="DY775" i="1" s="1"/>
  <c r="DR774" i="1"/>
  <c r="AH774" i="1"/>
  <c r="DR772" i="1"/>
  <c r="A768" i="1"/>
  <c r="Z768" i="1"/>
  <c r="BI768" i="1"/>
  <c r="W768" i="1"/>
  <c r="BV768" i="1" s="1"/>
  <c r="BL768" i="1"/>
  <c r="AC768" i="1"/>
  <c r="BO768" i="1"/>
  <c r="AK767" i="1"/>
  <c r="O760" i="1"/>
  <c r="DR760" i="1"/>
  <c r="BR759" i="1"/>
  <c r="DW750" i="1"/>
  <c r="DY750" i="1" s="1"/>
  <c r="EF750" i="1" s="1"/>
  <c r="O750" i="1"/>
  <c r="DR750" i="1"/>
  <c r="AS745" i="1"/>
  <c r="AY745" i="1"/>
  <c r="BO745" i="1"/>
  <c r="BI745" i="1"/>
  <c r="CD745" i="1"/>
  <c r="CE745" i="1" s="1"/>
  <c r="CH745" i="1" s="1"/>
  <c r="DB745" i="1" s="1"/>
  <c r="W736" i="1"/>
  <c r="BV736" i="1" s="1"/>
  <c r="AV736" i="1"/>
  <c r="Z736" i="1"/>
  <c r="AY736" i="1"/>
  <c r="BL736" i="1"/>
  <c r="AP736" i="1"/>
  <c r="AF736" i="1"/>
  <c r="CD736" i="1"/>
  <c r="CE736" i="1" s="1"/>
  <c r="AK736" i="1"/>
  <c r="AC733" i="1"/>
  <c r="BX733" i="1" s="1"/>
  <c r="BI733" i="1"/>
  <c r="AF733" i="1"/>
  <c r="BL733" i="1"/>
  <c r="AS733" i="1"/>
  <c r="CD733" i="1"/>
  <c r="CE733" i="1" s="1"/>
  <c r="CH733" i="1" s="1"/>
  <c r="W733" i="1"/>
  <c r="BR733" i="1"/>
  <c r="BT733" i="1" s="1"/>
  <c r="AK733" i="1"/>
  <c r="AP733" i="1"/>
  <c r="BV713" i="1"/>
  <c r="DW669" i="1"/>
  <c r="DY669" i="1" s="1"/>
  <c r="O669" i="1"/>
  <c r="DR669" i="1"/>
  <c r="BL663" i="1"/>
  <c r="AC663" i="1"/>
  <c r="AP663" i="1"/>
  <c r="BO663" i="1"/>
  <c r="R663" i="1"/>
  <c r="Z663" i="1"/>
  <c r="AS663" i="1"/>
  <c r="O646" i="1"/>
  <c r="DR646" i="1"/>
  <c r="DW646" i="1"/>
  <c r="DY646" i="1" s="1"/>
  <c r="EF646" i="1" s="1"/>
  <c r="BV795" i="1"/>
  <c r="A792" i="1"/>
  <c r="R792" i="1"/>
  <c r="AY792" i="1"/>
  <c r="BY792" i="1" s="1"/>
  <c r="W792" i="1"/>
  <c r="BI792" i="1"/>
  <c r="Z792" i="1"/>
  <c r="BL792" i="1"/>
  <c r="BT792" i="1" s="1"/>
  <c r="CW791" i="1"/>
  <c r="CV791" i="1"/>
  <c r="BI778" i="1"/>
  <c r="BL778" i="1"/>
  <c r="BU774" i="1"/>
  <c r="A771" i="1"/>
  <c r="Z771" i="1"/>
  <c r="BW771" i="1" s="1"/>
  <c r="BI771" i="1"/>
  <c r="BT771" i="1" s="1"/>
  <c r="AK771" i="1"/>
  <c r="BU771" i="1" s="1"/>
  <c r="CD771" i="1"/>
  <c r="CE771" i="1" s="1"/>
  <c r="AP771" i="1"/>
  <c r="Z763" i="1"/>
  <c r="BR763" i="1"/>
  <c r="W763" i="1"/>
  <c r="CD763" i="1"/>
  <c r="CE763" i="1" s="1"/>
  <c r="CH763" i="1" s="1"/>
  <c r="CO763" i="1" s="1"/>
  <c r="AC763" i="1"/>
  <c r="A759" i="1"/>
  <c r="AS759" i="1"/>
  <c r="BW759" i="1" s="1"/>
  <c r="AC759" i="1"/>
  <c r="BO759" i="1"/>
  <c r="AF759" i="1"/>
  <c r="CD759" i="1"/>
  <c r="CE759" i="1" s="1"/>
  <c r="CH759" i="1" s="1"/>
  <c r="AK759" i="1"/>
  <c r="O753" i="1"/>
  <c r="DW753" i="1"/>
  <c r="DY753" i="1" s="1"/>
  <c r="DW747" i="1"/>
  <c r="DY747" i="1" s="1"/>
  <c r="O747" i="1"/>
  <c r="DR741" i="1"/>
  <c r="O741" i="1"/>
  <c r="DW741" i="1"/>
  <c r="DY741" i="1" s="1"/>
  <c r="AF721" i="1"/>
  <c r="BL721" i="1"/>
  <c r="A721" i="1"/>
  <c r="AK721" i="1"/>
  <c r="BO721" i="1"/>
  <c r="R721" i="1"/>
  <c r="AV721" i="1"/>
  <c r="CD721" i="1"/>
  <c r="CE721" i="1" s="1"/>
  <c r="CH721" i="1" s="1"/>
  <c r="AP721" i="1"/>
  <c r="AS721" i="1"/>
  <c r="AY721" i="1"/>
  <c r="DA713" i="1"/>
  <c r="DB713" i="1"/>
  <c r="DD713" i="1"/>
  <c r="DR707" i="1"/>
  <c r="DW707" i="1"/>
  <c r="DY707" i="1" s="1"/>
  <c r="EF707" i="1" s="1"/>
  <c r="O700" i="1"/>
  <c r="DW700" i="1"/>
  <c r="DY700" i="1" s="1"/>
  <c r="EF700" i="1" s="1"/>
  <c r="DW684" i="1"/>
  <c r="DY684" i="1" s="1"/>
  <c r="EF684" i="1" s="1"/>
  <c r="DR684" i="1"/>
  <c r="O684" i="1"/>
  <c r="DW681" i="1"/>
  <c r="DY681" i="1" s="1"/>
  <c r="DR681" i="1"/>
  <c r="A661" i="1"/>
  <c r="BR661" i="1"/>
  <c r="W661" i="1"/>
  <c r="Z661" i="1"/>
  <c r="BL661" i="1"/>
  <c r="BO661" i="1"/>
  <c r="BI661" i="1"/>
  <c r="AK826" i="1"/>
  <c r="AY826" i="1"/>
  <c r="A822" i="1"/>
  <c r="AP822" i="1"/>
  <c r="BY814" i="1"/>
  <c r="W811" i="1"/>
  <c r="BV811" i="1" s="1"/>
  <c r="AY811" i="1"/>
  <c r="AF811" i="1"/>
  <c r="BY810" i="1"/>
  <c r="BW807" i="1"/>
  <c r="AC806" i="1"/>
  <c r="AP806" i="1"/>
  <c r="BW804" i="1"/>
  <c r="BW795" i="1"/>
  <c r="BO792" i="1"/>
  <c r="A783" i="1"/>
  <c r="AF783" i="1"/>
  <c r="BL783" i="1"/>
  <c r="AS783" i="1"/>
  <c r="R783" i="1"/>
  <c r="BU783" i="1" s="1"/>
  <c r="AY783" i="1"/>
  <c r="AY771" i="1"/>
  <c r="R770" i="1"/>
  <c r="AC770" i="1"/>
  <c r="AK770" i="1"/>
  <c r="Z766" i="1"/>
  <c r="AV766" i="1"/>
  <c r="BX764" i="1"/>
  <c r="BL763" i="1"/>
  <c r="BI759" i="1"/>
  <c r="AK737" i="1"/>
  <c r="BO737" i="1"/>
  <c r="A737" i="1"/>
  <c r="AP737" i="1"/>
  <c r="BR737" i="1"/>
  <c r="W737" i="1"/>
  <c r="BV737" i="1" s="1"/>
  <c r="AY737" i="1"/>
  <c r="CD737" i="1"/>
  <c r="CE737" i="1" s="1"/>
  <c r="CH737" i="1" s="1"/>
  <c r="Z737" i="1"/>
  <c r="BW737" i="1" s="1"/>
  <c r="AC737" i="1"/>
  <c r="AF737" i="1"/>
  <c r="BX736" i="1"/>
  <c r="CH722" i="1"/>
  <c r="BR721" i="1"/>
  <c r="AK701" i="1"/>
  <c r="CO698" i="1"/>
  <c r="DB698" i="1"/>
  <c r="AP688" i="1"/>
  <c r="AK688" i="1"/>
  <c r="AS688" i="1"/>
  <c r="BI688" i="1"/>
  <c r="AV688" i="1"/>
  <c r="BD688" i="1"/>
  <c r="CD688" i="1"/>
  <c r="CE688" i="1" s="1"/>
  <c r="CH688" i="1" s="1"/>
  <c r="BV765" i="1"/>
  <c r="BI763" i="1"/>
  <c r="O759" i="1"/>
  <c r="DR759" i="1"/>
  <c r="DW759" i="1"/>
  <c r="DY759" i="1" s="1"/>
  <c r="BD759" i="1"/>
  <c r="BU759" i="1" s="1"/>
  <c r="A753" i="1"/>
  <c r="AP753" i="1"/>
  <c r="CD753" i="1"/>
  <c r="CE753" i="1" s="1"/>
  <c r="Z753" i="1"/>
  <c r="BL753" i="1"/>
  <c r="W753" i="1"/>
  <c r="BO753" i="1"/>
  <c r="AC753" i="1"/>
  <c r="AH753" i="1" s="1"/>
  <c r="BR753" i="1"/>
  <c r="BD745" i="1"/>
  <c r="DR734" i="1"/>
  <c r="O734" i="1"/>
  <c r="DW734" i="1"/>
  <c r="DY734" i="1" s="1"/>
  <c r="EF734" i="1" s="1"/>
  <c r="DR731" i="1"/>
  <c r="O731" i="1"/>
  <c r="DW731" i="1"/>
  <c r="DY731" i="1" s="1"/>
  <c r="EF731" i="1" s="1"/>
  <c r="BX727" i="1"/>
  <c r="CH723" i="1"/>
  <c r="BI721" i="1"/>
  <c r="AP671" i="1"/>
  <c r="AK671" i="1"/>
  <c r="CD671" i="1"/>
  <c r="CE671" i="1" s="1"/>
  <c r="CH671" i="1" s="1"/>
  <c r="AF671" i="1"/>
  <c r="AV671" i="1"/>
  <c r="A671" i="1"/>
  <c r="AY671" i="1"/>
  <c r="R671" i="1"/>
  <c r="BL671" i="1"/>
  <c r="BI671" i="1"/>
  <c r="BR671" i="1"/>
  <c r="Z671" i="1"/>
  <c r="O655" i="1"/>
  <c r="DR655" i="1"/>
  <c r="DW655" i="1"/>
  <c r="DY655" i="1" s="1"/>
  <c r="Z642" i="1"/>
  <c r="BI642" i="1"/>
  <c r="AP642" i="1"/>
  <c r="AS642" i="1"/>
  <c r="AV642" i="1"/>
  <c r="AY642" i="1"/>
  <c r="A642" i="1"/>
  <c r="BL642" i="1"/>
  <c r="CD642" i="1"/>
  <c r="CE642" i="1" s="1"/>
  <c r="CH642" i="1" s="1"/>
  <c r="R642" i="1"/>
  <c r="AK642" i="1"/>
  <c r="BD642" i="1"/>
  <c r="Z703" i="1"/>
  <c r="AK703" i="1"/>
  <c r="BL703" i="1"/>
  <c r="AP701" i="1"/>
  <c r="Z701" i="1"/>
  <c r="BO701" i="1"/>
  <c r="AC701" i="1"/>
  <c r="BR701" i="1"/>
  <c r="A701" i="1"/>
  <c r="AY701" i="1"/>
  <c r="BY701" i="1" s="1"/>
  <c r="BL701" i="1"/>
  <c r="R701" i="1"/>
  <c r="W701" i="1"/>
  <c r="DW696" i="1"/>
  <c r="DY696" i="1" s="1"/>
  <c r="O696" i="1"/>
  <c r="Z685" i="1"/>
  <c r="BO685" i="1"/>
  <c r="AK685" i="1"/>
  <c r="AP685" i="1"/>
  <c r="R685" i="1"/>
  <c r="BL685" i="1"/>
  <c r="W685" i="1"/>
  <c r="AC685" i="1"/>
  <c r="AS685" i="1"/>
  <c r="EF682" i="1"/>
  <c r="DR662" i="1"/>
  <c r="DW662" i="1"/>
  <c r="DY662" i="1" s="1"/>
  <c r="O662" i="1"/>
  <c r="AC721" i="1"/>
  <c r="DE713" i="1"/>
  <c r="R708" i="1"/>
  <c r="BD708" i="1"/>
  <c r="W708" i="1"/>
  <c r="BI708" i="1"/>
  <c r="AK708" i="1"/>
  <c r="A708" i="1"/>
  <c r="BL708" i="1"/>
  <c r="AV708" i="1"/>
  <c r="AY708" i="1"/>
  <c r="BY708" i="1" s="1"/>
  <c r="AK657" i="1"/>
  <c r="Z657" i="1"/>
  <c r="CD657" i="1"/>
  <c r="CE657" i="1" s="1"/>
  <c r="CH657" i="1" s="1"/>
  <c r="DD657" i="1" s="1"/>
  <c r="AC657" i="1"/>
  <c r="AS657" i="1"/>
  <c r="AV657" i="1"/>
  <c r="BL657" i="1"/>
  <c r="R657" i="1"/>
  <c r="BD657" i="1"/>
  <c r="BI657" i="1"/>
  <c r="O626" i="1"/>
  <c r="DR626" i="1"/>
  <c r="DW626" i="1"/>
  <c r="DY626" i="1" s="1"/>
  <c r="EF626" i="1" s="1"/>
  <c r="DR622" i="1"/>
  <c r="DW622" i="1"/>
  <c r="DY622" i="1" s="1"/>
  <c r="O622" i="1"/>
  <c r="A607" i="1"/>
  <c r="AY607" i="1"/>
  <c r="AC607" i="1"/>
  <c r="AP607" i="1"/>
  <c r="BI607" i="1"/>
  <c r="BL607" i="1"/>
  <c r="BR607" i="1"/>
  <c r="AS607" i="1"/>
  <c r="DW650" i="1"/>
  <c r="DY650" i="1" s="1"/>
  <c r="O650" i="1"/>
  <c r="O649" i="1"/>
  <c r="DW649" i="1"/>
  <c r="DY649" i="1" s="1"/>
  <c r="EF649" i="1" s="1"/>
  <c r="DR643" i="1"/>
  <c r="DW643" i="1"/>
  <c r="DY643" i="1" s="1"/>
  <c r="EF643" i="1" s="1"/>
  <c r="O643" i="1"/>
  <c r="DR637" i="1"/>
  <c r="DW637" i="1"/>
  <c r="DY637" i="1" s="1"/>
  <c r="O637" i="1"/>
  <c r="DR633" i="1"/>
  <c r="O633" i="1"/>
  <c r="AC629" i="1"/>
  <c r="AK629" i="1"/>
  <c r="AP629" i="1"/>
  <c r="AY629" i="1"/>
  <c r="BD629" i="1"/>
  <c r="BL665" i="1"/>
  <c r="BX698" i="1"/>
  <c r="R686" i="1"/>
  <c r="Z686" i="1"/>
  <c r="AV686" i="1"/>
  <c r="AY686" i="1"/>
  <c r="AC686" i="1"/>
  <c r="AS686" i="1"/>
  <c r="O682" i="1"/>
  <c r="DR682" i="1"/>
  <c r="W682" i="1"/>
  <c r="A682" i="1"/>
  <c r="BI682" i="1"/>
  <c r="AS682" i="1"/>
  <c r="AV682" i="1"/>
  <c r="BO682" i="1"/>
  <c r="Z682" i="1"/>
  <c r="CD682" i="1"/>
  <c r="CE682" i="1" s="1"/>
  <c r="CH682" i="1" s="1"/>
  <c r="CW682" i="1" s="1"/>
  <c r="O680" i="1"/>
  <c r="DR680" i="1"/>
  <c r="DW680" i="1"/>
  <c r="DY680" i="1" s="1"/>
  <c r="EF680" i="1" s="1"/>
  <c r="DW677" i="1"/>
  <c r="DY677" i="1" s="1"/>
  <c r="DR677" i="1"/>
  <c r="CD669" i="1"/>
  <c r="CE669" i="1" s="1"/>
  <c r="BI665" i="1"/>
  <c r="CD635" i="1"/>
  <c r="CE635" i="1" s="1"/>
  <c r="CH635" i="1" s="1"/>
  <c r="R650" i="1"/>
  <c r="BL650" i="1"/>
  <c r="BD650" i="1"/>
  <c r="BR650" i="1"/>
  <c r="AK650" i="1"/>
  <c r="AV650" i="1"/>
  <c r="A650" i="1"/>
  <c r="BL636" i="1"/>
  <c r="BI636" i="1"/>
  <c r="BR635" i="1"/>
  <c r="DW632" i="1"/>
  <c r="DY632" i="1" s="1"/>
  <c r="EF632" i="1" s="1"/>
  <c r="O632" i="1"/>
  <c r="BI623" i="1"/>
  <c r="BD623" i="1"/>
  <c r="Z623" i="1"/>
  <c r="AC623" i="1"/>
  <c r="A623" i="1"/>
  <c r="R623" i="1"/>
  <c r="AV607" i="1"/>
  <c r="AP582" i="1"/>
  <c r="AK582" i="1"/>
  <c r="AV582" i="1"/>
  <c r="BD582" i="1"/>
  <c r="BI582" i="1"/>
  <c r="BV582" i="1" s="1"/>
  <c r="BO582" i="1"/>
  <c r="AS582" i="1"/>
  <c r="CD582" i="1"/>
  <c r="CE582" i="1" s="1"/>
  <c r="CH582" i="1" s="1"/>
  <c r="W582" i="1"/>
  <c r="Z582" i="1"/>
  <c r="A582" i="1"/>
  <c r="AY582" i="1"/>
  <c r="CH834" i="1"/>
  <c r="DF834" i="1" s="1"/>
  <c r="BV831" i="1"/>
  <c r="BI804" i="1"/>
  <c r="BV804" i="1" s="1"/>
  <c r="AC803" i="1"/>
  <c r="R803" i="1"/>
  <c r="A801" i="1"/>
  <c r="W801" i="1"/>
  <c r="BV801" i="1" s="1"/>
  <c r="BD801" i="1"/>
  <c r="EF799" i="1"/>
  <c r="DR793" i="1"/>
  <c r="O793" i="1"/>
  <c r="R791" i="1"/>
  <c r="AC791" i="1"/>
  <c r="A789" i="1"/>
  <c r="Z789" i="1"/>
  <c r="BW789" i="1" s="1"/>
  <c r="BI789" i="1"/>
  <c r="BV789" i="1" s="1"/>
  <c r="AY786" i="1"/>
  <c r="BY786" i="1" s="1"/>
  <c r="AC782" i="1"/>
  <c r="AS782" i="1"/>
  <c r="AC776" i="1"/>
  <c r="BR776" i="1"/>
  <c r="A774" i="1"/>
  <c r="AS774" i="1"/>
  <c r="BW774" i="1" s="1"/>
  <c r="CD774" i="1"/>
  <c r="CE774" i="1" s="1"/>
  <c r="CH765" i="1"/>
  <c r="CP765" i="1" s="1"/>
  <c r="CH764" i="1"/>
  <c r="DD764" i="1" s="1"/>
  <c r="O762" i="1"/>
  <c r="R742" i="1"/>
  <c r="BI742" i="1"/>
  <c r="W742" i="1"/>
  <c r="BY739" i="1"/>
  <c r="AK725" i="1"/>
  <c r="AP725" i="1"/>
  <c r="BA725" i="1" s="1"/>
  <c r="BR725" i="1"/>
  <c r="BY725" i="1" s="1"/>
  <c r="A725" i="1"/>
  <c r="AS725" i="1"/>
  <c r="BW725" i="1" s="1"/>
  <c r="W725" i="1"/>
  <c r="AH725" i="1" s="1"/>
  <c r="BD725" i="1"/>
  <c r="AV725" i="1"/>
  <c r="BX725" i="1" s="1"/>
  <c r="R702" i="1"/>
  <c r="AP702" i="1"/>
  <c r="AV702" i="1"/>
  <c r="Z699" i="1"/>
  <c r="AK699" i="1"/>
  <c r="A699" i="1"/>
  <c r="BR699" i="1"/>
  <c r="Z693" i="1"/>
  <c r="CD693" i="1"/>
  <c r="CE693" i="1" s="1"/>
  <c r="CH693" i="1" s="1"/>
  <c r="DE693" i="1" s="1"/>
  <c r="BR693" i="1"/>
  <c r="AY690" i="1"/>
  <c r="BL690" i="1"/>
  <c r="A690" i="1"/>
  <c r="CD690" i="1"/>
  <c r="CE690" i="1" s="1"/>
  <c r="AK690" i="1"/>
  <c r="AP690" i="1"/>
  <c r="AH680" i="1"/>
  <c r="BL670" i="1"/>
  <c r="BT670" i="1" s="1"/>
  <c r="BD670" i="1"/>
  <c r="BI670" i="1"/>
  <c r="AY670" i="1"/>
  <c r="BO670" i="1"/>
  <c r="A670" i="1"/>
  <c r="BR670" i="1"/>
  <c r="Z637" i="1"/>
  <c r="W637" i="1"/>
  <c r="BR637" i="1"/>
  <c r="AP637" i="1"/>
  <c r="AS637" i="1"/>
  <c r="AF637" i="1"/>
  <c r="AV637" i="1"/>
  <c r="BO637" i="1"/>
  <c r="A636" i="1"/>
  <c r="DR610" i="1"/>
  <c r="O610" i="1"/>
  <c r="DW610" i="1"/>
  <c r="DY610" i="1" s="1"/>
  <c r="Z607" i="1"/>
  <c r="A804" i="1"/>
  <c r="R804" i="1"/>
  <c r="AH804" i="1" s="1"/>
  <c r="AY804" i="1"/>
  <c r="R797" i="1"/>
  <c r="AC797" i="1"/>
  <c r="O795" i="1"/>
  <c r="A786" i="1"/>
  <c r="AP786" i="1"/>
  <c r="BV786" i="1" s="1"/>
  <c r="CH783" i="1"/>
  <c r="DB783" i="1" s="1"/>
  <c r="A765" i="1"/>
  <c r="AF765" i="1"/>
  <c r="BY765" i="1" s="1"/>
  <c r="BO765" i="1"/>
  <c r="BT765" i="1" s="1"/>
  <c r="A762" i="1"/>
  <c r="Z762" i="1"/>
  <c r="BW762" i="1" s="1"/>
  <c r="BI762" i="1"/>
  <c r="O757" i="1"/>
  <c r="DW757" i="1"/>
  <c r="DY757" i="1" s="1"/>
  <c r="DW756" i="1"/>
  <c r="DY756" i="1" s="1"/>
  <c r="DR756" i="1"/>
  <c r="A756" i="1"/>
  <c r="AF756" i="1"/>
  <c r="BY756" i="1" s="1"/>
  <c r="BO756" i="1"/>
  <c r="AC756" i="1"/>
  <c r="BR756" i="1"/>
  <c r="Z734" i="1"/>
  <c r="AP734" i="1"/>
  <c r="AY734" i="1"/>
  <c r="BR734" i="1"/>
  <c r="BI734" i="1"/>
  <c r="AC718" i="1"/>
  <c r="BI718" i="1"/>
  <c r="AF718" i="1"/>
  <c r="BL718" i="1"/>
  <c r="AS718" i="1"/>
  <c r="BA718" i="1" s="1"/>
  <c r="CD718" i="1"/>
  <c r="CE718" i="1" s="1"/>
  <c r="CH718" i="1" s="1"/>
  <c r="CW718" i="1" s="1"/>
  <c r="W718" i="1"/>
  <c r="BR718" i="1"/>
  <c r="BT718" i="1" s="1"/>
  <c r="BR716" i="1"/>
  <c r="BY716" i="1" s="1"/>
  <c r="R716" i="1"/>
  <c r="AC716" i="1"/>
  <c r="AV716" i="1"/>
  <c r="AY716" i="1"/>
  <c r="BR669" i="1"/>
  <c r="AP669" i="1"/>
  <c r="BD669" i="1"/>
  <c r="R669" i="1"/>
  <c r="Z669" i="1"/>
  <c r="BI669" i="1"/>
  <c r="A665" i="1"/>
  <c r="AY665" i="1"/>
  <c r="AV665" i="1"/>
  <c r="BD665" i="1"/>
  <c r="R665" i="1"/>
  <c r="CD665" i="1"/>
  <c r="CE665" i="1" s="1"/>
  <c r="Z665" i="1"/>
  <c r="AS665" i="1"/>
  <c r="BR665" i="1"/>
  <c r="DR661" i="1"/>
  <c r="DW661" i="1"/>
  <c r="DY661" i="1" s="1"/>
  <c r="EF661" i="1" s="1"/>
  <c r="DR651" i="1"/>
  <c r="DW651" i="1"/>
  <c r="DY651" i="1" s="1"/>
  <c r="EF651" i="1" s="1"/>
  <c r="R635" i="1"/>
  <c r="BD635" i="1"/>
  <c r="BI635" i="1"/>
  <c r="Z635" i="1"/>
  <c r="BO635" i="1"/>
  <c r="AF635" i="1"/>
  <c r="AK635" i="1"/>
  <c r="AY635" i="1"/>
  <c r="AC635" i="1"/>
  <c r="AV635" i="1"/>
  <c r="O630" i="1"/>
  <c r="DR630" i="1"/>
  <c r="DW630" i="1"/>
  <c r="DY630" i="1" s="1"/>
  <c r="O629" i="1"/>
  <c r="DW629" i="1"/>
  <c r="DY629" i="1" s="1"/>
  <c r="Z616" i="1"/>
  <c r="AK616" i="1"/>
  <c r="AC616" i="1"/>
  <c r="AF616" i="1"/>
  <c r="BL616" i="1"/>
  <c r="A616" i="1"/>
  <c r="BO616" i="1"/>
  <c r="W616" i="1"/>
  <c r="AP616" i="1"/>
  <c r="AY616" i="1"/>
  <c r="BV810" i="1"/>
  <c r="O805" i="1"/>
  <c r="CH804" i="1"/>
  <c r="DA804" i="1" s="1"/>
  <c r="CH801" i="1"/>
  <c r="CJ801" i="1" s="1"/>
  <c r="EF784" i="1"/>
  <c r="BW777" i="1"/>
  <c r="A747" i="1"/>
  <c r="Z747" i="1"/>
  <c r="BI747" i="1"/>
  <c r="AH739" i="1"/>
  <c r="BY730" i="1"/>
  <c r="BW727" i="1"/>
  <c r="AF726" i="1"/>
  <c r="AP726" i="1"/>
  <c r="AY726" i="1"/>
  <c r="W724" i="1"/>
  <c r="AV724" i="1"/>
  <c r="BX724" i="1" s="1"/>
  <c r="Z724" i="1"/>
  <c r="AY724" i="1"/>
  <c r="BL724" i="1"/>
  <c r="BU723" i="1"/>
  <c r="O722" i="1"/>
  <c r="DR722" i="1"/>
  <c r="AK711" i="1"/>
  <c r="AS711" i="1"/>
  <c r="BI711" i="1"/>
  <c r="DW678" i="1"/>
  <c r="DY678" i="1" s="1"/>
  <c r="O678" i="1"/>
  <c r="DR678" i="1"/>
  <c r="DW672" i="1"/>
  <c r="DY672" i="1" s="1"/>
  <c r="EF672" i="1" s="1"/>
  <c r="DR672" i="1"/>
  <c r="CH660" i="1"/>
  <c r="CJ660" i="1" s="1"/>
  <c r="O658" i="1"/>
  <c r="DR658" i="1"/>
  <c r="O656" i="1"/>
  <c r="DR656" i="1"/>
  <c r="DW656" i="1"/>
  <c r="DY656" i="1" s="1"/>
  <c r="EF656" i="1" s="1"/>
  <c r="Z647" i="1"/>
  <c r="AP647" i="1"/>
  <c r="AY647" i="1"/>
  <c r="AK647" i="1"/>
  <c r="DW640" i="1"/>
  <c r="DY640" i="1" s="1"/>
  <c r="O640" i="1"/>
  <c r="DR640" i="1"/>
  <c r="EF621" i="1"/>
  <c r="DR617" i="1"/>
  <c r="DW617" i="1"/>
  <c r="DY617" i="1" s="1"/>
  <c r="EF617" i="1" s="1"/>
  <c r="DW595" i="1"/>
  <c r="DY595" i="1" s="1"/>
  <c r="DR595" i="1"/>
  <c r="AF590" i="1"/>
  <c r="CD590" i="1"/>
  <c r="CE590" i="1" s="1"/>
  <c r="CH590" i="1" s="1"/>
  <c r="CO590" i="1" s="1"/>
  <c r="A590" i="1"/>
  <c r="AV590" i="1"/>
  <c r="R590" i="1"/>
  <c r="BR590" i="1"/>
  <c r="Z590" i="1"/>
  <c r="AC590" i="1"/>
  <c r="AK590" i="1"/>
  <c r="AY590" i="1"/>
  <c r="BL590" i="1"/>
  <c r="BD602" i="1"/>
  <c r="R659" i="1"/>
  <c r="Z659" i="1"/>
  <c r="A659" i="1"/>
  <c r="AV659" i="1"/>
  <c r="BW633" i="1"/>
  <c r="DW631" i="1"/>
  <c r="DY631" i="1" s="1"/>
  <c r="EF631" i="1" s="1"/>
  <c r="DR631" i="1"/>
  <c r="AC627" i="1"/>
  <c r="BX627" i="1" s="1"/>
  <c r="AP627" i="1"/>
  <c r="AS627" i="1"/>
  <c r="BD627" i="1"/>
  <c r="BL627" i="1"/>
  <c r="EF616" i="1"/>
  <c r="W613" i="1"/>
  <c r="BI613" i="1"/>
  <c r="AP613" i="1"/>
  <c r="BV613" i="1" s="1"/>
  <c r="AS613" i="1"/>
  <c r="Z613" i="1"/>
  <c r="AC613" i="1"/>
  <c r="AY613" i="1"/>
  <c r="R609" i="1"/>
  <c r="AV609" i="1"/>
  <c r="BI609" i="1"/>
  <c r="AS609" i="1"/>
  <c r="DW596" i="1"/>
  <c r="DY596" i="1" s="1"/>
  <c r="EF596" i="1" s="1"/>
  <c r="DR596" i="1"/>
  <c r="O596" i="1"/>
  <c r="W594" i="1"/>
  <c r="AK594" i="1"/>
  <c r="CD594" i="1"/>
  <c r="CE594" i="1" s="1"/>
  <c r="CH594" i="1" s="1"/>
  <c r="R594" i="1"/>
  <c r="BI594" i="1"/>
  <c r="A594" i="1"/>
  <c r="BL594" i="1"/>
  <c r="BD594" i="1"/>
  <c r="BO594" i="1"/>
  <c r="AS594" i="1"/>
  <c r="Z589" i="1"/>
  <c r="BO589" i="1"/>
  <c r="AC589" i="1"/>
  <c r="AP589" i="1"/>
  <c r="W589" i="1"/>
  <c r="AV589" i="1"/>
  <c r="A589" i="1"/>
  <c r="BI589" i="1"/>
  <c r="BL589" i="1"/>
  <c r="DR579" i="1"/>
  <c r="O579" i="1"/>
  <c r="DW579" i="1"/>
  <c r="DY579" i="1" s="1"/>
  <c r="EF579" i="1" s="1"/>
  <c r="O577" i="1"/>
  <c r="DW577" i="1"/>
  <c r="DY577" i="1" s="1"/>
  <c r="EF577" i="1" s="1"/>
  <c r="DR577" i="1"/>
  <c r="DR531" i="1"/>
  <c r="O531" i="1"/>
  <c r="DW531" i="1"/>
  <c r="DY531" i="1" s="1"/>
  <c r="O530" i="1"/>
  <c r="DW530" i="1"/>
  <c r="DY530" i="1" s="1"/>
  <c r="DR530" i="1"/>
  <c r="Z602" i="1"/>
  <c r="BO602" i="1"/>
  <c r="AV602" i="1"/>
  <c r="AY602" i="1"/>
  <c r="BI602" i="1"/>
  <c r="BR602" i="1"/>
  <c r="W602" i="1"/>
  <c r="AC592" i="1"/>
  <c r="A592" i="1"/>
  <c r="AY592" i="1"/>
  <c r="AP592" i="1"/>
  <c r="BL592" i="1"/>
  <c r="BR592" i="1"/>
  <c r="Z592" i="1"/>
  <c r="BW592" i="1" s="1"/>
  <c r="AK592" i="1"/>
  <c r="O617" i="1"/>
  <c r="BO613" i="1"/>
  <c r="O612" i="1"/>
  <c r="W608" i="1"/>
  <c r="BI608" i="1"/>
  <c r="BD608" i="1"/>
  <c r="R608" i="1"/>
  <c r="AH608" i="1" s="1"/>
  <c r="BL608" i="1"/>
  <c r="AV608" i="1"/>
  <c r="BX608" i="1" s="1"/>
  <c r="AY608" i="1"/>
  <c r="Z608" i="1"/>
  <c r="CD608" i="1"/>
  <c r="CE608" i="1" s="1"/>
  <c r="CH608" i="1" s="1"/>
  <c r="CW608" i="1" s="1"/>
  <c r="A602" i="1"/>
  <c r="BI590" i="1"/>
  <c r="DR608" i="1"/>
  <c r="O608" i="1"/>
  <c r="DW608" i="1"/>
  <c r="DY608" i="1" s="1"/>
  <c r="EF608" i="1" s="1"/>
  <c r="O592" i="1"/>
  <c r="DR592" i="1"/>
  <c r="BI591" i="1"/>
  <c r="BO591" i="1"/>
  <c r="R591" i="1"/>
  <c r="W591" i="1"/>
  <c r="AF587" i="1"/>
  <c r="Z587" i="1"/>
  <c r="BD587" i="1"/>
  <c r="A587" i="1"/>
  <c r="EF584" i="1"/>
  <c r="DW571" i="1"/>
  <c r="DY571" i="1" s="1"/>
  <c r="EF571" i="1" s="1"/>
  <c r="DR571" i="1"/>
  <c r="O546" i="1"/>
  <c r="DR546" i="1"/>
  <c r="DR541" i="1"/>
  <c r="DW541" i="1"/>
  <c r="DY541" i="1" s="1"/>
  <c r="O541" i="1"/>
  <c r="AK535" i="1"/>
  <c r="DR523" i="1"/>
  <c r="DW523" i="1"/>
  <c r="DY523" i="1" s="1"/>
  <c r="EF523" i="1" s="1"/>
  <c r="O523" i="1"/>
  <c r="O519" i="1"/>
  <c r="DW519" i="1"/>
  <c r="DY519" i="1" s="1"/>
  <c r="EF519" i="1" s="1"/>
  <c r="DR519" i="1"/>
  <c r="O506" i="1"/>
  <c r="DR506" i="1"/>
  <c r="CH725" i="1"/>
  <c r="DD725" i="1" s="1"/>
  <c r="BX713" i="1"/>
  <c r="CH704" i="1"/>
  <c r="CK704" i="1" s="1"/>
  <c r="BR681" i="1"/>
  <c r="AF681" i="1"/>
  <c r="CD681" i="1"/>
  <c r="CE681" i="1" s="1"/>
  <c r="AV681" i="1"/>
  <c r="R679" i="1"/>
  <c r="BL679" i="1"/>
  <c r="BI679" i="1"/>
  <c r="BL678" i="1"/>
  <c r="Z678" i="1"/>
  <c r="BR678" i="1"/>
  <c r="AV655" i="1"/>
  <c r="W655" i="1"/>
  <c r="AC652" i="1"/>
  <c r="BO652" i="1"/>
  <c r="AF652" i="1"/>
  <c r="AK652" i="1"/>
  <c r="EF633" i="1"/>
  <c r="AY631" i="1"/>
  <c r="AC631" i="1"/>
  <c r="AF631" i="1"/>
  <c r="W630" i="1"/>
  <c r="R630" i="1"/>
  <c r="CH627" i="1"/>
  <c r="AC621" i="1"/>
  <c r="CD621" i="1"/>
  <c r="CE621" i="1" s="1"/>
  <c r="R621" i="1"/>
  <c r="BU621" i="1" s="1"/>
  <c r="BL621" i="1"/>
  <c r="W621" i="1"/>
  <c r="BO621" i="1"/>
  <c r="DW619" i="1"/>
  <c r="DY619" i="1" s="1"/>
  <c r="EF619" i="1" s="1"/>
  <c r="DW614" i="1"/>
  <c r="DY614" i="1" s="1"/>
  <c r="EF614" i="1" s="1"/>
  <c r="O614" i="1"/>
  <c r="Z603" i="1"/>
  <c r="BL603" i="1"/>
  <c r="R603" i="1"/>
  <c r="BU603" i="1" s="1"/>
  <c r="BI603" i="1"/>
  <c r="W603" i="1"/>
  <c r="BO603" i="1"/>
  <c r="O594" i="1"/>
  <c r="R578" i="1"/>
  <c r="BD578" i="1"/>
  <c r="O511" i="1"/>
  <c r="DR511" i="1"/>
  <c r="DW511" i="1"/>
  <c r="DY511" i="1" s="1"/>
  <c r="AC535" i="1"/>
  <c r="BO535" i="1"/>
  <c r="A535" i="1"/>
  <c r="AP535" i="1"/>
  <c r="AY535" i="1"/>
  <c r="BL535" i="1"/>
  <c r="W535" i="1"/>
  <c r="AF535" i="1"/>
  <c r="AV535" i="1"/>
  <c r="BR535" i="1"/>
  <c r="A523" i="1"/>
  <c r="AP523" i="1"/>
  <c r="W523" i="1"/>
  <c r="BI523" i="1"/>
  <c r="AC523" i="1"/>
  <c r="BO523" i="1"/>
  <c r="AV523" i="1"/>
  <c r="BL523" i="1"/>
  <c r="Z523" i="1"/>
  <c r="AK523" i="1"/>
  <c r="BR523" i="1"/>
  <c r="AF523" i="1"/>
  <c r="BY523" i="1" s="1"/>
  <c r="AY523" i="1"/>
  <c r="AP519" i="1"/>
  <c r="BI519" i="1"/>
  <c r="Z519" i="1"/>
  <c r="W519" i="1"/>
  <c r="AY519" i="1"/>
  <c r="AK519" i="1"/>
  <c r="CS518" i="1"/>
  <c r="CU518" i="1" s="1"/>
  <c r="DB518" i="1"/>
  <c r="CX518" i="1"/>
  <c r="CH743" i="1"/>
  <c r="CX743" i="1" s="1"/>
  <c r="CD741" i="1"/>
  <c r="CE741" i="1" s="1"/>
  <c r="CH741" i="1" s="1"/>
  <c r="AS741" i="1"/>
  <c r="BW741" i="1" s="1"/>
  <c r="BR738" i="1"/>
  <c r="CH731" i="1"/>
  <c r="CL731" i="1" s="1"/>
  <c r="BX730" i="1"/>
  <c r="BX729" i="1"/>
  <c r="BV727" i="1"/>
  <c r="BR719" i="1"/>
  <c r="R719" i="1"/>
  <c r="BL712" i="1"/>
  <c r="BW712" i="1" s="1"/>
  <c r="AF712" i="1"/>
  <c r="BY712" i="1" s="1"/>
  <c r="AS704" i="1"/>
  <c r="BL695" i="1"/>
  <c r="R694" i="1"/>
  <c r="BI694" i="1"/>
  <c r="AP687" i="1"/>
  <c r="AS681" i="1"/>
  <c r="AP679" i="1"/>
  <c r="AV678" i="1"/>
  <c r="R672" i="1"/>
  <c r="BR672" i="1"/>
  <c r="AF672" i="1"/>
  <c r="Z668" i="1"/>
  <c r="AF668" i="1"/>
  <c r="CD668" i="1"/>
  <c r="CE668" i="1" s="1"/>
  <c r="CH668" i="1" s="1"/>
  <c r="AV668" i="1"/>
  <c r="BX668" i="1" s="1"/>
  <c r="A668" i="1"/>
  <c r="AY668" i="1"/>
  <c r="O666" i="1"/>
  <c r="BL662" i="1"/>
  <c r="AV662" i="1"/>
  <c r="AY662" i="1"/>
  <c r="BL656" i="1"/>
  <c r="AY656" i="1"/>
  <c r="AV652" i="1"/>
  <c r="O635" i="1"/>
  <c r="DR635" i="1"/>
  <c r="DW635" i="1"/>
  <c r="DY635" i="1" s="1"/>
  <c r="Z619" i="1"/>
  <c r="BO619" i="1"/>
  <c r="W619" i="1"/>
  <c r="AF619" i="1"/>
  <c r="BY619" i="1" s="1"/>
  <c r="R612" i="1"/>
  <c r="AK612" i="1"/>
  <c r="BD612" i="1"/>
  <c r="BU612" i="1" s="1"/>
  <c r="BL612" i="1"/>
  <c r="AV603" i="1"/>
  <c r="AS595" i="1"/>
  <c r="A595" i="1"/>
  <c r="AY595" i="1"/>
  <c r="AV595" i="1"/>
  <c r="BI595" i="1"/>
  <c r="BL591" i="1"/>
  <c r="BR587" i="1"/>
  <c r="W583" i="1"/>
  <c r="AS583" i="1"/>
  <c r="BI583" i="1"/>
  <c r="AP583" i="1"/>
  <c r="AF575" i="1"/>
  <c r="AC575" i="1"/>
  <c r="AP575" i="1"/>
  <c r="AY575" i="1"/>
  <c r="BI575" i="1"/>
  <c r="BR575" i="1"/>
  <c r="BV723" i="1"/>
  <c r="BW719" i="1"/>
  <c r="BO717" i="1"/>
  <c r="CH712" i="1"/>
  <c r="BI712" i="1"/>
  <c r="BV712" i="1" s="1"/>
  <c r="AC704" i="1"/>
  <c r="W698" i="1"/>
  <c r="BI698" i="1"/>
  <c r="BI695" i="1"/>
  <c r="A694" i="1"/>
  <c r="DW687" i="1"/>
  <c r="DY687" i="1" s="1"/>
  <c r="EF687" i="1" s="1"/>
  <c r="DR687" i="1"/>
  <c r="AK687" i="1"/>
  <c r="CH683" i="1"/>
  <c r="BL683" i="1"/>
  <c r="BW683" i="1" s="1"/>
  <c r="AK683" i="1"/>
  <c r="AY683" i="1"/>
  <c r="BY683" i="1" s="1"/>
  <c r="AP681" i="1"/>
  <c r="AK679" i="1"/>
  <c r="AP678" i="1"/>
  <c r="BL672" i="1"/>
  <c r="BL668" i="1"/>
  <c r="R666" i="1"/>
  <c r="BD666" i="1"/>
  <c r="BL666" i="1"/>
  <c r="BR666" i="1"/>
  <c r="A662" i="1"/>
  <c r="A656" i="1"/>
  <c r="BO655" i="1"/>
  <c r="AS652" i="1"/>
  <c r="AY646" i="1"/>
  <c r="W646" i="1"/>
  <c r="EF644" i="1"/>
  <c r="O644" i="1"/>
  <c r="DW641" i="1"/>
  <c r="DY641" i="1" s="1"/>
  <c r="EF641" i="1" s="1"/>
  <c r="DR641" i="1"/>
  <c r="AV641" i="1"/>
  <c r="AF641" i="1"/>
  <c r="BD641" i="1"/>
  <c r="CD632" i="1"/>
  <c r="CE632" i="1" s="1"/>
  <c r="BO632" i="1"/>
  <c r="AY632" i="1"/>
  <c r="BD632" i="1"/>
  <c r="AS631" i="1"/>
  <c r="AP621" i="1"/>
  <c r="BV621" i="1" s="1"/>
  <c r="A619" i="1"/>
  <c r="A605" i="1"/>
  <c r="AV605" i="1"/>
  <c r="BX605" i="1" s="1"/>
  <c r="R605" i="1"/>
  <c r="BU605" i="1" s="1"/>
  <c r="BR605" i="1"/>
  <c r="Z605" i="1"/>
  <c r="AS603" i="1"/>
  <c r="W600" i="1"/>
  <c r="BI600" i="1"/>
  <c r="AS600" i="1"/>
  <c r="AV600" i="1"/>
  <c r="BW598" i="1"/>
  <c r="O598" i="1"/>
  <c r="R596" i="1"/>
  <c r="BU596" i="1" s="1"/>
  <c r="BI596" i="1"/>
  <c r="AC596" i="1"/>
  <c r="BX596" i="1" s="1"/>
  <c r="AK596" i="1"/>
  <c r="AV596" i="1"/>
  <c r="BO595" i="1"/>
  <c r="AS591" i="1"/>
  <c r="O589" i="1"/>
  <c r="DR589" i="1"/>
  <c r="BU588" i="1"/>
  <c r="BA588" i="1"/>
  <c r="BO587" i="1"/>
  <c r="O586" i="1"/>
  <c r="R585" i="1"/>
  <c r="AP585" i="1"/>
  <c r="AV585" i="1"/>
  <c r="AK585" i="1"/>
  <c r="BL585" i="1"/>
  <c r="BW585" i="1" s="1"/>
  <c r="O571" i="1"/>
  <c r="CH570" i="1"/>
  <c r="BU564" i="1"/>
  <c r="AC489" i="1"/>
  <c r="BL489" i="1"/>
  <c r="AP489" i="1"/>
  <c r="CD489" i="1"/>
  <c r="CE489" i="1" s="1"/>
  <c r="CH489" i="1" s="1"/>
  <c r="CN489" i="1" s="1"/>
  <c r="R489" i="1"/>
  <c r="AY489" i="1"/>
  <c r="AS489" i="1"/>
  <c r="BI489" i="1"/>
  <c r="W489" i="1"/>
  <c r="BR489" i="1"/>
  <c r="Z489" i="1"/>
  <c r="BO489" i="1"/>
  <c r="AK489" i="1"/>
  <c r="AF489" i="1"/>
  <c r="BD489" i="1"/>
  <c r="R587" i="1"/>
  <c r="CH585" i="1"/>
  <c r="CZ585" i="1" s="1"/>
  <c r="R579" i="1"/>
  <c r="AS579" i="1"/>
  <c r="Z579" i="1"/>
  <c r="CD579" i="1"/>
  <c r="CE579" i="1" s="1"/>
  <c r="CH579" i="1" s="1"/>
  <c r="CZ579" i="1" s="1"/>
  <c r="BL578" i="1"/>
  <c r="DW576" i="1"/>
  <c r="DY576" i="1" s="1"/>
  <c r="O576" i="1"/>
  <c r="DW563" i="1"/>
  <c r="DY563" i="1" s="1"/>
  <c r="EF563" i="1" s="1"/>
  <c r="O563" i="1"/>
  <c r="DR563" i="1"/>
  <c r="AC557" i="1"/>
  <c r="R557" i="1"/>
  <c r="BI535" i="1"/>
  <c r="W526" i="1"/>
  <c r="BI526" i="1"/>
  <c r="AF526" i="1"/>
  <c r="BR526" i="1"/>
  <c r="A526" i="1"/>
  <c r="AP526" i="1"/>
  <c r="Z526" i="1"/>
  <c r="AK526" i="1"/>
  <c r="AY526" i="1"/>
  <c r="BL526" i="1"/>
  <c r="AC526" i="1"/>
  <c r="O504" i="1"/>
  <c r="DW504" i="1"/>
  <c r="DY504" i="1" s="1"/>
  <c r="EF504" i="1" s="1"/>
  <c r="AY493" i="1"/>
  <c r="W493" i="1"/>
  <c r="CD493" i="1"/>
  <c r="CE493" i="1" s="1"/>
  <c r="CH493" i="1" s="1"/>
  <c r="AF493" i="1"/>
  <c r="AK493" i="1"/>
  <c r="AV493" i="1"/>
  <c r="BL493" i="1"/>
  <c r="BR493" i="1"/>
  <c r="AP552" i="1"/>
  <c r="BO552" i="1"/>
  <c r="DW520" i="1"/>
  <c r="DY520" i="1" s="1"/>
  <c r="EF520" i="1" s="1"/>
  <c r="DR520" i="1"/>
  <c r="O520" i="1"/>
  <c r="O518" i="1"/>
  <c r="DR518" i="1"/>
  <c r="BW495" i="1"/>
  <c r="AK504" i="1"/>
  <c r="AY504" i="1"/>
  <c r="W504" i="1"/>
  <c r="BL504" i="1"/>
  <c r="BO504" i="1"/>
  <c r="Z504" i="1"/>
  <c r="O449" i="1"/>
  <c r="DR449" i="1"/>
  <c r="DW449" i="1"/>
  <c r="DR448" i="1"/>
  <c r="DW448" i="1"/>
  <c r="DY448" i="1" s="1"/>
  <c r="EF448" i="1" s="1"/>
  <c r="O448" i="1"/>
  <c r="O475" i="1"/>
  <c r="DW475" i="1"/>
  <c r="DY475" i="1" s="1"/>
  <c r="EF475" i="1" s="1"/>
  <c r="DR475" i="1"/>
  <c r="AY469" i="1"/>
  <c r="AP469" i="1"/>
  <c r="W469" i="1"/>
  <c r="O512" i="1"/>
  <c r="DW512" i="1"/>
  <c r="DY512" i="1" s="1"/>
  <c r="DR512" i="1"/>
  <c r="W475" i="1"/>
  <c r="AY475" i="1"/>
  <c r="AC475" i="1"/>
  <c r="BI475" i="1"/>
  <c r="CD475" i="1"/>
  <c r="CE475" i="1" s="1"/>
  <c r="AV475" i="1"/>
  <c r="Z441" i="1"/>
  <c r="AC441" i="1"/>
  <c r="BR441" i="1"/>
  <c r="DR439" i="1"/>
  <c r="DW439" i="1"/>
  <c r="O439" i="1"/>
  <c r="W438" i="1"/>
  <c r="Z438" i="1"/>
  <c r="O620" i="1"/>
  <c r="O602" i="1"/>
  <c r="DR602" i="1"/>
  <c r="DW587" i="1"/>
  <c r="DY587" i="1" s="1"/>
  <c r="EF587" i="1" s="1"/>
  <c r="O587" i="1"/>
  <c r="AC577" i="1"/>
  <c r="AP577" i="1"/>
  <c r="AV577" i="1"/>
  <c r="AS577" i="1"/>
  <c r="Z574" i="1"/>
  <c r="AC574" i="1"/>
  <c r="BL574" i="1"/>
  <c r="BO574" i="1"/>
  <c r="W573" i="1"/>
  <c r="BL573" i="1"/>
  <c r="DR548" i="1"/>
  <c r="DW548" i="1"/>
  <c r="DY548" i="1" s="1"/>
  <c r="O548" i="1"/>
  <c r="DW522" i="1"/>
  <c r="DY522" i="1" s="1"/>
  <c r="EF522" i="1" s="1"/>
  <c r="DR522" i="1"/>
  <c r="A520" i="1"/>
  <c r="AP520" i="1"/>
  <c r="W520" i="1"/>
  <c r="BI520" i="1"/>
  <c r="AC520" i="1"/>
  <c r="BO520" i="1"/>
  <c r="AV520" i="1"/>
  <c r="BL520" i="1"/>
  <c r="Z520" i="1"/>
  <c r="AK520" i="1"/>
  <c r="AV515" i="1"/>
  <c r="BL515" i="1"/>
  <c r="W515" i="1"/>
  <c r="AY515" i="1"/>
  <c r="AK515" i="1"/>
  <c r="BL684" i="1"/>
  <c r="AK684" i="1"/>
  <c r="A680" i="1"/>
  <c r="AK680" i="1"/>
  <c r="BD667" i="1"/>
  <c r="BU667" i="1" s="1"/>
  <c r="AC649" i="1"/>
  <c r="BO649" i="1"/>
  <c r="BD639" i="1"/>
  <c r="BU639" i="1" s="1"/>
  <c r="AK614" i="1"/>
  <c r="AV614" i="1"/>
  <c r="BW610" i="1"/>
  <c r="W604" i="1"/>
  <c r="A604" i="1"/>
  <c r="W565" i="1"/>
  <c r="BO565" i="1"/>
  <c r="AP565" i="1"/>
  <c r="BV565" i="1" s="1"/>
  <c r="AF565" i="1"/>
  <c r="AY565" i="1"/>
  <c r="BR565" i="1"/>
  <c r="Z550" i="1"/>
  <c r="BR550" i="1"/>
  <c r="AK550" i="1"/>
  <c r="AF550" i="1"/>
  <c r="BL550" i="1"/>
  <c r="BV516" i="1"/>
  <c r="AK486" i="1"/>
  <c r="BO486" i="1"/>
  <c r="Z486" i="1"/>
  <c r="AS486" i="1"/>
  <c r="BR486" i="1"/>
  <c r="W486" i="1"/>
  <c r="AC486" i="1"/>
  <c r="AY486" i="1"/>
  <c r="BL486" i="1"/>
  <c r="CH686" i="1"/>
  <c r="CL686" i="1" s="1"/>
  <c r="CH614" i="1"/>
  <c r="W598" i="1"/>
  <c r="AY598" i="1"/>
  <c r="BA598" i="1" s="1"/>
  <c r="AK597" i="1"/>
  <c r="AS597" i="1"/>
  <c r="AS586" i="1"/>
  <c r="BL586" i="1"/>
  <c r="AC581" i="1"/>
  <c r="R581" i="1"/>
  <c r="AY581" i="1"/>
  <c r="AK580" i="1"/>
  <c r="BA580" i="1" s="1"/>
  <c r="W580" i="1"/>
  <c r="BO580" i="1"/>
  <c r="BX580" i="1" s="1"/>
  <c r="AF580" i="1"/>
  <c r="BU572" i="1"/>
  <c r="AP553" i="1"/>
  <c r="A553" i="1"/>
  <c r="AV553" i="1"/>
  <c r="BX553" i="1" s="1"/>
  <c r="W553" i="1"/>
  <c r="BL553" i="1"/>
  <c r="BW553" i="1" s="1"/>
  <c r="AC553" i="1"/>
  <c r="BR553" i="1"/>
  <c r="AF553" i="1"/>
  <c r="AY553" i="1"/>
  <c r="DW545" i="1"/>
  <c r="DY545" i="1" s="1"/>
  <c r="O545" i="1"/>
  <c r="A531" i="1"/>
  <c r="AP531" i="1"/>
  <c r="BI531" i="1"/>
  <c r="AS531" i="1"/>
  <c r="DW527" i="1"/>
  <c r="DY527" i="1" s="1"/>
  <c r="DR527" i="1"/>
  <c r="O527" i="1"/>
  <c r="O517" i="1"/>
  <c r="DR517" i="1"/>
  <c r="DW517" i="1"/>
  <c r="DY517" i="1" s="1"/>
  <c r="EF517" i="1" s="1"/>
  <c r="AY514" i="1"/>
  <c r="BY514" i="1" s="1"/>
  <c r="AC514" i="1"/>
  <c r="BO514" i="1"/>
  <c r="AK514" i="1"/>
  <c r="Z514" i="1"/>
  <c r="AP514" i="1"/>
  <c r="BI514" i="1"/>
  <c r="A514" i="1"/>
  <c r="BL514" i="1"/>
  <c r="BV511" i="1"/>
  <c r="O510" i="1"/>
  <c r="DR510" i="1"/>
  <c r="AY496" i="1"/>
  <c r="AC496" i="1"/>
  <c r="BO496" i="1"/>
  <c r="AK496" i="1"/>
  <c r="CD496" i="1"/>
  <c r="CE496" i="1" s="1"/>
  <c r="CH496" i="1" s="1"/>
  <c r="CL496" i="1" s="1"/>
  <c r="AS496" i="1"/>
  <c r="A496" i="1"/>
  <c r="BL496" i="1"/>
  <c r="W496" i="1"/>
  <c r="Z496" i="1"/>
  <c r="Z478" i="1"/>
  <c r="BL478" i="1"/>
  <c r="W478" i="1"/>
  <c r="BO478" i="1"/>
  <c r="AK478" i="1"/>
  <c r="AS478" i="1"/>
  <c r="AF478" i="1"/>
  <c r="AY478" i="1"/>
  <c r="BR478" i="1"/>
  <c r="A478" i="1"/>
  <c r="CD478" i="1"/>
  <c r="CE478" i="1" s="1"/>
  <c r="CH478" i="1" s="1"/>
  <c r="CP478" i="1" s="1"/>
  <c r="DR438" i="1"/>
  <c r="DW438" i="1"/>
  <c r="O438" i="1"/>
  <c r="CD468" i="1"/>
  <c r="CE468" i="1" s="1"/>
  <c r="AS468" i="1"/>
  <c r="AY468" i="1"/>
  <c r="DR427" i="1"/>
  <c r="DW427" i="1"/>
  <c r="O427" i="1"/>
  <c r="AV424" i="1"/>
  <c r="BL424" i="1"/>
  <c r="R424" i="1"/>
  <c r="BI424" i="1"/>
  <c r="DW421" i="1"/>
  <c r="O421" i="1"/>
  <c r="DR421" i="1"/>
  <c r="BR554" i="1"/>
  <c r="W554" i="1"/>
  <c r="CD554" i="1"/>
  <c r="CE554" i="1" s="1"/>
  <c r="CH554" i="1" s="1"/>
  <c r="AC544" i="1"/>
  <c r="BO544" i="1"/>
  <c r="A544" i="1"/>
  <c r="AP544" i="1"/>
  <c r="AY544" i="1"/>
  <c r="W544" i="1"/>
  <c r="AF544" i="1"/>
  <c r="AV544" i="1"/>
  <c r="DR540" i="1"/>
  <c r="O540" i="1"/>
  <c r="AK524" i="1"/>
  <c r="Z524" i="1"/>
  <c r="CD524" i="1"/>
  <c r="CE524" i="1" s="1"/>
  <c r="CH524" i="1" s="1"/>
  <c r="BI524" i="1"/>
  <c r="BL524" i="1"/>
  <c r="CW521" i="1"/>
  <c r="CO521" i="1"/>
  <c r="AC502" i="1"/>
  <c r="BO502" i="1"/>
  <c r="A502" i="1"/>
  <c r="AP502" i="1"/>
  <c r="AY502" i="1"/>
  <c r="W502" i="1"/>
  <c r="CD502" i="1"/>
  <c r="CE502" i="1" s="1"/>
  <c r="CH502" i="1" s="1"/>
  <c r="DE502" i="1" s="1"/>
  <c r="AF502" i="1"/>
  <c r="AS502" i="1"/>
  <c r="BW502" i="1" s="1"/>
  <c r="BD502" i="1"/>
  <c r="BL498" i="1"/>
  <c r="Z498" i="1"/>
  <c r="W495" i="1"/>
  <c r="BD495" i="1"/>
  <c r="AF495" i="1"/>
  <c r="BO495" i="1"/>
  <c r="AP495" i="1"/>
  <c r="BV495" i="1" s="1"/>
  <c r="BI495" i="1"/>
  <c r="R495" i="1"/>
  <c r="BR495" i="1"/>
  <c r="BY495" i="1" s="1"/>
  <c r="AC495" i="1"/>
  <c r="CD495" i="1"/>
  <c r="CE495" i="1" s="1"/>
  <c r="AK495" i="1"/>
  <c r="AC491" i="1"/>
  <c r="AS491" i="1"/>
  <c r="BW491" i="1" s="1"/>
  <c r="R491" i="1"/>
  <c r="BD491" i="1"/>
  <c r="AF491" i="1"/>
  <c r="BO491" i="1"/>
  <c r="A491" i="1"/>
  <c r="Z491" i="1"/>
  <c r="AP491" i="1"/>
  <c r="AV491" i="1"/>
  <c r="CH466" i="1"/>
  <c r="DR460" i="1"/>
  <c r="DW460" i="1"/>
  <c r="O460" i="1"/>
  <c r="DR445" i="1"/>
  <c r="O445" i="1"/>
  <c r="DW445" i="1"/>
  <c r="EG442" i="1" s="1"/>
  <c r="AC473" i="1"/>
  <c r="AF473" i="1"/>
  <c r="AK473" i="1"/>
  <c r="BL473" i="1"/>
  <c r="A439" i="1"/>
  <c r="R439" i="1"/>
  <c r="AC439" i="1"/>
  <c r="CD439" i="1"/>
  <c r="CE439" i="1" s="1"/>
  <c r="AY439" i="1"/>
  <c r="BL439" i="1"/>
  <c r="AP433" i="1"/>
  <c r="R433" i="1"/>
  <c r="BU433" i="1" s="1"/>
  <c r="BL433" i="1"/>
  <c r="AK433" i="1"/>
  <c r="BD433" i="1"/>
  <c r="A433" i="1"/>
  <c r="AC508" i="1"/>
  <c r="BO508" i="1"/>
  <c r="A508" i="1"/>
  <c r="AP508" i="1"/>
  <c r="AY508" i="1"/>
  <c r="BL508" i="1"/>
  <c r="W508" i="1"/>
  <c r="AF508" i="1"/>
  <c r="AK508" i="1"/>
  <c r="O502" i="1"/>
  <c r="DR502" i="1"/>
  <c r="AC479" i="1"/>
  <c r="BX479" i="1" s="1"/>
  <c r="A479" i="1"/>
  <c r="AS479" i="1"/>
  <c r="R479" i="1"/>
  <c r="BD479" i="1"/>
  <c r="AF479" i="1"/>
  <c r="BO479" i="1"/>
  <c r="CD479" i="1"/>
  <c r="CE479" i="1" s="1"/>
  <c r="CH479" i="1" s="1"/>
  <c r="AK479" i="1"/>
  <c r="AV479" i="1"/>
  <c r="AY479" i="1"/>
  <c r="AP467" i="1"/>
  <c r="AK467" i="1"/>
  <c r="CD467" i="1"/>
  <c r="CE467" i="1" s="1"/>
  <c r="CH467" i="1" s="1"/>
  <c r="AV467" i="1"/>
  <c r="R467" i="1"/>
  <c r="BL467" i="1"/>
  <c r="BW467" i="1" s="1"/>
  <c r="AC467" i="1"/>
  <c r="BR467" i="1"/>
  <c r="AF467" i="1"/>
  <c r="AY467" i="1"/>
  <c r="BO467" i="1"/>
  <c r="A467" i="1"/>
  <c r="AK463" i="1"/>
  <c r="BO463" i="1"/>
  <c r="AV463" i="1"/>
  <c r="O505" i="1"/>
  <c r="DR505" i="1"/>
  <c r="DW471" i="1"/>
  <c r="DY471" i="1" s="1"/>
  <c r="O471" i="1"/>
  <c r="AY465" i="1"/>
  <c r="AS465" i="1"/>
  <c r="Z465" i="1"/>
  <c r="BI465" i="1"/>
  <c r="AY464" i="1"/>
  <c r="A464" i="1"/>
  <c r="AS459" i="1"/>
  <c r="AF459" i="1"/>
  <c r="BO459" i="1"/>
  <c r="AV459" i="1"/>
  <c r="R459" i="1"/>
  <c r="AY459" i="1"/>
  <c r="CD459" i="1"/>
  <c r="CE459" i="1" s="1"/>
  <c r="CH459" i="1" s="1"/>
  <c r="BD459" i="1"/>
  <c r="W459" i="1"/>
  <c r="BR459" i="1"/>
  <c r="AC459" i="1"/>
  <c r="A459" i="1"/>
  <c r="Z459" i="1"/>
  <c r="AP459" i="1"/>
  <c r="BA459" i="1" s="1"/>
  <c r="BI459" i="1"/>
  <c r="O411" i="1"/>
  <c r="DR411" i="1"/>
  <c r="DW411" i="1"/>
  <c r="BD415" i="1"/>
  <c r="A415" i="1"/>
  <c r="AY415" i="1"/>
  <c r="BI415" i="1"/>
  <c r="AS413" i="1"/>
  <c r="AK413" i="1"/>
  <c r="AY521" i="1"/>
  <c r="R521" i="1"/>
  <c r="BU521" i="1" s="1"/>
  <c r="BO521" i="1"/>
  <c r="AC521" i="1"/>
  <c r="AY511" i="1"/>
  <c r="AC511" i="1"/>
  <c r="BX511" i="1" s="1"/>
  <c r="BO511" i="1"/>
  <c r="AK511" i="1"/>
  <c r="AK505" i="1"/>
  <c r="BI505" i="1"/>
  <c r="W505" i="1"/>
  <c r="BR505" i="1"/>
  <c r="AP501" i="1"/>
  <c r="W501" i="1"/>
  <c r="BD501" i="1"/>
  <c r="AC501" i="1"/>
  <c r="BL501" i="1"/>
  <c r="CR497" i="1"/>
  <c r="DB497" i="1"/>
  <c r="BO483" i="1"/>
  <c r="R483" i="1"/>
  <c r="AS483" i="1"/>
  <c r="Z483" i="1"/>
  <c r="BD483" i="1"/>
  <c r="CD483" i="1"/>
  <c r="CE483" i="1" s="1"/>
  <c r="CH483" i="1" s="1"/>
  <c r="R476" i="1"/>
  <c r="BR476" i="1"/>
  <c r="BY476" i="1" s="1"/>
  <c r="AK476" i="1"/>
  <c r="A476" i="1"/>
  <c r="BL476" i="1"/>
  <c r="Z476" i="1"/>
  <c r="AS470" i="1"/>
  <c r="AY470" i="1"/>
  <c r="BI466" i="1"/>
  <c r="W434" i="1"/>
  <c r="AP434" i="1"/>
  <c r="Z434" i="1"/>
  <c r="AC434" i="1"/>
  <c r="AV434" i="1"/>
  <c r="AY434" i="1"/>
  <c r="BI434" i="1"/>
  <c r="W571" i="1"/>
  <c r="AY571" i="1"/>
  <c r="A560" i="1"/>
  <c r="BI560" i="1"/>
  <c r="W560" i="1"/>
  <c r="AC560" i="1"/>
  <c r="O554" i="1"/>
  <c r="DR554" i="1"/>
  <c r="O550" i="1"/>
  <c r="DW550" i="1"/>
  <c r="DY550" i="1" s="1"/>
  <c r="EF550" i="1" s="1"/>
  <c r="W547" i="1"/>
  <c r="BI547" i="1"/>
  <c r="BV547" i="1" s="1"/>
  <c r="AF547" i="1"/>
  <c r="BR547" i="1"/>
  <c r="A547" i="1"/>
  <c r="AP547" i="1"/>
  <c r="DR544" i="1"/>
  <c r="AK540" i="1"/>
  <c r="AY540" i="1"/>
  <c r="BX529" i="1"/>
  <c r="W529" i="1"/>
  <c r="BI529" i="1"/>
  <c r="AF529" i="1"/>
  <c r="BR529" i="1"/>
  <c r="A529" i="1"/>
  <c r="AP529" i="1"/>
  <c r="A521" i="1"/>
  <c r="BU518" i="1"/>
  <c r="AK517" i="1"/>
  <c r="AY517" i="1"/>
  <c r="Z517" i="1"/>
  <c r="BL517" i="1"/>
  <c r="DR515" i="1"/>
  <c r="O515" i="1"/>
  <c r="BL511" i="1"/>
  <c r="A511" i="1"/>
  <c r="CD505" i="1"/>
  <c r="CE505" i="1" s="1"/>
  <c r="BI501" i="1"/>
  <c r="EF499" i="1"/>
  <c r="BI483" i="1"/>
  <c r="A482" i="1"/>
  <c r="R482" i="1"/>
  <c r="AY482" i="1"/>
  <c r="AC477" i="1"/>
  <c r="AH477" i="1" s="1"/>
  <c r="BL477" i="1"/>
  <c r="R477" i="1"/>
  <c r="BD477" i="1"/>
  <c r="AF477" i="1"/>
  <c r="BR477" i="1"/>
  <c r="BY477" i="1" s="1"/>
  <c r="AP477" i="1"/>
  <c r="O402" i="1"/>
  <c r="DR402" i="1"/>
  <c r="DW402" i="1"/>
  <c r="DW404" i="1"/>
  <c r="EG405" i="1" s="1"/>
  <c r="DR404" i="1"/>
  <c r="Z572" i="1"/>
  <c r="BR572" i="1"/>
  <c r="AP569" i="1"/>
  <c r="BW568" i="1"/>
  <c r="EF562" i="1"/>
  <c r="CD560" i="1"/>
  <c r="CE560" i="1" s="1"/>
  <c r="CH560" i="1" s="1"/>
  <c r="CV560" i="1" s="1"/>
  <c r="O557" i="1"/>
  <c r="DW557" i="1"/>
  <c r="DY557" i="1" s="1"/>
  <c r="EF555" i="1"/>
  <c r="AY547" i="1"/>
  <c r="BY547" i="1" s="1"/>
  <c r="AC539" i="1"/>
  <c r="R539" i="1"/>
  <c r="AY539" i="1"/>
  <c r="BL539" i="1"/>
  <c r="W533" i="1"/>
  <c r="AY533" i="1"/>
  <c r="BO533" i="1"/>
  <c r="BI521" i="1"/>
  <c r="AV511" i="1"/>
  <c r="CH509" i="1"/>
  <c r="CZ509" i="1" s="1"/>
  <c r="Z509" i="1"/>
  <c r="A509" i="1"/>
  <c r="AV509" i="1"/>
  <c r="BX509" i="1" s="1"/>
  <c r="BI509" i="1"/>
  <c r="AV505" i="1"/>
  <c r="AC503" i="1"/>
  <c r="BX503" i="1" s="1"/>
  <c r="R503" i="1"/>
  <c r="BD503" i="1"/>
  <c r="AK503" i="1"/>
  <c r="BU503" i="1" s="1"/>
  <c r="AS503" i="1"/>
  <c r="CD503" i="1"/>
  <c r="CE503" i="1" s="1"/>
  <c r="CH503" i="1" s="1"/>
  <c r="CO503" i="1" s="1"/>
  <c r="AS501" i="1"/>
  <c r="BD500" i="1"/>
  <c r="R500" i="1"/>
  <c r="O498" i="1"/>
  <c r="DW498" i="1"/>
  <c r="DY498" i="1" s="1"/>
  <c r="CH490" i="1"/>
  <c r="AP483" i="1"/>
  <c r="CD476" i="1"/>
  <c r="CE476" i="1" s="1"/>
  <c r="CH476" i="1" s="1"/>
  <c r="CZ476" i="1" s="1"/>
  <c r="BO466" i="1"/>
  <c r="W466" i="1"/>
  <c r="AS466" i="1"/>
  <c r="AY454" i="1"/>
  <c r="BI454" i="1"/>
  <c r="BL434" i="1"/>
  <c r="W431" i="1"/>
  <c r="AS431" i="1"/>
  <c r="AP431" i="1"/>
  <c r="AV431" i="1"/>
  <c r="BL431" i="1"/>
  <c r="Z431" i="1"/>
  <c r="AC431" i="1"/>
  <c r="BI431" i="1"/>
  <c r="BV431" i="1" s="1"/>
  <c r="AY572" i="1"/>
  <c r="BL571" i="1"/>
  <c r="AY570" i="1"/>
  <c r="BA570" i="1" s="1"/>
  <c r="BR569" i="1"/>
  <c r="BY569" i="1" s="1"/>
  <c r="AC569" i="1"/>
  <c r="BX569" i="1" s="1"/>
  <c r="BD560" i="1"/>
  <c r="O552" i="1"/>
  <c r="AK547" i="1"/>
  <c r="R545" i="1"/>
  <c r="AY545" i="1"/>
  <c r="A545" i="1"/>
  <c r="BL545" i="1"/>
  <c r="CD545" i="1"/>
  <c r="CE545" i="1" s="1"/>
  <c r="CH545" i="1" s="1"/>
  <c r="CL545" i="1" s="1"/>
  <c r="DW542" i="1"/>
  <c r="DY542" i="1" s="1"/>
  <c r="EF542" i="1" s="1"/>
  <c r="DR542" i="1"/>
  <c r="AS540" i="1"/>
  <c r="AK529" i="1"/>
  <c r="AV521" i="1"/>
  <c r="AP517" i="1"/>
  <c r="AF511" i="1"/>
  <c r="BL509" i="1"/>
  <c r="AF505" i="1"/>
  <c r="BL503" i="1"/>
  <c r="AF501" i="1"/>
  <c r="BY501" i="1" s="1"/>
  <c r="DD497" i="1"/>
  <c r="DW496" i="1"/>
  <c r="DY496" i="1" s="1"/>
  <c r="EF496" i="1" s="1"/>
  <c r="O496" i="1"/>
  <c r="AC488" i="1"/>
  <c r="AF488" i="1"/>
  <c r="CD488" i="1"/>
  <c r="CE488" i="1" s="1"/>
  <c r="AF483" i="1"/>
  <c r="BY483" i="1" s="1"/>
  <c r="AS477" i="1"/>
  <c r="AP476" i="1"/>
  <c r="BO457" i="1"/>
  <c r="BI453" i="1"/>
  <c r="AC453" i="1"/>
  <c r="A453" i="1"/>
  <c r="AP453" i="1"/>
  <c r="DR446" i="1"/>
  <c r="O446" i="1"/>
  <c r="DW446" i="1"/>
  <c r="AS434" i="1"/>
  <c r="EF518" i="1"/>
  <c r="BD507" i="1"/>
  <c r="BT507" i="1" s="1"/>
  <c r="CH492" i="1"/>
  <c r="AF487" i="1"/>
  <c r="BY487" i="1" s="1"/>
  <c r="DW486" i="1"/>
  <c r="DY486" i="1" s="1"/>
  <c r="CD484" i="1"/>
  <c r="CE484" i="1" s="1"/>
  <c r="CH484" i="1" s="1"/>
  <c r="AK484" i="1"/>
  <c r="AS481" i="1"/>
  <c r="DR479" i="1"/>
  <c r="BD474" i="1"/>
  <c r="AP471" i="1"/>
  <c r="DR465" i="1"/>
  <c r="O465" i="1"/>
  <c r="BX462" i="1"/>
  <c r="Z460" i="1"/>
  <c r="CD460" i="1"/>
  <c r="CE460" i="1" s="1"/>
  <c r="CH460" i="1" s="1"/>
  <c r="AS460" i="1"/>
  <c r="AV460" i="1"/>
  <c r="DW458" i="1"/>
  <c r="A458" i="1"/>
  <c r="BO458" i="1"/>
  <c r="W458" i="1"/>
  <c r="AP458" i="1"/>
  <c r="DR452" i="1"/>
  <c r="O452" i="1"/>
  <c r="DR431" i="1"/>
  <c r="DW431" i="1"/>
  <c r="DY431" i="1" s="1"/>
  <c r="EF431" i="1" s="1"/>
  <c r="O431" i="1"/>
  <c r="A430" i="1"/>
  <c r="BD430" i="1"/>
  <c r="BU430" i="1" s="1"/>
  <c r="R430" i="1"/>
  <c r="AK430" i="1"/>
  <c r="DW424" i="1"/>
  <c r="O424" i="1"/>
  <c r="DR424" i="1"/>
  <c r="O414" i="1"/>
  <c r="DR414" i="1"/>
  <c r="DW414" i="1"/>
  <c r="EG418" i="1" s="1"/>
  <c r="AK318" i="1"/>
  <c r="BD318" i="1"/>
  <c r="Z318" i="1"/>
  <c r="R318" i="1"/>
  <c r="BL318" i="1"/>
  <c r="BO318" i="1"/>
  <c r="BR318" i="1"/>
  <c r="A318" i="1"/>
  <c r="AC318" i="1"/>
  <c r="O379" i="1"/>
  <c r="DW379" i="1"/>
  <c r="DR379" i="1"/>
  <c r="CH566" i="1"/>
  <c r="DD566" i="1" s="1"/>
  <c r="BO555" i="1"/>
  <c r="AK541" i="1"/>
  <c r="BL538" i="1"/>
  <c r="BO534" i="1"/>
  <c r="BL532" i="1"/>
  <c r="CD530" i="1"/>
  <c r="CE530" i="1" s="1"/>
  <c r="CH530" i="1" s="1"/>
  <c r="BD527" i="1"/>
  <c r="BL518" i="1"/>
  <c r="AS516" i="1"/>
  <c r="BW516" i="1" s="1"/>
  <c r="DW514" i="1"/>
  <c r="DY514" i="1" s="1"/>
  <c r="EF514" i="1" s="1"/>
  <c r="CH501" i="1"/>
  <c r="DW494" i="1"/>
  <c r="DY494" i="1" s="1"/>
  <c r="EF494" i="1" s="1"/>
  <c r="BL487" i="1"/>
  <c r="CH485" i="1"/>
  <c r="DE485" i="1" s="1"/>
  <c r="AS485" i="1"/>
  <c r="BW485" i="1" s="1"/>
  <c r="BO484" i="1"/>
  <c r="W446" i="1"/>
  <c r="AS446" i="1"/>
  <c r="BL446" i="1"/>
  <c r="BW446" i="1" s="1"/>
  <c r="Z446" i="1"/>
  <c r="AP446" i="1"/>
  <c r="AV446" i="1"/>
  <c r="AC445" i="1"/>
  <c r="CD445" i="1"/>
  <c r="CE445" i="1" s="1"/>
  <c r="CH445" i="1" s="1"/>
  <c r="R445" i="1"/>
  <c r="DR433" i="1"/>
  <c r="DW433" i="1"/>
  <c r="O433" i="1"/>
  <c r="DW410" i="1"/>
  <c r="DR410" i="1"/>
  <c r="O410" i="1"/>
  <c r="AP404" i="1"/>
  <c r="AS404" i="1"/>
  <c r="R385" i="1"/>
  <c r="BI385" i="1"/>
  <c r="AC385" i="1"/>
  <c r="BR385" i="1"/>
  <c r="W385" i="1"/>
  <c r="Z385" i="1"/>
  <c r="AK385" i="1"/>
  <c r="A385" i="1"/>
  <c r="BL385" i="1"/>
  <c r="AF385" i="1"/>
  <c r="AS385" i="1"/>
  <c r="BD385" i="1"/>
  <c r="BO385" i="1"/>
  <c r="O382" i="1"/>
  <c r="DW382" i="1"/>
  <c r="DR382" i="1"/>
  <c r="R401" i="1"/>
  <c r="A401" i="1"/>
  <c r="BI401" i="1"/>
  <c r="W401" i="1"/>
  <c r="AP401" i="1"/>
  <c r="BD401" i="1"/>
  <c r="Z401" i="1"/>
  <c r="AK401" i="1"/>
  <c r="O364" i="1"/>
  <c r="DW364" i="1"/>
  <c r="DY364" i="1" s="1"/>
  <c r="EF364" i="1" s="1"/>
  <c r="DR364" i="1"/>
  <c r="BO568" i="1"/>
  <c r="AY566" i="1"/>
  <c r="AP564" i="1"/>
  <c r="BV564" i="1" s="1"/>
  <c r="EF546" i="1"/>
  <c r="BL541" i="1"/>
  <c r="EF528" i="1"/>
  <c r="BI522" i="1"/>
  <c r="BO516" i="1"/>
  <c r="CH491" i="1"/>
  <c r="CN491" i="1" s="1"/>
  <c r="AS474" i="1"/>
  <c r="BR474" i="1"/>
  <c r="W471" i="1"/>
  <c r="BR471" i="1"/>
  <c r="DW463" i="1"/>
  <c r="AS462" i="1"/>
  <c r="AK462" i="1"/>
  <c r="BU462" i="1" s="1"/>
  <c r="CD462" i="1"/>
  <c r="CE462" i="1" s="1"/>
  <c r="AC460" i="1"/>
  <c r="BI458" i="1"/>
  <c r="W456" i="1"/>
  <c r="BR456" i="1"/>
  <c r="AF456" i="1"/>
  <c r="AP456" i="1"/>
  <c r="Z451" i="1"/>
  <c r="CD451" i="1"/>
  <c r="CE451" i="1" s="1"/>
  <c r="CH451" i="1" s="1"/>
  <c r="AP449" i="1"/>
  <c r="AV449" i="1"/>
  <c r="AK449" i="1"/>
  <c r="BL449" i="1"/>
  <c r="Z444" i="1"/>
  <c r="AF444" i="1"/>
  <c r="BI444" i="1"/>
  <c r="W440" i="1"/>
  <c r="BI440" i="1"/>
  <c r="AS440" i="1"/>
  <c r="AV440" i="1"/>
  <c r="Z440" i="1"/>
  <c r="AC440" i="1"/>
  <c r="DW432" i="1"/>
  <c r="O432" i="1"/>
  <c r="DR432" i="1"/>
  <c r="BL430" i="1"/>
  <c r="W428" i="1"/>
  <c r="BV428" i="1" s="1"/>
  <c r="Z428" i="1"/>
  <c r="BL428" i="1"/>
  <c r="AV428" i="1"/>
  <c r="AS428" i="1"/>
  <c r="AY428" i="1"/>
  <c r="AC428" i="1"/>
  <c r="BO423" i="1"/>
  <c r="A423" i="1"/>
  <c r="W399" i="1"/>
  <c r="AC399" i="1"/>
  <c r="Z399" i="1"/>
  <c r="AF399" i="1"/>
  <c r="W443" i="1"/>
  <c r="AK443" i="1"/>
  <c r="BD442" i="1"/>
  <c r="AK437" i="1"/>
  <c r="BI435" i="1"/>
  <c r="BI429" i="1"/>
  <c r="AS425" i="1"/>
  <c r="BW425" i="1" s="1"/>
  <c r="BL420" i="1"/>
  <c r="AK418" i="1"/>
  <c r="CD418" i="1"/>
  <c r="CE418" i="1" s="1"/>
  <c r="R418" i="1"/>
  <c r="BI418" i="1"/>
  <c r="BV418" i="1" s="1"/>
  <c r="O405" i="1"/>
  <c r="DR405" i="1"/>
  <c r="AC400" i="1"/>
  <c r="AV400" i="1"/>
  <c r="A400" i="1"/>
  <c r="BO400" i="1"/>
  <c r="W396" i="1"/>
  <c r="AP396" i="1"/>
  <c r="BI396" i="1"/>
  <c r="Z378" i="1"/>
  <c r="AV378" i="1"/>
  <c r="A378" i="1"/>
  <c r="BI378" i="1"/>
  <c r="AF378" i="1"/>
  <c r="AY378" i="1"/>
  <c r="AY368" i="1"/>
  <c r="BI368" i="1"/>
  <c r="A368" i="1"/>
  <c r="W368" i="1"/>
  <c r="BD368" i="1"/>
  <c r="BL368" i="1"/>
  <c r="AK368" i="1"/>
  <c r="BI367" i="1"/>
  <c r="R347" i="1"/>
  <c r="AV347" i="1"/>
  <c r="AY347" i="1"/>
  <c r="BR347" i="1"/>
  <c r="AS347" i="1"/>
  <c r="O459" i="1"/>
  <c r="O454" i="1"/>
  <c r="BI450" i="1"/>
  <c r="A450" i="1"/>
  <c r="AY443" i="1"/>
  <c r="BA443" i="1" s="1"/>
  <c r="DW441" i="1"/>
  <c r="DR436" i="1"/>
  <c r="O436" i="1"/>
  <c r="AV435" i="1"/>
  <c r="BL432" i="1"/>
  <c r="AC432" i="1"/>
  <c r="O428" i="1"/>
  <c r="O425" i="1"/>
  <c r="DR425" i="1"/>
  <c r="AK425" i="1"/>
  <c r="DW420" i="1"/>
  <c r="BI420" i="1"/>
  <c r="BL418" i="1"/>
  <c r="A418" i="1"/>
  <c r="AP410" i="1"/>
  <c r="AS410" i="1"/>
  <c r="A410" i="1"/>
  <c r="BI410" i="1"/>
  <c r="W410" i="1"/>
  <c r="BR409" i="1"/>
  <c r="DW408" i="1"/>
  <c r="BI398" i="1"/>
  <c r="BD395" i="1"/>
  <c r="W389" i="1"/>
  <c r="BL389" i="1"/>
  <c r="BI389" i="1"/>
  <c r="R389" i="1"/>
  <c r="BR389" i="1"/>
  <c r="AK389" i="1"/>
  <c r="A389" i="1"/>
  <c r="AY389" i="1"/>
  <c r="O385" i="1"/>
  <c r="DR385" i="1"/>
  <c r="BI380" i="1"/>
  <c r="W380" i="1"/>
  <c r="AY380" i="1"/>
  <c r="BD380" i="1"/>
  <c r="AK380" i="1"/>
  <c r="AP369" i="1"/>
  <c r="Z369" i="1"/>
  <c r="AY369" i="1"/>
  <c r="AF369" i="1"/>
  <c r="AK369" i="1"/>
  <c r="BO343" i="1"/>
  <c r="BR343" i="1"/>
  <c r="Z343" i="1"/>
  <c r="AC343" i="1"/>
  <c r="AF343" i="1"/>
  <c r="BI343" i="1"/>
  <c r="BL343" i="1"/>
  <c r="O396" i="1"/>
  <c r="DR396" i="1"/>
  <c r="AV395" i="1"/>
  <c r="W367" i="1"/>
  <c r="BL367" i="1"/>
  <c r="AC367" i="1"/>
  <c r="BR367" i="1"/>
  <c r="AF367" i="1"/>
  <c r="A367" i="1"/>
  <c r="AS367" i="1"/>
  <c r="R367" i="1"/>
  <c r="Z367" i="1"/>
  <c r="BD367" i="1"/>
  <c r="DR319" i="1"/>
  <c r="DW319" i="1"/>
  <c r="O319" i="1"/>
  <c r="CD400" i="1"/>
  <c r="CE400" i="1" s="1"/>
  <c r="CH400" i="1" s="1"/>
  <c r="AP398" i="1"/>
  <c r="AP395" i="1"/>
  <c r="BI393" i="1"/>
  <c r="DR391" i="1"/>
  <c r="AS359" i="1"/>
  <c r="R359" i="1"/>
  <c r="Z359" i="1"/>
  <c r="BI359" i="1"/>
  <c r="BR359" i="1"/>
  <c r="W437" i="1"/>
  <c r="AV437" i="1"/>
  <c r="AK436" i="1"/>
  <c r="BL429" i="1"/>
  <c r="A429" i="1"/>
  <c r="AF429" i="1"/>
  <c r="BO425" i="1"/>
  <c r="AC420" i="1"/>
  <c r="AV418" i="1"/>
  <c r="Z417" i="1"/>
  <c r="W417" i="1"/>
  <c r="BO417" i="1"/>
  <c r="AC409" i="1"/>
  <c r="AK403" i="1"/>
  <c r="BD400" i="1"/>
  <c r="AK398" i="1"/>
  <c r="AV397" i="1"/>
  <c r="AC397" i="1"/>
  <c r="AY397" i="1"/>
  <c r="CD397" i="1"/>
  <c r="CE397" i="1" s="1"/>
  <c r="CH397" i="1" s="1"/>
  <c r="BO396" i="1"/>
  <c r="CD389" i="1"/>
  <c r="CE389" i="1" s="1"/>
  <c r="CH389" i="1" s="1"/>
  <c r="O361" i="1"/>
  <c r="DR361" i="1"/>
  <c r="DW361" i="1"/>
  <c r="DR442" i="1"/>
  <c r="O442" i="1"/>
  <c r="AY425" i="1"/>
  <c r="BA425" i="1" s="1"/>
  <c r="AP425" i="1"/>
  <c r="BV425" i="1" s="1"/>
  <c r="BV416" i="1"/>
  <c r="EF405" i="1"/>
  <c r="O399" i="1"/>
  <c r="DR399" i="1"/>
  <c r="R395" i="1"/>
  <c r="Z395" i="1"/>
  <c r="AK395" i="1"/>
  <c r="AS395" i="1"/>
  <c r="BI395" i="1"/>
  <c r="AP393" i="1"/>
  <c r="Z393" i="1"/>
  <c r="AF393" i="1"/>
  <c r="AY393" i="1"/>
  <c r="BD378" i="1"/>
  <c r="O367" i="1"/>
  <c r="DR367" i="1"/>
  <c r="Z420" i="1"/>
  <c r="AF420" i="1"/>
  <c r="BO420" i="1"/>
  <c r="AV409" i="1"/>
  <c r="A409" i="1"/>
  <c r="BO409" i="1"/>
  <c r="W409" i="1"/>
  <c r="CD409" i="1"/>
  <c r="CE409" i="1" s="1"/>
  <c r="AK409" i="1"/>
  <c r="BX402" i="1"/>
  <c r="R398" i="1"/>
  <c r="BU398" i="1" s="1"/>
  <c r="Z398" i="1"/>
  <c r="AS398" i="1"/>
  <c r="A395" i="1"/>
  <c r="AP421" i="1"/>
  <c r="BV421" i="1" s="1"/>
  <c r="AC411" i="1"/>
  <c r="AP402" i="1"/>
  <c r="BV402" i="1" s="1"/>
  <c r="O395" i="1"/>
  <c r="AC394" i="1"/>
  <c r="AY392" i="1"/>
  <c r="BD390" i="1"/>
  <c r="BL388" i="1"/>
  <c r="BD371" i="1"/>
  <c r="Z306" i="1"/>
  <c r="AY306" i="1"/>
  <c r="AC306" i="1"/>
  <c r="BD306" i="1"/>
  <c r="A306" i="1"/>
  <c r="BL306" i="1"/>
  <c r="CD306" i="1"/>
  <c r="CE306" i="1" s="1"/>
  <c r="CH306" i="1" s="1"/>
  <c r="R306" i="1"/>
  <c r="AS306" i="1"/>
  <c r="AV306" i="1"/>
  <c r="BI306" i="1"/>
  <c r="BR306" i="1"/>
  <c r="W306" i="1"/>
  <c r="AF306" i="1"/>
  <c r="AK306" i="1"/>
  <c r="CP305" i="1"/>
  <c r="CS305" i="1"/>
  <c r="DD305" i="1"/>
  <c r="CN305" i="1"/>
  <c r="CL305" i="1"/>
  <c r="CX305" i="1"/>
  <c r="DE305" i="1"/>
  <c r="Z287" i="1"/>
  <c r="BO287" i="1"/>
  <c r="AF287" i="1"/>
  <c r="CD287" i="1"/>
  <c r="CE287" i="1" s="1"/>
  <c r="CH287" i="1" s="1"/>
  <c r="CV287" i="1" s="1"/>
  <c r="AP287" i="1"/>
  <c r="BV287" i="1" s="1"/>
  <c r="R287" i="1"/>
  <c r="BI287" i="1"/>
  <c r="W287" i="1"/>
  <c r="AK287" i="1"/>
  <c r="BD287" i="1"/>
  <c r="BL287" i="1"/>
  <c r="CZ294" i="1"/>
  <c r="CV294" i="1"/>
  <c r="BW411" i="1"/>
  <c r="AS390" i="1"/>
  <c r="AK388" i="1"/>
  <c r="BI381" i="1"/>
  <c r="O376" i="1"/>
  <c r="DR376" i="1"/>
  <c r="Z376" i="1"/>
  <c r="AS376" i="1"/>
  <c r="BW376" i="1" s="1"/>
  <c r="A373" i="1"/>
  <c r="AS373" i="1"/>
  <c r="R373" i="1"/>
  <c r="BU373" i="1" s="1"/>
  <c r="BI373" i="1"/>
  <c r="AC373" i="1"/>
  <c r="BR373" i="1"/>
  <c r="O370" i="1"/>
  <c r="DW370" i="1"/>
  <c r="DY370" i="1" s="1"/>
  <c r="EF370" i="1" s="1"/>
  <c r="Z349" i="1"/>
  <c r="AC349" i="1"/>
  <c r="BL349" i="1"/>
  <c r="BR349" i="1"/>
  <c r="O340" i="1"/>
  <c r="DW340" i="1"/>
  <c r="DY340" i="1" s="1"/>
  <c r="W326" i="1"/>
  <c r="BI326" i="1"/>
  <c r="AY326" i="1"/>
  <c r="R326" i="1"/>
  <c r="AV326" i="1"/>
  <c r="BR326" i="1"/>
  <c r="A326" i="1"/>
  <c r="AK321" i="1"/>
  <c r="BD321" i="1"/>
  <c r="BI321" i="1"/>
  <c r="AV411" i="1"/>
  <c r="BL392" i="1"/>
  <c r="O388" i="1"/>
  <c r="DR388" i="1"/>
  <c r="Z388" i="1"/>
  <c r="BW388" i="1" s="1"/>
  <c r="AK386" i="1"/>
  <c r="BD386" i="1"/>
  <c r="Z383" i="1"/>
  <c r="BW383" i="1" s="1"/>
  <c r="BR383" i="1"/>
  <c r="A383" i="1"/>
  <c r="AV383" i="1"/>
  <c r="BO376" i="1"/>
  <c r="BL373" i="1"/>
  <c r="AP363" i="1"/>
  <c r="Z363" i="1"/>
  <c r="AF363" i="1"/>
  <c r="AY363" i="1"/>
  <c r="BI363" i="1"/>
  <c r="BI362" i="1"/>
  <c r="A362" i="1"/>
  <c r="BL362" i="1"/>
  <c r="W362" i="1"/>
  <c r="AK362" i="1"/>
  <c r="AY362" i="1"/>
  <c r="BW361" i="1"/>
  <c r="R355" i="1"/>
  <c r="BI355" i="1"/>
  <c r="BL355" i="1"/>
  <c r="W355" i="1"/>
  <c r="BR355" i="1"/>
  <c r="Z355" i="1"/>
  <c r="AK355" i="1"/>
  <c r="AY344" i="1"/>
  <c r="R344" i="1"/>
  <c r="AV344" i="1"/>
  <c r="BI344" i="1"/>
  <c r="BL344" i="1"/>
  <c r="BR344" i="1"/>
  <c r="AY338" i="1"/>
  <c r="A338" i="1"/>
  <c r="BD338" i="1"/>
  <c r="R338" i="1"/>
  <c r="BL338" i="1"/>
  <c r="W338" i="1"/>
  <c r="BR338" i="1"/>
  <c r="Z338" i="1"/>
  <c r="CD338" i="1"/>
  <c r="CE338" i="1" s="1"/>
  <c r="CH338" i="1" s="1"/>
  <c r="AS338" i="1"/>
  <c r="AC313" i="1"/>
  <c r="AS313" i="1"/>
  <c r="BL313" i="1"/>
  <c r="CX302" i="1"/>
  <c r="CN302" i="1"/>
  <c r="CZ302" i="1"/>
  <c r="DA302" i="1"/>
  <c r="CN293" i="1"/>
  <c r="Z283" i="1"/>
  <c r="AP283" i="1"/>
  <c r="A283" i="1"/>
  <c r="AV283" i="1"/>
  <c r="BD283" i="1"/>
  <c r="BU283" i="1" s="1"/>
  <c r="AF283" i="1"/>
  <c r="CD283" i="1"/>
  <c r="CE283" i="1" s="1"/>
  <c r="CH283" i="1" s="1"/>
  <c r="DE283" i="1" s="1"/>
  <c r="R283" i="1"/>
  <c r="AC283" i="1"/>
  <c r="AY283" i="1"/>
  <c r="BL283" i="1"/>
  <c r="BO283" i="1"/>
  <c r="Z390" i="1"/>
  <c r="A390" i="1"/>
  <c r="BI390" i="1"/>
  <c r="AP381" i="1"/>
  <c r="Z381" i="1"/>
  <c r="AY381" i="1"/>
  <c r="AH379" i="1"/>
  <c r="R371" i="1"/>
  <c r="BI371" i="1"/>
  <c r="Z371" i="1"/>
  <c r="BR371" i="1"/>
  <c r="A371" i="1"/>
  <c r="AV371" i="1"/>
  <c r="DA314" i="1"/>
  <c r="CR314" i="1"/>
  <c r="A280" i="1"/>
  <c r="BL280" i="1"/>
  <c r="AS207" i="1"/>
  <c r="AF207" i="1"/>
  <c r="AY207" i="1"/>
  <c r="BD207" i="1"/>
  <c r="BI207" i="1"/>
  <c r="R207" i="1"/>
  <c r="BO207" i="1"/>
  <c r="W207" i="1"/>
  <c r="AH207" i="1" s="1"/>
  <c r="CD207" i="1"/>
  <c r="CE207" i="1" s="1"/>
  <c r="CH207" i="1" s="1"/>
  <c r="CO207" i="1" s="1"/>
  <c r="Z207" i="1"/>
  <c r="BL207" i="1"/>
  <c r="BU391" i="1"/>
  <c r="AS384" i="1"/>
  <c r="BU379" i="1"/>
  <c r="BL377" i="1"/>
  <c r="BD374" i="1"/>
  <c r="AS372" i="1"/>
  <c r="BD366" i="1"/>
  <c r="BI365" i="1"/>
  <c r="BO361" i="1"/>
  <c r="AK360" i="1"/>
  <c r="AV354" i="1"/>
  <c r="Z350" i="1"/>
  <c r="AS346" i="1"/>
  <c r="AY341" i="1"/>
  <c r="AS340" i="1"/>
  <c r="R337" i="1"/>
  <c r="BD336" i="1"/>
  <c r="BI333" i="1"/>
  <c r="AV332" i="1"/>
  <c r="AK330" i="1"/>
  <c r="AP311" i="1"/>
  <c r="AV311" i="1"/>
  <c r="AC311" i="1"/>
  <c r="O301" i="1"/>
  <c r="CH300" i="1"/>
  <c r="DD300" i="1" s="1"/>
  <c r="CH295" i="1"/>
  <c r="BI284" i="1"/>
  <c r="AC284" i="1"/>
  <c r="AF284" i="1"/>
  <c r="AH284" i="1" s="1"/>
  <c r="AP284" i="1"/>
  <c r="W284" i="1"/>
  <c r="BO284" i="1"/>
  <c r="BL281" i="1"/>
  <c r="O251" i="1"/>
  <c r="DW251" i="1"/>
  <c r="AY317" i="1"/>
  <c r="BD317" i="1"/>
  <c r="W312" i="1"/>
  <c r="R312" i="1"/>
  <c r="AY312" i="1"/>
  <c r="BY312" i="1" s="1"/>
  <c r="Z312" i="1"/>
  <c r="BD312" i="1"/>
  <c r="A312" i="1"/>
  <c r="AS312" i="1"/>
  <c r="CD312" i="1"/>
  <c r="CE312" i="1" s="1"/>
  <c r="CH312" i="1" s="1"/>
  <c r="DW289" i="1"/>
  <c r="O289" i="1"/>
  <c r="Z289" i="1"/>
  <c r="BL289" i="1"/>
  <c r="AC289" i="1"/>
  <c r="BO289" i="1"/>
  <c r="AK289" i="1"/>
  <c r="CD289" i="1"/>
  <c r="CE289" i="1" s="1"/>
  <c r="AY289" i="1"/>
  <c r="R273" i="1"/>
  <c r="AC273" i="1"/>
  <c r="AK273" i="1"/>
  <c r="AS273" i="1"/>
  <c r="O233" i="1"/>
  <c r="DW233" i="1"/>
  <c r="DY219" i="1"/>
  <c r="EF219" i="1" s="1"/>
  <c r="EG219" i="1"/>
  <c r="AV366" i="1"/>
  <c r="AS341" i="1"/>
  <c r="AC340" i="1"/>
  <c r="Z319" i="1"/>
  <c r="AK319" i="1"/>
  <c r="BD319" i="1"/>
  <c r="W319" i="1"/>
  <c r="BO312" i="1"/>
  <c r="R296" i="1"/>
  <c r="BD296" i="1"/>
  <c r="W296" i="1"/>
  <c r="BI296" i="1"/>
  <c r="AK296" i="1"/>
  <c r="A296" i="1"/>
  <c r="AV296" i="1"/>
  <c r="BA296" i="1" s="1"/>
  <c r="A289" i="1"/>
  <c r="W272" i="1"/>
  <c r="BR272" i="1"/>
  <c r="Z272" i="1"/>
  <c r="CD272" i="1"/>
  <c r="CE272" i="1" s="1"/>
  <c r="AC272" i="1"/>
  <c r="AK272" i="1"/>
  <c r="BD272" i="1"/>
  <c r="DW256" i="1"/>
  <c r="DY256" i="1" s="1"/>
  <c r="EF256" i="1" s="1"/>
  <c r="O256" i="1"/>
  <c r="DR373" i="1"/>
  <c r="AS366" i="1"/>
  <c r="AV365" i="1"/>
  <c r="A365" i="1"/>
  <c r="BU361" i="1"/>
  <c r="BI360" i="1"/>
  <c r="A360" i="1"/>
  <c r="BR352" i="1"/>
  <c r="W346" i="1"/>
  <c r="BI342" i="1"/>
  <c r="W341" i="1"/>
  <c r="Z340" i="1"/>
  <c r="AS336" i="1"/>
  <c r="AK331" i="1"/>
  <c r="BR331" i="1"/>
  <c r="BI330" i="1"/>
  <c r="AK324" i="1"/>
  <c r="A324" i="1"/>
  <c r="BI320" i="1"/>
  <c r="BL312" i="1"/>
  <c r="CD311" i="1"/>
  <c r="CE311" i="1" s="1"/>
  <c r="CH311" i="1" s="1"/>
  <c r="DR304" i="1"/>
  <c r="AV299" i="1"/>
  <c r="DW298" i="1"/>
  <c r="O298" i="1"/>
  <c r="BD292" i="1"/>
  <c r="R292" i="1"/>
  <c r="BO292" i="1"/>
  <c r="Z292" i="1"/>
  <c r="BW292" i="1" s="1"/>
  <c r="BR292" i="1"/>
  <c r="AF292" i="1"/>
  <c r="A292" i="1"/>
  <c r="AY292" i="1"/>
  <c r="BR289" i="1"/>
  <c r="BL284" i="1"/>
  <c r="AP281" i="1"/>
  <c r="BL269" i="1"/>
  <c r="AF366" i="1"/>
  <c r="CD365" i="1"/>
  <c r="CE365" i="1" s="1"/>
  <c r="AY360" i="1"/>
  <c r="W352" i="1"/>
  <c r="BR341" i="1"/>
  <c r="AS337" i="1"/>
  <c r="BL332" i="1"/>
  <c r="AY330" i="1"/>
  <c r="W323" i="1"/>
  <c r="BL323" i="1"/>
  <c r="A323" i="1"/>
  <c r="AY323" i="1"/>
  <c r="O317" i="1"/>
  <c r="DR317" i="1"/>
  <c r="AK315" i="1"/>
  <c r="AS315" i="1"/>
  <c r="AP312" i="1"/>
  <c r="AK311" i="1"/>
  <c r="BO296" i="1"/>
  <c r="AS295" i="1"/>
  <c r="AV295" i="1"/>
  <c r="BO295" i="1"/>
  <c r="AF295" i="1"/>
  <c r="R291" i="1"/>
  <c r="Z291" i="1"/>
  <c r="CD291" i="1"/>
  <c r="CE291" i="1" s="1"/>
  <c r="CH291" i="1" s="1"/>
  <c r="AV289" i="1"/>
  <c r="O286" i="1"/>
  <c r="DW286" i="1"/>
  <c r="AK284" i="1"/>
  <c r="BU284" i="1" s="1"/>
  <c r="DW283" i="1"/>
  <c r="O283" i="1"/>
  <c r="AP268" i="1"/>
  <c r="BR268" i="1"/>
  <c r="R268" i="1"/>
  <c r="DW249" i="1"/>
  <c r="DR249" i="1"/>
  <c r="O249" i="1"/>
  <c r="DW352" i="1"/>
  <c r="AK337" i="1"/>
  <c r="BI332" i="1"/>
  <c r="R320" i="1"/>
  <c r="CD320" i="1"/>
  <c r="CE320" i="1" s="1"/>
  <c r="CH320" i="1" s="1"/>
  <c r="BD320" i="1"/>
  <c r="AK312" i="1"/>
  <c r="BV302" i="1"/>
  <c r="W299" i="1"/>
  <c r="AP299" i="1"/>
  <c r="AS299" i="1"/>
  <c r="A299" i="1"/>
  <c r="AY299" i="1"/>
  <c r="AC299" i="1"/>
  <c r="CD299" i="1"/>
  <c r="CE299" i="1" s="1"/>
  <c r="CH299" i="1" s="1"/>
  <c r="AY296" i="1"/>
  <c r="AP289" i="1"/>
  <c r="Z284" i="1"/>
  <c r="BD282" i="1"/>
  <c r="BL282" i="1"/>
  <c r="A282" i="1"/>
  <c r="AC281" i="1"/>
  <c r="AH281" i="1" s="1"/>
  <c r="AF281" i="1"/>
  <c r="BO281" i="1"/>
  <c r="AK281" i="1"/>
  <c r="CD281" i="1"/>
  <c r="CE281" i="1" s="1"/>
  <c r="CH281" i="1" s="1"/>
  <c r="CX281" i="1" s="1"/>
  <c r="AS281" i="1"/>
  <c r="W281" i="1"/>
  <c r="BI281" i="1"/>
  <c r="R269" i="1"/>
  <c r="BO269" i="1"/>
  <c r="W269" i="1"/>
  <c r="BR269" i="1"/>
  <c r="Z269" i="1"/>
  <c r="AC269" i="1"/>
  <c r="CD269" i="1"/>
  <c r="CE269" i="1" s="1"/>
  <c r="CH269" i="1" s="1"/>
  <c r="BI269" i="1"/>
  <c r="AV314" i="1"/>
  <c r="CH309" i="1"/>
  <c r="AY309" i="1"/>
  <c r="W309" i="1"/>
  <c r="AY305" i="1"/>
  <c r="AY303" i="1"/>
  <c r="BA303" i="1" s="1"/>
  <c r="W303" i="1"/>
  <c r="AC302" i="1"/>
  <c r="BI300" i="1"/>
  <c r="AY297" i="1"/>
  <c r="W297" i="1"/>
  <c r="AP294" i="1"/>
  <c r="BI279" i="1"/>
  <c r="AC277" i="1"/>
  <c r="BX277" i="1" s="1"/>
  <c r="CD275" i="1"/>
  <c r="CE275" i="1" s="1"/>
  <c r="AK274" i="1"/>
  <c r="BR271" i="1"/>
  <c r="Z271" i="1"/>
  <c r="BW271" i="1" s="1"/>
  <c r="BL270" i="1"/>
  <c r="AC208" i="1"/>
  <c r="A208" i="1"/>
  <c r="R208" i="1"/>
  <c r="AS210" i="1"/>
  <c r="Z210" i="1"/>
  <c r="AC210" i="1"/>
  <c r="AF210" i="1"/>
  <c r="AY210" i="1"/>
  <c r="BO210" i="1"/>
  <c r="A210" i="1"/>
  <c r="BR210" i="1"/>
  <c r="BT210" i="1" s="1"/>
  <c r="O147" i="1"/>
  <c r="DW147" i="1"/>
  <c r="DY147" i="1" s="1"/>
  <c r="EF147" i="1" s="1"/>
  <c r="DR144" i="1"/>
  <c r="O144" i="1"/>
  <c r="BL136" i="1"/>
  <c r="AP136" i="1"/>
  <c r="BI136" i="1"/>
  <c r="BV307" i="1"/>
  <c r="BV301" i="1"/>
  <c r="BX300" i="1"/>
  <c r="AF279" i="1"/>
  <c r="BY279" i="1" s="1"/>
  <c r="BL275" i="1"/>
  <c r="W270" i="1"/>
  <c r="CH255" i="1"/>
  <c r="CR255" i="1" s="1"/>
  <c r="DW239" i="1"/>
  <c r="AY169" i="1"/>
  <c r="AK169" i="1"/>
  <c r="BW260" i="1"/>
  <c r="DR247" i="1"/>
  <c r="DR239" i="1"/>
  <c r="BL309" i="1"/>
  <c r="AF309" i="1"/>
  <c r="BI303" i="1"/>
  <c r="AF303" i="1"/>
  <c r="AV302" i="1"/>
  <c r="BY300" i="1"/>
  <c r="BL297" i="1"/>
  <c r="AF297" i="1"/>
  <c r="BL294" i="1"/>
  <c r="BU293" i="1"/>
  <c r="CD279" i="1"/>
  <c r="CE279" i="1" s="1"/>
  <c r="CH279" i="1" s="1"/>
  <c r="CK279" i="1" s="1"/>
  <c r="BO276" i="1"/>
  <c r="Z276" i="1"/>
  <c r="R275" i="1"/>
  <c r="CH257" i="1"/>
  <c r="O238" i="1"/>
  <c r="Z194" i="1"/>
  <c r="W194" i="1"/>
  <c r="AF194" i="1"/>
  <c r="AK194" i="1"/>
  <c r="AS194" i="1"/>
  <c r="AV194" i="1"/>
  <c r="BO194" i="1"/>
  <c r="BI314" i="1"/>
  <c r="BI309" i="1"/>
  <c r="BI305" i="1"/>
  <c r="CD303" i="1"/>
  <c r="CE303" i="1" s="1"/>
  <c r="CH303" i="1" s="1"/>
  <c r="CR303" i="1" s="1"/>
  <c r="BD303" i="1"/>
  <c r="BU303" i="1" s="1"/>
  <c r="AS302" i="1"/>
  <c r="CH297" i="1"/>
  <c r="CR297" i="1" s="1"/>
  <c r="BI297" i="1"/>
  <c r="AV294" i="1"/>
  <c r="CH271" i="1"/>
  <c r="BU271" i="1"/>
  <c r="BY228" i="1"/>
  <c r="AC142" i="1"/>
  <c r="AY142" i="1"/>
  <c r="BI142" i="1"/>
  <c r="AK203" i="1"/>
  <c r="DR199" i="1"/>
  <c r="O199" i="1"/>
  <c r="AK196" i="1"/>
  <c r="EG187" i="1"/>
  <c r="BI182" i="1"/>
  <c r="R182" i="1"/>
  <c r="AS181" i="1"/>
  <c r="DR178" i="1"/>
  <c r="DR175" i="1"/>
  <c r="AV174" i="1"/>
  <c r="AC171" i="1"/>
  <c r="BR167" i="1"/>
  <c r="AC167" i="1"/>
  <c r="AY135" i="1"/>
  <c r="A135" i="1"/>
  <c r="CH132" i="1"/>
  <c r="AS116" i="1"/>
  <c r="A103" i="1"/>
  <c r="DR95" i="1"/>
  <c r="AP88" i="1"/>
  <c r="DR83" i="1"/>
  <c r="DW81" i="1"/>
  <c r="O81" i="1"/>
  <c r="BI76" i="1"/>
  <c r="EF73" i="1"/>
  <c r="AP65" i="1"/>
  <c r="AV64" i="1"/>
  <c r="EG61" i="1"/>
  <c r="DR56" i="1"/>
  <c r="A47" i="1"/>
  <c r="AS40" i="1"/>
  <c r="DR35" i="1"/>
  <c r="BI27" i="1"/>
  <c r="W27" i="1"/>
  <c r="CD26" i="1"/>
  <c r="CE26" i="1" s="1"/>
  <c r="CH26" i="1" s="1"/>
  <c r="AF26" i="1"/>
  <c r="DR25" i="1"/>
  <c r="O25" i="1"/>
  <c r="DR17" i="1"/>
  <c r="AK14" i="1"/>
  <c r="CH247" i="1"/>
  <c r="CJ247" i="1" s="1"/>
  <c r="BY242" i="1"/>
  <c r="BV242" i="1"/>
  <c r="DW235" i="1"/>
  <c r="CH228" i="1"/>
  <c r="EF227" i="1"/>
  <c r="DW221" i="1"/>
  <c r="DY221" i="1" s="1"/>
  <c r="EG205" i="1"/>
  <c r="AC203" i="1"/>
  <c r="W196" i="1"/>
  <c r="AS195" i="1"/>
  <c r="EG193" i="1"/>
  <c r="BD191" i="1"/>
  <c r="A191" i="1"/>
  <c r="AY190" i="1"/>
  <c r="AV188" i="1"/>
  <c r="AF187" i="1"/>
  <c r="BR185" i="1"/>
  <c r="W181" i="1"/>
  <c r="DW174" i="1"/>
  <c r="AP174" i="1"/>
  <c r="BI173" i="1"/>
  <c r="Z171" i="1"/>
  <c r="BO167" i="1"/>
  <c r="Z167" i="1"/>
  <c r="BL166" i="1"/>
  <c r="AY164" i="1"/>
  <c r="AK162" i="1"/>
  <c r="A156" i="1"/>
  <c r="AP155" i="1"/>
  <c r="AV135" i="1"/>
  <c r="AP132" i="1"/>
  <c r="CD120" i="1"/>
  <c r="CE120" i="1" s="1"/>
  <c r="CH120" i="1" s="1"/>
  <c r="CV120" i="1" s="1"/>
  <c r="BD117" i="1"/>
  <c r="Z116" i="1"/>
  <c r="BR114" i="1"/>
  <c r="BR109" i="1"/>
  <c r="BD108" i="1"/>
  <c r="BR103" i="1"/>
  <c r="AP100" i="1"/>
  <c r="BR99" i="1"/>
  <c r="AY97" i="1"/>
  <c r="CD96" i="1"/>
  <c r="CE96" i="1" s="1"/>
  <c r="CH96" i="1" s="1"/>
  <c r="W88" i="1"/>
  <c r="AY80" i="1"/>
  <c r="EG77" i="1"/>
  <c r="EG76" i="1"/>
  <c r="BD76" i="1"/>
  <c r="AP74" i="1"/>
  <c r="AP73" i="1"/>
  <c r="CD67" i="1"/>
  <c r="CE67" i="1" s="1"/>
  <c r="A67" i="1"/>
  <c r="AK65" i="1"/>
  <c r="BA65" i="1" s="1"/>
  <c r="AP64" i="1"/>
  <c r="AP62" i="1"/>
  <c r="BV62" i="1" s="1"/>
  <c r="AS59" i="1"/>
  <c r="A59" i="1"/>
  <c r="AK40" i="1"/>
  <c r="BI36" i="1"/>
  <c r="A33" i="1"/>
  <c r="BD27" i="1"/>
  <c r="R27" i="1"/>
  <c r="BR26" i="1"/>
  <c r="Z26" i="1"/>
  <c r="Z24" i="1"/>
  <c r="AK20" i="1"/>
  <c r="CD19" i="1"/>
  <c r="CE19" i="1" s="1"/>
  <c r="CH19" i="1" s="1"/>
  <c r="AS135" i="1"/>
  <c r="BL120" i="1"/>
  <c r="BO103" i="1"/>
  <c r="CD78" i="1"/>
  <c r="CE78" i="1" s="1"/>
  <c r="CH78" i="1" s="1"/>
  <c r="CZ78" i="1" s="1"/>
  <c r="BR47" i="1"/>
  <c r="BL39" i="1"/>
  <c r="AC20" i="1"/>
  <c r="BD19" i="1"/>
  <c r="BR18" i="1"/>
  <c r="AY11" i="1"/>
  <c r="CH213" i="1"/>
  <c r="DR209" i="1"/>
  <c r="CD196" i="1"/>
  <c r="CE196" i="1" s="1"/>
  <c r="CH196" i="1" s="1"/>
  <c r="AV191" i="1"/>
  <c r="EG190" i="1"/>
  <c r="EG188" i="1"/>
  <c r="AK188" i="1"/>
  <c r="Z173" i="1"/>
  <c r="AY167" i="1"/>
  <c r="A167" i="1"/>
  <c r="AS166" i="1"/>
  <c r="BO162" i="1"/>
  <c r="W162" i="1"/>
  <c r="BY161" i="1"/>
  <c r="A155" i="1"/>
  <c r="AV139" i="1"/>
  <c r="AK135" i="1"/>
  <c r="AY133" i="1"/>
  <c r="BO132" i="1"/>
  <c r="BX132" i="1" s="1"/>
  <c r="Z132" i="1"/>
  <c r="BI131" i="1"/>
  <c r="BI125" i="1"/>
  <c r="DW123" i="1"/>
  <c r="BD120" i="1"/>
  <c r="BR118" i="1"/>
  <c r="AS117" i="1"/>
  <c r="AY114" i="1"/>
  <c r="BL113" i="1"/>
  <c r="EG112" i="1"/>
  <c r="DR110" i="1"/>
  <c r="AV108" i="1"/>
  <c r="AV103" i="1"/>
  <c r="AC99" i="1"/>
  <c r="AS96" i="1"/>
  <c r="BR78" i="1"/>
  <c r="BI47" i="1"/>
  <c r="BR40" i="1"/>
  <c r="Z40" i="1"/>
  <c r="AY39" i="1"/>
  <c r="AK36" i="1"/>
  <c r="BD33" i="1"/>
  <c r="AV27" i="1"/>
  <c r="A27" i="1"/>
  <c r="BD26" i="1"/>
  <c r="R26" i="1"/>
  <c r="Z20" i="1"/>
  <c r="BW20" i="1" s="1"/>
  <c r="AP19" i="1"/>
  <c r="BO18" i="1"/>
  <c r="CD16" i="1"/>
  <c r="CE16" i="1" s="1"/>
  <c r="AS11" i="1"/>
  <c r="BV251" i="1"/>
  <c r="CH238" i="1"/>
  <c r="CW238" i="1" s="1"/>
  <c r="CH219" i="1"/>
  <c r="BO214" i="1"/>
  <c r="AY213" i="1"/>
  <c r="BO212" i="1"/>
  <c r="BI204" i="1"/>
  <c r="CD199" i="1"/>
  <c r="CE199" i="1" s="1"/>
  <c r="BR196" i="1"/>
  <c r="A195" i="1"/>
  <c r="AS191" i="1"/>
  <c r="A190" i="1"/>
  <c r="AC188" i="1"/>
  <c r="BR187" i="1"/>
  <c r="Z176" i="1"/>
  <c r="W173" i="1"/>
  <c r="BO168" i="1"/>
  <c r="EF167" i="1"/>
  <c r="AV167" i="1"/>
  <c r="AP166" i="1"/>
  <c r="BL162" i="1"/>
  <c r="O162" i="1"/>
  <c r="O160" i="1"/>
  <c r="BD159" i="1"/>
  <c r="BD156" i="1"/>
  <c r="AC135" i="1"/>
  <c r="BI132" i="1"/>
  <c r="R132" i="1"/>
  <c r="BD131" i="1"/>
  <c r="BO127" i="1"/>
  <c r="AF125" i="1"/>
  <c r="BR124" i="1"/>
  <c r="AV120" i="1"/>
  <c r="BD118" i="1"/>
  <c r="AF117" i="1"/>
  <c r="A115" i="1"/>
  <c r="AC114" i="1"/>
  <c r="BD113" i="1"/>
  <c r="BO111" i="1"/>
  <c r="AK108" i="1"/>
  <c r="AK107" i="1"/>
  <c r="AP103" i="1"/>
  <c r="Z99" i="1"/>
  <c r="R96" i="1"/>
  <c r="BO95" i="1"/>
  <c r="BD93" i="1"/>
  <c r="BU93" i="1" s="1"/>
  <c r="AF90" i="1"/>
  <c r="Z89" i="1"/>
  <c r="BL88" i="1"/>
  <c r="BW88" i="1" s="1"/>
  <c r="AF83" i="1"/>
  <c r="Z82" i="1"/>
  <c r="AC80" i="1"/>
  <c r="W79" i="1"/>
  <c r="BD78" i="1"/>
  <c r="A76" i="1"/>
  <c r="BR73" i="1"/>
  <c r="Z73" i="1"/>
  <c r="AV67" i="1"/>
  <c r="CD61" i="1"/>
  <c r="CE61" i="1" s="1"/>
  <c r="BR59" i="1"/>
  <c r="AC59" i="1"/>
  <c r="BL51" i="1"/>
  <c r="BR50" i="1"/>
  <c r="BD47" i="1"/>
  <c r="AK39" i="1"/>
  <c r="AS27" i="1"/>
  <c r="BW27" i="1" s="1"/>
  <c r="R19" i="1"/>
  <c r="BL18" i="1"/>
  <c r="BD16" i="1"/>
  <c r="BR15" i="1"/>
  <c r="AP11" i="1"/>
  <c r="BX227" i="1"/>
  <c r="EG216" i="1"/>
  <c r="BD196" i="1"/>
  <c r="AP191" i="1"/>
  <c r="BW188" i="1"/>
  <c r="BO174" i="1"/>
  <c r="AP167" i="1"/>
  <c r="DW162" i="1"/>
  <c r="DW158" i="1"/>
  <c r="AY156" i="1"/>
  <c r="W135" i="1"/>
  <c r="AV131" i="1"/>
  <c r="AV127" i="1"/>
  <c r="W125" i="1"/>
  <c r="BI124" i="1"/>
  <c r="AS120" i="1"/>
  <c r="AV118" i="1"/>
  <c r="BX117" i="1"/>
  <c r="AK103" i="1"/>
  <c r="R89" i="1"/>
  <c r="BI88" i="1"/>
  <c r="BL86" i="1"/>
  <c r="BL85" i="1"/>
  <c r="BO81" i="1"/>
  <c r="W80" i="1"/>
  <c r="AC78" i="1"/>
  <c r="CD76" i="1"/>
  <c r="CE76" i="1" s="1"/>
  <c r="CH76" i="1" s="1"/>
  <c r="BI73" i="1"/>
  <c r="W73" i="1"/>
  <c r="AY70" i="1"/>
  <c r="AS67" i="1"/>
  <c r="BO61" i="1"/>
  <c r="CH60" i="1"/>
  <c r="BO59" i="1"/>
  <c r="Z59" i="1"/>
  <c r="BD51" i="1"/>
  <c r="BD50" i="1"/>
  <c r="AV47" i="1"/>
  <c r="R45" i="1"/>
  <c r="AY41" i="1"/>
  <c r="BI40" i="1"/>
  <c r="A40" i="1"/>
  <c r="Z39" i="1"/>
  <c r="AY35" i="1"/>
  <c r="AV33" i="1"/>
  <c r="CD27" i="1"/>
  <c r="CE27" i="1" s="1"/>
  <c r="CH27" i="1" s="1"/>
  <c r="AP27" i="1"/>
  <c r="AV26" i="1"/>
  <c r="A26" i="1"/>
  <c r="AY16" i="1"/>
  <c r="AY15" i="1"/>
  <c r="AK11" i="1"/>
  <c r="CH245" i="1"/>
  <c r="CJ245" i="1" s="1"/>
  <c r="CH244" i="1"/>
  <c r="CW244" i="1" s="1"/>
  <c r="CH227" i="1"/>
  <c r="AY204" i="1"/>
  <c r="AV199" i="1"/>
  <c r="AV196" i="1"/>
  <c r="AF191" i="1"/>
  <c r="A188" i="1"/>
  <c r="BI187" i="1"/>
  <c r="CD183" i="1"/>
  <c r="CE183" i="1" s="1"/>
  <c r="CH183" i="1" s="1"/>
  <c r="DB183" i="1" s="1"/>
  <c r="AY182" i="1"/>
  <c r="BL181" i="1"/>
  <c r="AV178" i="1"/>
  <c r="BD174" i="1"/>
  <c r="O169" i="1"/>
  <c r="AV168" i="1"/>
  <c r="AK167" i="1"/>
  <c r="A166" i="1"/>
  <c r="DW163" i="1"/>
  <c r="AY162" i="1"/>
  <c r="AK159" i="1"/>
  <c r="DR158" i="1"/>
  <c r="AV156" i="1"/>
  <c r="CD155" i="1"/>
  <c r="CE155" i="1" s="1"/>
  <c r="CH155" i="1" s="1"/>
  <c r="BL141" i="1"/>
  <c r="BO135" i="1"/>
  <c r="AY132" i="1"/>
  <c r="A132" i="1"/>
  <c r="AP131" i="1"/>
  <c r="BO130" i="1"/>
  <c r="AK127" i="1"/>
  <c r="R125" i="1"/>
  <c r="AS124" i="1"/>
  <c r="Z120" i="1"/>
  <c r="AF118" i="1"/>
  <c r="CD117" i="1"/>
  <c r="CE117" i="1" s="1"/>
  <c r="CH117" i="1" s="1"/>
  <c r="CK117" i="1" s="1"/>
  <c r="W117" i="1"/>
  <c r="BR116" i="1"/>
  <c r="AK113" i="1"/>
  <c r="AS111" i="1"/>
  <c r="W108" i="1"/>
  <c r="BO107" i="1"/>
  <c r="AC107" i="1"/>
  <c r="W103" i="1"/>
  <c r="EG93" i="1"/>
  <c r="BD92" i="1"/>
  <c r="BD88" i="1"/>
  <c r="AF86" i="1"/>
  <c r="AP85" i="1"/>
  <c r="Z78" i="1"/>
  <c r="AY77" i="1"/>
  <c r="BR76" i="1"/>
  <c r="AK67" i="1"/>
  <c r="BR65" i="1"/>
  <c r="AK61" i="1"/>
  <c r="BL59" i="1"/>
  <c r="W59" i="1"/>
  <c r="BV59" i="1" s="1"/>
  <c r="AY53" i="1"/>
  <c r="Z47" i="1"/>
  <c r="AY40" i="1"/>
  <c r="W39" i="1"/>
  <c r="EF36" i="1"/>
  <c r="A36" i="1"/>
  <c r="AV35" i="1"/>
  <c r="AS33" i="1"/>
  <c r="AY28" i="1"/>
  <c r="BY28" i="1" s="1"/>
  <c r="BR27" i="1"/>
  <c r="AF27" i="1"/>
  <c r="AS26" i="1"/>
  <c r="AY20" i="1"/>
  <c r="AP16" i="1"/>
  <c r="AF15" i="1"/>
  <c r="BV230" i="1"/>
  <c r="DW234" i="1"/>
  <c r="DR233" i="1"/>
  <c r="DW232" i="1"/>
  <c r="DR234" i="1"/>
  <c r="O232" i="1"/>
  <c r="O230" i="1"/>
  <c r="DW230" i="1"/>
  <c r="O229" i="1"/>
  <c r="EG227" i="1"/>
  <c r="EF222" i="1"/>
  <c r="O226" i="1"/>
  <c r="DW226" i="1"/>
  <c r="EG223" i="1"/>
  <c r="DR223" i="1"/>
  <c r="O223" i="1"/>
  <c r="EG222" i="1"/>
  <c r="DR221" i="1"/>
  <c r="DR219" i="1"/>
  <c r="O219" i="1"/>
  <c r="O218" i="1"/>
  <c r="DW218" i="1"/>
  <c r="BW236" i="1"/>
  <c r="BU245" i="1"/>
  <c r="AH245" i="1"/>
  <c r="BY234" i="1"/>
  <c r="CR232" i="1"/>
  <c r="BU230" i="1"/>
  <c r="AV214" i="1"/>
  <c r="AC214" i="1"/>
  <c r="R214" i="1"/>
  <c r="BT240" i="1"/>
  <c r="BT239" i="1"/>
  <c r="BA236" i="1"/>
  <c r="CH264" i="1"/>
  <c r="BW242" i="1"/>
  <c r="BX240" i="1"/>
  <c r="BV236" i="1"/>
  <c r="BW227" i="1"/>
  <c r="BU242" i="1"/>
  <c r="AH236" i="1"/>
  <c r="CH263" i="1"/>
  <c r="CL263" i="1" s="1"/>
  <c r="BX255" i="1"/>
  <c r="BU236" i="1"/>
  <c r="BX236" i="1"/>
  <c r="BU227" i="1"/>
  <c r="BY256" i="1"/>
  <c r="BT236" i="1"/>
  <c r="BV234" i="1"/>
  <c r="BT233" i="1"/>
  <c r="BA230" i="1"/>
  <c r="BT228" i="1"/>
  <c r="BV240" i="1"/>
  <c r="BW230" i="1"/>
  <c r="CL235" i="1"/>
  <c r="CN235" i="1"/>
  <c r="CW235" i="1"/>
  <c r="CX235" i="1"/>
  <c r="DA235" i="1"/>
  <c r="BY250" i="1"/>
  <c r="BT245" i="1"/>
  <c r="BA244" i="1"/>
  <c r="CH240" i="1"/>
  <c r="BW239" i="1"/>
  <c r="BY236" i="1"/>
  <c r="CH234" i="1"/>
  <c r="BW233" i="1"/>
  <c r="CP232" i="1"/>
  <c r="BX230" i="1"/>
  <c r="BY224" i="1"/>
  <c r="BX252" i="1"/>
  <c r="CT251" i="1"/>
  <c r="BV239" i="1"/>
  <c r="AH239" i="1"/>
  <c r="BV233" i="1"/>
  <c r="CO232" i="1"/>
  <c r="BY230" i="1"/>
  <c r="BV245" i="1"/>
  <c r="CH242" i="1"/>
  <c r="DF242" i="1" s="1"/>
  <c r="AH242" i="1"/>
  <c r="BX234" i="1"/>
  <c r="AH233" i="1"/>
  <c r="BT230" i="1"/>
  <c r="AH227" i="1"/>
  <c r="BW256" i="1"/>
  <c r="BY240" i="1"/>
  <c r="BU239" i="1"/>
  <c r="BA239" i="1"/>
  <c r="BU233" i="1"/>
  <c r="BX233" i="1"/>
  <c r="DE232" i="1"/>
  <c r="BW250" i="1"/>
  <c r="BY247" i="1"/>
  <c r="BA245" i="1"/>
  <c r="CX232" i="1"/>
  <c r="AH230" i="1"/>
  <c r="BY227" i="1"/>
  <c r="BW255" i="1"/>
  <c r="BY239" i="1"/>
  <c r="BY233" i="1"/>
  <c r="BA227" i="1"/>
  <c r="CH217" i="1"/>
  <c r="CH222" i="1"/>
  <c r="CV222" i="1" s="1"/>
  <c r="EF216" i="1"/>
  <c r="DR216" i="1"/>
  <c r="O216" i="1"/>
  <c r="O215" i="1"/>
  <c r="DW215" i="1"/>
  <c r="DW214" i="1"/>
  <c r="O214" i="1"/>
  <c r="EF213" i="1"/>
  <c r="O213" i="1"/>
  <c r="DR213" i="1"/>
  <c r="DW212" i="1"/>
  <c r="O212" i="1"/>
  <c r="EG209" i="1"/>
  <c r="EF205" i="1"/>
  <c r="DW206" i="1"/>
  <c r="DR206" i="1"/>
  <c r="DR205" i="1"/>
  <c r="O205" i="1"/>
  <c r="AP213" i="1"/>
  <c r="A213" i="1"/>
  <c r="BD203" i="1"/>
  <c r="BD202" i="1"/>
  <c r="W202" i="1"/>
  <c r="BL201" i="1"/>
  <c r="BR213" i="1"/>
  <c r="AC213" i="1"/>
  <c r="BI212" i="1"/>
  <c r="BL210" i="1"/>
  <c r="W210" i="1"/>
  <c r="CD208" i="1"/>
  <c r="CE208" i="1" s="1"/>
  <c r="CH208" i="1" s="1"/>
  <c r="CT208" i="1" s="1"/>
  <c r="BL214" i="1"/>
  <c r="A214" i="1"/>
  <c r="BO213" i="1"/>
  <c r="Z213" i="1"/>
  <c r="AY212" i="1"/>
  <c r="BI210" i="1"/>
  <c r="R210" i="1"/>
  <c r="BO208" i="1"/>
  <c r="AS204" i="1"/>
  <c r="Z203" i="1"/>
  <c r="CD202" i="1"/>
  <c r="CE202" i="1" s="1"/>
  <c r="CH202" i="1" s="1"/>
  <c r="AS202" i="1"/>
  <c r="A202" i="1"/>
  <c r="BD214" i="1"/>
  <c r="BL213" i="1"/>
  <c r="W213" i="1"/>
  <c r="AS212" i="1"/>
  <c r="BD208" i="1"/>
  <c r="AP207" i="1"/>
  <c r="A207" i="1"/>
  <c r="AF204" i="1"/>
  <c r="R203" i="1"/>
  <c r="AP202" i="1"/>
  <c r="BI213" i="1"/>
  <c r="R213" i="1"/>
  <c r="AV208" i="1"/>
  <c r="CH203" i="1"/>
  <c r="CZ203" i="1" s="1"/>
  <c r="BR202" i="1"/>
  <c r="AK202" i="1"/>
  <c r="BD213" i="1"/>
  <c r="CD210" i="1"/>
  <c r="CE210" i="1" s="1"/>
  <c r="CH210" i="1" s="1"/>
  <c r="AP210" i="1"/>
  <c r="BR209" i="1"/>
  <c r="BR207" i="1"/>
  <c r="AC207" i="1"/>
  <c r="BL202" i="1"/>
  <c r="BW202" i="1" s="1"/>
  <c r="BR200" i="1"/>
  <c r="DY199" i="1"/>
  <c r="EF199" i="1" s="1"/>
  <c r="O211" i="1"/>
  <c r="DW211" i="1"/>
  <c r="DW203" i="1"/>
  <c r="DR203" i="1"/>
  <c r="EG191" i="1"/>
  <c r="EF190" i="1"/>
  <c r="DY189" i="1"/>
  <c r="EG189" i="1"/>
  <c r="EG172" i="1"/>
  <c r="O184" i="1"/>
  <c r="EG183" i="1"/>
  <c r="EG182" i="1"/>
  <c r="AY197" i="1"/>
  <c r="AV200" i="1"/>
  <c r="AP199" i="1"/>
  <c r="AV198" i="1"/>
  <c r="AV197" i="1"/>
  <c r="A197" i="1"/>
  <c r="BL196" i="1"/>
  <c r="AF196" i="1"/>
  <c r="CD193" i="1"/>
  <c r="CE193" i="1" s="1"/>
  <c r="CH193" i="1" s="1"/>
  <c r="BO185" i="1"/>
  <c r="AP183" i="1"/>
  <c r="AV182" i="1"/>
  <c r="A182" i="1"/>
  <c r="AK199" i="1"/>
  <c r="AC198" i="1"/>
  <c r="CD197" i="1"/>
  <c r="CE197" i="1" s="1"/>
  <c r="AS197" i="1"/>
  <c r="BI196" i="1"/>
  <c r="Z196" i="1"/>
  <c r="BL193" i="1"/>
  <c r="CD191" i="1"/>
  <c r="CE191" i="1" s="1"/>
  <c r="CH191" i="1" s="1"/>
  <c r="AK191" i="1"/>
  <c r="AS190" i="1"/>
  <c r="CD188" i="1"/>
  <c r="CE188" i="1" s="1"/>
  <c r="CH188" i="1" s="1"/>
  <c r="AP188" i="1"/>
  <c r="BL187" i="1"/>
  <c r="AC187" i="1"/>
  <c r="BX187" i="1" s="1"/>
  <c r="AS186" i="1"/>
  <c r="A186" i="1"/>
  <c r="BD185" i="1"/>
  <c r="BO184" i="1"/>
  <c r="A184" i="1"/>
  <c r="AC183" i="1"/>
  <c r="AK182" i="1"/>
  <c r="AV181" i="1"/>
  <c r="A181" i="1"/>
  <c r="AP197" i="1"/>
  <c r="AF182" i="1"/>
  <c r="W199" i="1"/>
  <c r="BR197" i="1"/>
  <c r="AK197" i="1"/>
  <c r="AY196" i="1"/>
  <c r="R196" i="1"/>
  <c r="BI194" i="1"/>
  <c r="A193" i="1"/>
  <c r="AS192" i="1"/>
  <c r="BL191" i="1"/>
  <c r="AC191" i="1"/>
  <c r="AF190" i="1"/>
  <c r="BO188" i="1"/>
  <c r="AF188" i="1"/>
  <c r="AY187" i="1"/>
  <c r="W187" i="1"/>
  <c r="CD186" i="1"/>
  <c r="CE186" i="1" s="1"/>
  <c r="CH186" i="1" s="1"/>
  <c r="AK186" i="1"/>
  <c r="BU186" i="1" s="1"/>
  <c r="BI184" i="1"/>
  <c r="BO183" i="1"/>
  <c r="BX183" i="1" s="1"/>
  <c r="A183" i="1"/>
  <c r="BR182" i="1"/>
  <c r="AC182" i="1"/>
  <c r="AP181" i="1"/>
  <c r="BL199" i="1"/>
  <c r="R199" i="1"/>
  <c r="BO197" i="1"/>
  <c r="AC197" i="1"/>
  <c r="CD190" i="1"/>
  <c r="CE190" i="1" s="1"/>
  <c r="W190" i="1"/>
  <c r="BO186" i="1"/>
  <c r="AC186" i="1"/>
  <c r="AY184" i="1"/>
  <c r="BI183" i="1"/>
  <c r="BO182" i="1"/>
  <c r="Z182" i="1"/>
  <c r="AK181" i="1"/>
  <c r="BR198" i="1"/>
  <c r="BI197" i="1"/>
  <c r="Z197" i="1"/>
  <c r="AS196" i="1"/>
  <c r="BR190" i="1"/>
  <c r="BD188" i="1"/>
  <c r="R188" i="1"/>
  <c r="AS187" i="1"/>
  <c r="BW187" i="1" s="1"/>
  <c r="A187" i="1"/>
  <c r="BL186" i="1"/>
  <c r="Z186" i="1"/>
  <c r="AS184" i="1"/>
  <c r="BD183" i="1"/>
  <c r="BL182" i="1"/>
  <c r="W182" i="1"/>
  <c r="AC181" i="1"/>
  <c r="BL198" i="1"/>
  <c r="BD197" i="1"/>
  <c r="R197" i="1"/>
  <c r="CH195" i="1"/>
  <c r="BI186" i="1"/>
  <c r="BV186" i="1" s="1"/>
  <c r="AY183" i="1"/>
  <c r="BO181" i="1"/>
  <c r="EG178" i="1"/>
  <c r="EG177" i="1"/>
  <c r="BV178" i="1"/>
  <c r="DR177" i="1"/>
  <c r="DR181" i="1"/>
  <c r="DW176" i="1"/>
  <c r="DR176" i="1"/>
  <c r="DW175" i="1"/>
  <c r="DY175" i="1" s="1"/>
  <c r="EF188" i="1"/>
  <c r="EG141" i="1"/>
  <c r="O187" i="1"/>
  <c r="O145" i="1"/>
  <c r="O190" i="1"/>
  <c r="O179" i="1"/>
  <c r="O193" i="1"/>
  <c r="DW180" i="1"/>
  <c r="O178" i="1"/>
  <c r="DW200" i="1"/>
  <c r="DW194" i="1"/>
  <c r="DR193" i="1"/>
  <c r="DW184" i="1"/>
  <c r="O183" i="1"/>
  <c r="DW179" i="1"/>
  <c r="DW169" i="1"/>
  <c r="DY169" i="1" s="1"/>
  <c r="DR200" i="1"/>
  <c r="DR194" i="1"/>
  <c r="EF193" i="1"/>
  <c r="DR183" i="1"/>
  <c r="O181" i="1"/>
  <c r="DW145" i="1"/>
  <c r="DY145" i="1" s="1"/>
  <c r="EF145" i="1" s="1"/>
  <c r="EF183" i="1"/>
  <c r="DR139" i="1"/>
  <c r="O177" i="1"/>
  <c r="DR174" i="1"/>
  <c r="DW173" i="1"/>
  <c r="DR173" i="1"/>
  <c r="O172" i="1"/>
  <c r="BW178" i="1"/>
  <c r="BI169" i="1"/>
  <c r="BO170" i="1"/>
  <c r="A170" i="1"/>
  <c r="AS175" i="1"/>
  <c r="A175" i="1"/>
  <c r="BL170" i="1"/>
  <c r="AP175" i="1"/>
  <c r="BV175" i="1" s="1"/>
  <c r="BO171" i="1"/>
  <c r="A171" i="1"/>
  <c r="BI170" i="1"/>
  <c r="BO178" i="1"/>
  <c r="BO176" i="1"/>
  <c r="AK175" i="1"/>
  <c r="CD174" i="1"/>
  <c r="CE174" i="1" s="1"/>
  <c r="CH174" i="1" s="1"/>
  <c r="AC174" i="1"/>
  <c r="AV173" i="1"/>
  <c r="BX173" i="1" s="1"/>
  <c r="A173" i="1"/>
  <c r="BL171" i="1"/>
  <c r="AY170" i="1"/>
  <c r="BO180" i="1"/>
  <c r="AC175" i="1"/>
  <c r="AK173" i="1"/>
  <c r="BD171" i="1"/>
  <c r="AV170" i="1"/>
  <c r="AK180" i="1"/>
  <c r="AY176" i="1"/>
  <c r="BO175" i="1"/>
  <c r="Z175" i="1"/>
  <c r="AF173" i="1"/>
  <c r="AY171" i="1"/>
  <c r="AF170" i="1"/>
  <c r="AC180" i="1"/>
  <c r="BL175" i="1"/>
  <c r="BI174" i="1"/>
  <c r="A174" i="1"/>
  <c r="BR173" i="1"/>
  <c r="AP171" i="1"/>
  <c r="Z170" i="1"/>
  <c r="BO169" i="1"/>
  <c r="DR170" i="1"/>
  <c r="DR166" i="1"/>
  <c r="EG167" i="1"/>
  <c r="DY170" i="1"/>
  <c r="EF170" i="1" s="1"/>
  <c r="EG170" i="1"/>
  <c r="O170" i="1"/>
  <c r="DR167" i="1"/>
  <c r="O167" i="1"/>
  <c r="O166" i="1"/>
  <c r="EG166" i="1"/>
  <c r="O165" i="1"/>
  <c r="DW164" i="1"/>
  <c r="O164" i="1"/>
  <c r="DW160" i="1"/>
  <c r="O157" i="1"/>
  <c r="DW157" i="1"/>
  <c r="EF154" i="1"/>
  <c r="EG154" i="1"/>
  <c r="DW156" i="1"/>
  <c r="DR156" i="1"/>
  <c r="DR154" i="1"/>
  <c r="O154" i="1"/>
  <c r="O152" i="1"/>
  <c r="EG152" i="1"/>
  <c r="DR152" i="1"/>
  <c r="DW151" i="1"/>
  <c r="DR151" i="1"/>
  <c r="EG150" i="1"/>
  <c r="DR150" i="1"/>
  <c r="EF150" i="1"/>
  <c r="O150" i="1"/>
  <c r="Z169" i="1"/>
  <c r="Z168" i="1"/>
  <c r="BD167" i="1"/>
  <c r="R167" i="1"/>
  <c r="BU167" i="1" s="1"/>
  <c r="AK164" i="1"/>
  <c r="BI159" i="1"/>
  <c r="AK156" i="1"/>
  <c r="AK155" i="1"/>
  <c r="BA155" i="1" s="1"/>
  <c r="BO154" i="1"/>
  <c r="CD168" i="1"/>
  <c r="CE168" i="1" s="1"/>
  <c r="CH168" i="1" s="1"/>
  <c r="W168" i="1"/>
  <c r="BO165" i="1"/>
  <c r="AC164" i="1"/>
  <c r="BR160" i="1"/>
  <c r="CD156" i="1"/>
  <c r="CE156" i="1" s="1"/>
  <c r="CH156" i="1" s="1"/>
  <c r="Z156" i="1"/>
  <c r="BR155" i="1"/>
  <c r="AF155" i="1"/>
  <c r="AY154" i="1"/>
  <c r="CH167" i="1"/>
  <c r="CT167" i="1" s="1"/>
  <c r="BD165" i="1"/>
  <c r="CD161" i="1"/>
  <c r="CE161" i="1" s="1"/>
  <c r="AP161" i="1"/>
  <c r="BO160" i="1"/>
  <c r="AV159" i="1"/>
  <c r="BX159" i="1" s="1"/>
  <c r="BO156" i="1"/>
  <c r="W156" i="1"/>
  <c r="BO155" i="1"/>
  <c r="AC155" i="1"/>
  <c r="AP154" i="1"/>
  <c r="AP160" i="1"/>
  <c r="CH159" i="1"/>
  <c r="BI155" i="1"/>
  <c r="Z155" i="1"/>
  <c r="AK154" i="1"/>
  <c r="AV163" i="1"/>
  <c r="BD155" i="1"/>
  <c r="R155" i="1"/>
  <c r="Z154" i="1"/>
  <c r="Z163" i="1"/>
  <c r="DR147" i="1"/>
  <c r="O148" i="1"/>
  <c r="DW148" i="1"/>
  <c r="DW144" i="1"/>
  <c r="DY144" i="1" s="1"/>
  <c r="EF144" i="1" s="1"/>
  <c r="O142" i="1"/>
  <c r="DW142" i="1"/>
  <c r="W140" i="1"/>
  <c r="BI144" i="1"/>
  <c r="AV142" i="1"/>
  <c r="AS141" i="1"/>
  <c r="AP139" i="1"/>
  <c r="BO138" i="1"/>
  <c r="AC144" i="1"/>
  <c r="AP142" i="1"/>
  <c r="AC141" i="1"/>
  <c r="AK139" i="1"/>
  <c r="BL138" i="1"/>
  <c r="AS154" i="1"/>
  <c r="AY145" i="1"/>
  <c r="BO143" i="1"/>
  <c r="AK142" i="1"/>
  <c r="AC139" i="1"/>
  <c r="BI138" i="1"/>
  <c r="AV145" i="1"/>
  <c r="BD143" i="1"/>
  <c r="BD140" i="1"/>
  <c r="AS138" i="1"/>
  <c r="AP143" i="1"/>
  <c r="A141" i="1"/>
  <c r="AP140" i="1"/>
  <c r="AC138" i="1"/>
  <c r="BI137" i="1"/>
  <c r="AC154" i="1"/>
  <c r="AC143" i="1"/>
  <c r="BO141" i="1"/>
  <c r="AC140" i="1"/>
  <c r="W137" i="1"/>
  <c r="DW139" i="1"/>
  <c r="DW138" i="1"/>
  <c r="DR138" i="1"/>
  <c r="EG137" i="1"/>
  <c r="O137" i="1"/>
  <c r="DR136" i="1"/>
  <c r="EG136" i="1"/>
  <c r="EG135" i="1"/>
  <c r="DW132" i="1"/>
  <c r="DW133" i="1"/>
  <c r="DR133" i="1"/>
  <c r="DR132" i="1"/>
  <c r="O131" i="1"/>
  <c r="O130" i="1"/>
  <c r="DW130" i="1"/>
  <c r="DW120" i="1"/>
  <c r="DR120" i="1"/>
  <c r="DW119" i="1"/>
  <c r="EG118" i="1"/>
  <c r="EF117" i="1"/>
  <c r="DR117" i="1"/>
  <c r="EG114" i="1"/>
  <c r="DR113" i="1"/>
  <c r="DW113" i="1"/>
  <c r="DR112" i="1"/>
  <c r="AP126" i="1"/>
  <c r="CD124" i="1"/>
  <c r="CE124" i="1" s="1"/>
  <c r="CH124" i="1" s="1"/>
  <c r="AF124" i="1"/>
  <c r="BI121" i="1"/>
  <c r="CD118" i="1"/>
  <c r="CE118" i="1" s="1"/>
  <c r="CH118" i="1" s="1"/>
  <c r="AK118" i="1"/>
  <c r="BI134" i="1"/>
  <c r="AK126" i="1"/>
  <c r="BD121" i="1"/>
  <c r="AY137" i="1"/>
  <c r="BD134" i="1"/>
  <c r="AP133" i="1"/>
  <c r="CD131" i="1"/>
  <c r="CE131" i="1" s="1"/>
  <c r="CH131" i="1" s="1"/>
  <c r="CS131" i="1" s="1"/>
  <c r="AC131" i="1"/>
  <c r="AS127" i="1"/>
  <c r="AF126" i="1"/>
  <c r="BL124" i="1"/>
  <c r="R124" i="1"/>
  <c r="AY121" i="1"/>
  <c r="AF120" i="1"/>
  <c r="BL118" i="1"/>
  <c r="W118" i="1"/>
  <c r="BI117" i="1"/>
  <c r="Z117" i="1"/>
  <c r="AY116" i="1"/>
  <c r="AV114" i="1"/>
  <c r="BI113" i="1"/>
  <c r="BV113" i="1" s="1"/>
  <c r="Z113" i="1"/>
  <c r="BR111" i="1"/>
  <c r="AC111" i="1"/>
  <c r="BD110" i="1"/>
  <c r="R110" i="1"/>
  <c r="AK109" i="1"/>
  <c r="AV133" i="1"/>
  <c r="AY134" i="1"/>
  <c r="AC133" i="1"/>
  <c r="AC126" i="1"/>
  <c r="CD122" i="1"/>
  <c r="CE122" i="1" s="1"/>
  <c r="CH122" i="1" s="1"/>
  <c r="AV121" i="1"/>
  <c r="A136" i="1"/>
  <c r="AP135" i="1"/>
  <c r="R134" i="1"/>
  <c r="BL132" i="1"/>
  <c r="AK132" i="1"/>
  <c r="BO131" i="1"/>
  <c r="R131" i="1"/>
  <c r="AV130" i="1"/>
  <c r="AF127" i="1"/>
  <c r="BR126" i="1"/>
  <c r="W126" i="1"/>
  <c r="CD125" i="1"/>
  <c r="CE125" i="1" s="1"/>
  <c r="AY124" i="1"/>
  <c r="BI122" i="1"/>
  <c r="AP121" i="1"/>
  <c r="BO120" i="1"/>
  <c r="W120" i="1"/>
  <c r="AY118" i="1"/>
  <c r="A118" i="1"/>
  <c r="AY117" i="1"/>
  <c r="R117" i="1"/>
  <c r="AK116" i="1"/>
  <c r="BL115" i="1"/>
  <c r="BW115" i="1" s="1"/>
  <c r="CD114" i="1"/>
  <c r="CE114" i="1" s="1"/>
  <c r="CH114" i="1" s="1"/>
  <c r="Z114" i="1"/>
  <c r="AY113" i="1"/>
  <c r="R113" i="1"/>
  <c r="BL111" i="1"/>
  <c r="W111" i="1"/>
  <c r="AV110" i="1"/>
  <c r="A110" i="1"/>
  <c r="BI111" i="1"/>
  <c r="R111" i="1"/>
  <c r="BU111" i="1" s="1"/>
  <c r="AP110" i="1"/>
  <c r="BV110" i="1" s="1"/>
  <c r="A134" i="1"/>
  <c r="BD126" i="1"/>
  <c r="AP124" i="1"/>
  <c r="AY122" i="1"/>
  <c r="A121" i="1"/>
  <c r="AS118" i="1"/>
  <c r="BO114" i="1"/>
  <c r="AS113" i="1"/>
  <c r="A113" i="1"/>
  <c r="CD110" i="1"/>
  <c r="CE110" i="1" s="1"/>
  <c r="CH110" i="1" s="1"/>
  <c r="DF110" i="1" s="1"/>
  <c r="AK110" i="1"/>
  <c r="BL126" i="1"/>
  <c r="BI135" i="1"/>
  <c r="Z135" i="1"/>
  <c r="W132" i="1"/>
  <c r="AY131" i="1"/>
  <c r="CD127" i="1"/>
  <c r="CE127" i="1" s="1"/>
  <c r="CH127" i="1" s="1"/>
  <c r="AV126" i="1"/>
  <c r="AK124" i="1"/>
  <c r="CD121" i="1"/>
  <c r="CE121" i="1" s="1"/>
  <c r="CH121" i="1" s="1"/>
  <c r="AY120" i="1"/>
  <c r="A120" i="1"/>
  <c r="AP118" i="1"/>
  <c r="BR117" i="1"/>
  <c r="AK117" i="1"/>
  <c r="A117" i="1"/>
  <c r="CD116" i="1"/>
  <c r="CE116" i="1" s="1"/>
  <c r="CH116" i="1" s="1"/>
  <c r="DF116" i="1" s="1"/>
  <c r="AV115" i="1"/>
  <c r="BL114" i="1"/>
  <c r="CD113" i="1"/>
  <c r="CE113" i="1" s="1"/>
  <c r="BO110" i="1"/>
  <c r="AF110" i="1"/>
  <c r="EF112" i="1"/>
  <c r="O112" i="1"/>
  <c r="DW110" i="1"/>
  <c r="EG109" i="1"/>
  <c r="O109" i="1"/>
  <c r="DR109" i="1"/>
  <c r="DW108" i="1"/>
  <c r="EG107" i="1"/>
  <c r="DR107" i="1"/>
  <c r="EG106" i="1"/>
  <c r="DR106" i="1"/>
  <c r="DR103" i="1"/>
  <c r="DW101" i="1"/>
  <c r="DR100" i="1"/>
  <c r="DR97" i="1"/>
  <c r="O96" i="1"/>
  <c r="EG95" i="1"/>
  <c r="DW92" i="1"/>
  <c r="EG89" i="1"/>
  <c r="DW87" i="1"/>
  <c r="DR87" i="1"/>
  <c r="BI109" i="1"/>
  <c r="CD103" i="1"/>
  <c r="CE103" i="1" s="1"/>
  <c r="CH103" i="1" s="1"/>
  <c r="AS103" i="1"/>
  <c r="R103" i="1"/>
  <c r="BO102" i="1"/>
  <c r="AY101" i="1"/>
  <c r="R101" i="1"/>
  <c r="AK100" i="1"/>
  <c r="AS99" i="1"/>
  <c r="BR97" i="1"/>
  <c r="R97" i="1"/>
  <c r="AV96" i="1"/>
  <c r="A95" i="1"/>
  <c r="BR94" i="1"/>
  <c r="BO93" i="1"/>
  <c r="Z93" i="1"/>
  <c r="BW93" i="1" s="1"/>
  <c r="AK92" i="1"/>
  <c r="BD90" i="1"/>
  <c r="CH108" i="1"/>
  <c r="CN108" i="1" s="1"/>
  <c r="CD101" i="1"/>
  <c r="CE101" i="1" s="1"/>
  <c r="CH101" i="1" s="1"/>
  <c r="CZ101" i="1" s="1"/>
  <c r="AV101" i="1"/>
  <c r="BR95" i="1"/>
  <c r="BI94" i="1"/>
  <c r="AV90" i="1"/>
  <c r="BL103" i="1"/>
  <c r="BO101" i="1"/>
  <c r="AK101" i="1"/>
  <c r="A101" i="1"/>
  <c r="BY100" i="1"/>
  <c r="R99" i="1"/>
  <c r="AS97" i="1"/>
  <c r="BR96" i="1"/>
  <c r="AF96" i="1"/>
  <c r="BI95" i="1"/>
  <c r="AF94" i="1"/>
  <c r="BL92" i="1"/>
  <c r="AC90" i="1"/>
  <c r="BO108" i="1"/>
  <c r="Z108" i="1"/>
  <c r="BL106" i="1"/>
  <c r="BI103" i="1"/>
  <c r="AF103" i="1"/>
  <c r="BL101" i="1"/>
  <c r="AF101" i="1"/>
  <c r="BD100" i="1"/>
  <c r="CD99" i="1"/>
  <c r="CE99" i="1" s="1"/>
  <c r="CH99" i="1" s="1"/>
  <c r="DD99" i="1" s="1"/>
  <c r="AP98" i="1"/>
  <c r="AP97" i="1"/>
  <c r="BO96" i="1"/>
  <c r="AC96" i="1"/>
  <c r="BD95" i="1"/>
  <c r="Z94" i="1"/>
  <c r="AV93" i="1"/>
  <c r="A93" i="1"/>
  <c r="BI92" i="1"/>
  <c r="R90" i="1"/>
  <c r="CD105" i="1"/>
  <c r="CE105" i="1" s="1"/>
  <c r="BD103" i="1"/>
  <c r="AC103" i="1"/>
  <c r="BI101" i="1"/>
  <c r="AC101" i="1"/>
  <c r="AF98" i="1"/>
  <c r="AK97" i="1"/>
  <c r="BL96" i="1"/>
  <c r="Z96" i="1"/>
  <c r="AV95" i="1"/>
  <c r="R94" i="1"/>
  <c r="BI108" i="1"/>
  <c r="CD107" i="1"/>
  <c r="CE107" i="1" s="1"/>
  <c r="CH107" i="1" s="1"/>
  <c r="AP107" i="1"/>
  <c r="BV107" i="1" s="1"/>
  <c r="R105" i="1"/>
  <c r="AV104" i="1"/>
  <c r="AY103" i="1"/>
  <c r="BD101" i="1"/>
  <c r="Z101" i="1"/>
  <c r="BO99" i="1"/>
  <c r="R98" i="1"/>
  <c r="AF97" i="1"/>
  <c r="DB96" i="1"/>
  <c r="BI96" i="1"/>
  <c r="AK95" i="1"/>
  <c r="AY92" i="1"/>
  <c r="CD90" i="1"/>
  <c r="CE90" i="1" s="1"/>
  <c r="W101" i="1"/>
  <c r="BR90" i="1"/>
  <c r="DW84" i="1"/>
  <c r="EG83" i="1"/>
  <c r="O84" i="1"/>
  <c r="DW80" i="1"/>
  <c r="DR80" i="1"/>
  <c r="DW78" i="1"/>
  <c r="O78" i="1"/>
  <c r="DR77" i="1"/>
  <c r="O75" i="1"/>
  <c r="O76" i="1"/>
  <c r="DR76" i="1"/>
  <c r="DW75" i="1"/>
  <c r="EG73" i="1"/>
  <c r="DR73" i="1"/>
  <c r="O73" i="1"/>
  <c r="O72" i="1"/>
  <c r="DW72" i="1"/>
  <c r="BR77" i="1"/>
  <c r="AF77" i="1"/>
  <c r="BI86" i="1"/>
  <c r="A86" i="1"/>
  <c r="BL82" i="1"/>
  <c r="A82" i="1"/>
  <c r="AV78" i="1"/>
  <c r="BO77" i="1"/>
  <c r="AC77" i="1"/>
  <c r="AS90" i="1"/>
  <c r="AY89" i="1"/>
  <c r="AF88" i="1"/>
  <c r="BD86" i="1"/>
  <c r="Z85" i="1"/>
  <c r="BI82" i="1"/>
  <c r="BI81" i="1"/>
  <c r="CD80" i="1"/>
  <c r="CE80" i="1" s="1"/>
  <c r="CH80" i="1" s="1"/>
  <c r="CK80" i="1" s="1"/>
  <c r="AK80" i="1"/>
  <c r="AK78" i="1"/>
  <c r="BL77" i="1"/>
  <c r="Z77" i="1"/>
  <c r="AP76" i="1"/>
  <c r="AS70" i="1"/>
  <c r="A70" i="1"/>
  <c r="BI67" i="1"/>
  <c r="BV67" i="1" s="1"/>
  <c r="Z67" i="1"/>
  <c r="BO65" i="1"/>
  <c r="AF65" i="1"/>
  <c r="AK64" i="1"/>
  <c r="AK90" i="1"/>
  <c r="AP89" i="1"/>
  <c r="AV86" i="1"/>
  <c r="BR84" i="1"/>
  <c r="BD82" i="1"/>
  <c r="BD81" i="1"/>
  <c r="BR80" i="1"/>
  <c r="AF80" i="1"/>
  <c r="AF78" i="1"/>
  <c r="BI77" i="1"/>
  <c r="W77" i="1"/>
  <c r="AP70" i="1"/>
  <c r="BD67" i="1"/>
  <c r="W67" i="1"/>
  <c r="BL65" i="1"/>
  <c r="AC65" i="1"/>
  <c r="AF64" i="1"/>
  <c r="BD77" i="1"/>
  <c r="R77" i="1"/>
  <c r="AS73" i="1"/>
  <c r="A73" i="1"/>
  <c r="BL72" i="1"/>
  <c r="BR70" i="1"/>
  <c r="AK70" i="1"/>
  <c r="BR68" i="1"/>
  <c r="AY67" i="1"/>
  <c r="R67" i="1"/>
  <c r="BD65" i="1"/>
  <c r="Z65" i="1"/>
  <c r="CD64" i="1"/>
  <c r="CE64" i="1" s="1"/>
  <c r="CH64" i="1" s="1"/>
  <c r="W64" i="1"/>
  <c r="BR63" i="1"/>
  <c r="BL66" i="1"/>
  <c r="AY65" i="1"/>
  <c r="R65" i="1"/>
  <c r="BR64" i="1"/>
  <c r="R64" i="1"/>
  <c r="BI63" i="1"/>
  <c r="BO90" i="1"/>
  <c r="Z90" i="1"/>
  <c r="CH87" i="1"/>
  <c r="CD86" i="1"/>
  <c r="CE86" i="1" s="1"/>
  <c r="CH86" i="1" s="1"/>
  <c r="W86" i="1"/>
  <c r="CD83" i="1"/>
  <c r="CE83" i="1" s="1"/>
  <c r="CH83" i="1" s="1"/>
  <c r="W82" i="1"/>
  <c r="BV82" i="1" s="1"/>
  <c r="BI79" i="1"/>
  <c r="BO78" i="1"/>
  <c r="W78" i="1"/>
  <c r="CD77" i="1"/>
  <c r="CE77" i="1" s="1"/>
  <c r="CH77" i="1" s="1"/>
  <c r="AV77" i="1"/>
  <c r="A77" i="1"/>
  <c r="BU73" i="1"/>
  <c r="BI70" i="1"/>
  <c r="Z70" i="1"/>
  <c r="AF68" i="1"/>
  <c r="BI66" i="1"/>
  <c r="AP63" i="1"/>
  <c r="BL90" i="1"/>
  <c r="W90" i="1"/>
  <c r="AV87" i="1"/>
  <c r="BR86" i="1"/>
  <c r="AP83" i="1"/>
  <c r="AV80" i="1"/>
  <c r="AV79" i="1"/>
  <c r="AP77" i="1"/>
  <c r="BD70" i="1"/>
  <c r="Z68" i="1"/>
  <c r="CD65" i="1"/>
  <c r="CE65" i="1" s="1"/>
  <c r="CH65" i="1" s="1"/>
  <c r="CS65" i="1" s="1"/>
  <c r="AS65" i="1"/>
  <c r="A65" i="1"/>
  <c r="BD64" i="1"/>
  <c r="AK63" i="1"/>
  <c r="DR69" i="1"/>
  <c r="DW69" i="1"/>
  <c r="EG66" i="1"/>
  <c r="BW62" i="1"/>
  <c r="DW62" i="1"/>
  <c r="DR62" i="1"/>
  <c r="DR61" i="1"/>
  <c r="O61" i="1"/>
  <c r="EG59" i="1"/>
  <c r="DW58" i="1"/>
  <c r="DW57" i="1"/>
  <c r="O57" i="1"/>
  <c r="EG56" i="1"/>
  <c r="DW53" i="1"/>
  <c r="DR53" i="1"/>
  <c r="DR51" i="1"/>
  <c r="DW50" i="1"/>
  <c r="O48" i="1"/>
  <c r="DW47" i="1"/>
  <c r="CD63" i="1"/>
  <c r="CE63" i="1" s="1"/>
  <c r="AC63" i="1"/>
  <c r="W61" i="1"/>
  <c r="A57" i="1"/>
  <c r="BI55" i="1"/>
  <c r="AF54" i="1"/>
  <c r="CD53" i="1"/>
  <c r="CE53" i="1" s="1"/>
  <c r="CH53" i="1" s="1"/>
  <c r="BI52" i="1"/>
  <c r="BI51" i="1"/>
  <c r="BI50" i="1"/>
  <c r="AF49" i="1"/>
  <c r="BL48" i="1"/>
  <c r="AY47" i="1"/>
  <c r="CD55" i="1"/>
  <c r="CE55" i="1" s="1"/>
  <c r="CH55" i="1" s="1"/>
  <c r="AV55" i="1"/>
  <c r="AY52" i="1"/>
  <c r="AS56" i="1"/>
  <c r="AS55" i="1"/>
  <c r="AV53" i="1"/>
  <c r="AV52" i="1"/>
  <c r="AS51" i="1"/>
  <c r="AY50" i="1"/>
  <c r="AS47" i="1"/>
  <c r="BD63" i="1"/>
  <c r="A63" i="1"/>
  <c r="BR62" i="1"/>
  <c r="AF62" i="1"/>
  <c r="BD61" i="1"/>
  <c r="AF56" i="1"/>
  <c r="AP55" i="1"/>
  <c r="AS53" i="1"/>
  <c r="AS52" i="1"/>
  <c r="AK51" i="1"/>
  <c r="AV50" i="1"/>
  <c r="AF47" i="1"/>
  <c r="AY63" i="1"/>
  <c r="BO62" i="1"/>
  <c r="BX62" i="1" s="1"/>
  <c r="AY61" i="1"/>
  <c r="BR57" i="1"/>
  <c r="W56" i="1"/>
  <c r="AF55" i="1"/>
  <c r="AF53" i="1"/>
  <c r="AP52" i="1"/>
  <c r="AF51" i="1"/>
  <c r="AS50" i="1"/>
  <c r="CD47" i="1"/>
  <c r="CE47" i="1" s="1"/>
  <c r="CH47" i="1" s="1"/>
  <c r="AC47" i="1"/>
  <c r="Z55" i="1"/>
  <c r="CD52" i="1"/>
  <c r="CE52" i="1" s="1"/>
  <c r="AF52" i="1"/>
  <c r="BY52" i="1" s="1"/>
  <c r="R51" i="1"/>
  <c r="AC50" i="1"/>
  <c r="BL49" i="1"/>
  <c r="AS54" i="1"/>
  <c r="BR52" i="1"/>
  <c r="W52" i="1"/>
  <c r="BR46" i="1"/>
  <c r="Z46" i="1"/>
  <c r="O45" i="1"/>
  <c r="DR45" i="1"/>
  <c r="DR43" i="1"/>
  <c r="DR40" i="1"/>
  <c r="EG39" i="1"/>
  <c r="EF39" i="1"/>
  <c r="DR39" i="1"/>
  <c r="O39" i="1"/>
  <c r="BW36" i="1"/>
  <c r="DW38" i="1"/>
  <c r="DR38" i="1"/>
  <c r="DR37" i="1"/>
  <c r="DR36" i="1"/>
  <c r="O36" i="1"/>
  <c r="DW35" i="1"/>
  <c r="EG33" i="1"/>
  <c r="EF33" i="1"/>
  <c r="O33" i="1"/>
  <c r="DR33" i="1"/>
  <c r="DW31" i="1"/>
  <c r="DR31" i="1"/>
  <c r="DR34" i="1"/>
  <c r="DW29" i="1"/>
  <c r="DW28" i="1"/>
  <c r="DR28" i="1"/>
  <c r="DW25" i="1"/>
  <c r="DW23" i="1"/>
  <c r="DR23" i="1"/>
  <c r="EG24" i="1"/>
  <c r="DR24" i="1"/>
  <c r="O24" i="1"/>
  <c r="DW21" i="1"/>
  <c r="DR20" i="1"/>
  <c r="O20" i="1"/>
  <c r="DW18" i="1"/>
  <c r="O18" i="1"/>
  <c r="EG17" i="1"/>
  <c r="DR15" i="1"/>
  <c r="DW15" i="1"/>
  <c r="EG14" i="1"/>
  <c r="DR14" i="1"/>
  <c r="DR12" i="1"/>
  <c r="DW12" i="1"/>
  <c r="DR11" i="1"/>
  <c r="AS31" i="1"/>
  <c r="A31" i="1"/>
  <c r="BI46" i="1"/>
  <c r="A46" i="1"/>
  <c r="BL45" i="1"/>
  <c r="AV43" i="1"/>
  <c r="AK38" i="1"/>
  <c r="W36" i="1"/>
  <c r="Z35" i="1"/>
  <c r="AP33" i="1"/>
  <c r="BV33" i="1" s="1"/>
  <c r="AP32" i="1"/>
  <c r="BR31" i="1"/>
  <c r="AP31" i="1"/>
  <c r="CD30" i="1"/>
  <c r="CE30" i="1" s="1"/>
  <c r="CH30" i="1" s="1"/>
  <c r="AV30" i="1"/>
  <c r="BX30" i="1" s="1"/>
  <c r="R30" i="1"/>
  <c r="CD28" i="1"/>
  <c r="CE28" i="1" s="1"/>
  <c r="CH28" i="1" s="1"/>
  <c r="AS28" i="1"/>
  <c r="A28" i="1"/>
  <c r="CH25" i="1"/>
  <c r="CX25" i="1" s="1"/>
  <c r="W25" i="1"/>
  <c r="AC23" i="1"/>
  <c r="BO21" i="1"/>
  <c r="AY18" i="1"/>
  <c r="AY17" i="1"/>
  <c r="AC15" i="1"/>
  <c r="BO12" i="1"/>
  <c r="BL46" i="1"/>
  <c r="AY46" i="1"/>
  <c r="AP43" i="1"/>
  <c r="Z38" i="1"/>
  <c r="W35" i="1"/>
  <c r="AK32" i="1"/>
  <c r="BO31" i="1"/>
  <c r="AF31" i="1"/>
  <c r="BR29" i="1"/>
  <c r="BR28" i="1"/>
  <c r="Z23" i="1"/>
  <c r="BW23" i="1" s="1"/>
  <c r="CD22" i="1"/>
  <c r="CE22" i="1" s="1"/>
  <c r="BL21" i="1"/>
  <c r="AY19" i="1"/>
  <c r="AF18" i="1"/>
  <c r="AS17" i="1"/>
  <c r="R16" i="1"/>
  <c r="Z15" i="1"/>
  <c r="AC14" i="1"/>
  <c r="CD13" i="1"/>
  <c r="CE13" i="1" s="1"/>
  <c r="BL12" i="1"/>
  <c r="BR11" i="1"/>
  <c r="AF11" i="1"/>
  <c r="AY43" i="1"/>
  <c r="AV28" i="1"/>
  <c r="AV46" i="1"/>
  <c r="AK43" i="1"/>
  <c r="BI39" i="1"/>
  <c r="A39" i="1"/>
  <c r="W38" i="1"/>
  <c r="R35" i="1"/>
  <c r="CD33" i="1"/>
  <c r="CE33" i="1" s="1"/>
  <c r="R33" i="1"/>
  <c r="AF32" i="1"/>
  <c r="BL31" i="1"/>
  <c r="AC31" i="1"/>
  <c r="BR30" i="1"/>
  <c r="AP30" i="1"/>
  <c r="A30" i="1"/>
  <c r="BI29" i="1"/>
  <c r="BO28" i="1"/>
  <c r="AF28" i="1"/>
  <c r="BO26" i="1"/>
  <c r="AK26" i="1"/>
  <c r="BO23" i="1"/>
  <c r="BD22" i="1"/>
  <c r="AY21" i="1"/>
  <c r="AC18" i="1"/>
  <c r="AP17" i="1"/>
  <c r="Z14" i="1"/>
  <c r="BD13" i="1"/>
  <c r="AY12" i="1"/>
  <c r="BO11" i="1"/>
  <c r="AC11" i="1"/>
  <c r="BI43" i="1"/>
  <c r="A43" i="1"/>
  <c r="BR21" i="1"/>
  <c r="AS46" i="1"/>
  <c r="AF43" i="1"/>
  <c r="Z32" i="1"/>
  <c r="BI31" i="1"/>
  <c r="Z31" i="1"/>
  <c r="BD29" i="1"/>
  <c r="BL28" i="1"/>
  <c r="AC28" i="1"/>
  <c r="BY24" i="1"/>
  <c r="AY22" i="1"/>
  <c r="AF21" i="1"/>
  <c r="Z18" i="1"/>
  <c r="AK17" i="1"/>
  <c r="AY13" i="1"/>
  <c r="AF12" i="1"/>
  <c r="BL11" i="1"/>
  <c r="Z11" i="1"/>
  <c r="AK46" i="1"/>
  <c r="BR43" i="1"/>
  <c r="Z43" i="1"/>
  <c r="CD38" i="1"/>
  <c r="CE38" i="1" s="1"/>
  <c r="CH38" i="1" s="1"/>
  <c r="BO35" i="1"/>
  <c r="CD32" i="1"/>
  <c r="CE32" i="1" s="1"/>
  <c r="CH32" i="1" s="1"/>
  <c r="CN32" i="1" s="1"/>
  <c r="W32" i="1"/>
  <c r="W31" i="1"/>
  <c r="BL30" i="1"/>
  <c r="BW30" i="1" s="1"/>
  <c r="AF30" i="1"/>
  <c r="AP29" i="1"/>
  <c r="BI28" i="1"/>
  <c r="Z28" i="1"/>
  <c r="BI26" i="1"/>
  <c r="BI25" i="1"/>
  <c r="BL24" i="1"/>
  <c r="AY23" i="1"/>
  <c r="AP22" i="1"/>
  <c r="AC21" i="1"/>
  <c r="AC17" i="1"/>
  <c r="BO15" i="1"/>
  <c r="BL14" i="1"/>
  <c r="AP13" i="1"/>
  <c r="AC12" i="1"/>
  <c r="BI11" i="1"/>
  <c r="W11" i="1"/>
  <c r="AV31" i="1"/>
  <c r="BL17" i="1"/>
  <c r="BR12" i="1"/>
  <c r="AF46" i="1"/>
  <c r="BL43" i="1"/>
  <c r="BO38" i="1"/>
  <c r="AY31" i="1"/>
  <c r="BI30" i="1"/>
  <c r="BD28" i="1"/>
  <c r="BU28" i="1" s="1"/>
  <c r="W28" i="1"/>
  <c r="R22" i="1"/>
  <c r="Z21" i="1"/>
  <c r="Z17" i="1"/>
  <c r="BL15" i="1"/>
  <c r="R13" i="1"/>
  <c r="Z12" i="1"/>
  <c r="O14" i="1"/>
  <c r="CX731" i="1"/>
  <c r="CZ731" i="1"/>
  <c r="CN731" i="1"/>
  <c r="DA731" i="1"/>
  <c r="DD731" i="1"/>
  <c r="CO731" i="1"/>
  <c r="DF731" i="1"/>
  <c r="CK731" i="1"/>
  <c r="CP731" i="1"/>
  <c r="CV731" i="1"/>
  <c r="CJ731" i="1"/>
  <c r="CR731" i="1"/>
  <c r="CT731" i="1"/>
  <c r="CW731" i="1"/>
  <c r="DE731" i="1"/>
  <c r="CS833" i="1"/>
  <c r="DE833" i="1"/>
  <c r="CT833" i="1"/>
  <c r="DF833" i="1"/>
  <c r="CJ833" i="1"/>
  <c r="CX833" i="1"/>
  <c r="CK833" i="1"/>
  <c r="CL833" i="1"/>
  <c r="CZ833" i="1"/>
  <c r="DA833" i="1"/>
  <c r="CN833" i="1"/>
  <c r="DB833" i="1"/>
  <c r="CO833" i="1"/>
  <c r="CP833" i="1"/>
  <c r="DD833" i="1"/>
  <c r="CR833" i="1"/>
  <c r="CV833" i="1"/>
  <c r="CW833" i="1"/>
  <c r="CO783" i="1"/>
  <c r="DA783" i="1"/>
  <c r="CP783" i="1"/>
  <c r="CL783" i="1"/>
  <c r="CZ783" i="1"/>
  <c r="DE783" i="1"/>
  <c r="CJ783" i="1"/>
  <c r="CK783" i="1"/>
  <c r="DD783" i="1"/>
  <c r="DF783" i="1"/>
  <c r="CR783" i="1"/>
  <c r="CS783" i="1"/>
  <c r="CW783" i="1"/>
  <c r="CT783" i="1"/>
  <c r="CV783" i="1"/>
  <c r="CX783" i="1"/>
  <c r="DC815" i="1"/>
  <c r="CP804" i="1"/>
  <c r="DB804" i="1"/>
  <c r="DE804" i="1"/>
  <c r="CT804" i="1"/>
  <c r="CK804" i="1"/>
  <c r="CL804" i="1"/>
  <c r="DD804" i="1"/>
  <c r="CR804" i="1"/>
  <c r="CS804" i="1"/>
  <c r="CV804" i="1"/>
  <c r="CW804" i="1"/>
  <c r="CJ804" i="1"/>
  <c r="CX804" i="1"/>
  <c r="EF856" i="1"/>
  <c r="CO807" i="1"/>
  <c r="DA807" i="1"/>
  <c r="CP807" i="1"/>
  <c r="DB807" i="1"/>
  <c r="CL807" i="1"/>
  <c r="CZ807" i="1"/>
  <c r="CK807" i="1"/>
  <c r="DD807" i="1"/>
  <c r="CN807" i="1"/>
  <c r="DE807" i="1"/>
  <c r="DF807" i="1"/>
  <c r="CR807" i="1"/>
  <c r="CS807" i="1"/>
  <c r="CT807" i="1"/>
  <c r="CV807" i="1"/>
  <c r="CJ807" i="1"/>
  <c r="CW807" i="1"/>
  <c r="CX807" i="1"/>
  <c r="DA840" i="1"/>
  <c r="DB840" i="1"/>
  <c r="CW840" i="1"/>
  <c r="CZ840" i="1"/>
  <c r="DD840" i="1"/>
  <c r="DE840" i="1"/>
  <c r="CK859" i="1"/>
  <c r="CW859" i="1"/>
  <c r="CL859" i="1"/>
  <c r="CX859" i="1"/>
  <c r="CR859" i="1"/>
  <c r="DF859" i="1"/>
  <c r="CS859" i="1"/>
  <c r="CT859" i="1"/>
  <c r="CV859" i="1"/>
  <c r="CJ859" i="1"/>
  <c r="CZ859" i="1"/>
  <c r="DA859" i="1"/>
  <c r="CN859" i="1"/>
  <c r="DB859" i="1"/>
  <c r="CL857" i="1"/>
  <c r="CW855" i="1"/>
  <c r="CS839" i="1"/>
  <c r="DE839" i="1"/>
  <c r="CT839" i="1"/>
  <c r="DF839" i="1"/>
  <c r="CP839" i="1"/>
  <c r="DD839" i="1"/>
  <c r="CR839" i="1"/>
  <c r="CV839" i="1"/>
  <c r="CK839" i="1"/>
  <c r="CW839" i="1"/>
  <c r="CJ839" i="1"/>
  <c r="CX839" i="1"/>
  <c r="CL839" i="1"/>
  <c r="CZ839" i="1"/>
  <c r="BD835" i="1"/>
  <c r="CK829" i="1"/>
  <c r="CW829" i="1"/>
  <c r="CL829" i="1"/>
  <c r="CX829" i="1"/>
  <c r="CR829" i="1"/>
  <c r="DF829" i="1"/>
  <c r="CS829" i="1"/>
  <c r="CT829" i="1"/>
  <c r="CV829" i="1"/>
  <c r="CJ829" i="1"/>
  <c r="CZ829" i="1"/>
  <c r="DA829" i="1"/>
  <c r="CN829" i="1"/>
  <c r="DB829" i="1"/>
  <c r="CH810" i="1"/>
  <c r="BO809" i="1"/>
  <c r="AK802" i="1"/>
  <c r="AC802" i="1"/>
  <c r="AS802" i="1"/>
  <c r="W802" i="1"/>
  <c r="Z802" i="1"/>
  <c r="CD802" i="1"/>
  <c r="CE802" i="1" s="1"/>
  <c r="AF802" i="1"/>
  <c r="AP802" i="1"/>
  <c r="AV802" i="1"/>
  <c r="BD802" i="1"/>
  <c r="AY802" i="1"/>
  <c r="A802" i="1"/>
  <c r="BI802" i="1"/>
  <c r="AK784" i="1"/>
  <c r="A784" i="1"/>
  <c r="R784" i="1"/>
  <c r="BL784" i="1"/>
  <c r="W784" i="1"/>
  <c r="Z784" i="1"/>
  <c r="AC784" i="1"/>
  <c r="AF784" i="1"/>
  <c r="AP784" i="1"/>
  <c r="AS784" i="1"/>
  <c r="CD784" i="1"/>
  <c r="CE784" i="1" s="1"/>
  <c r="CH784" i="1" s="1"/>
  <c r="BI784" i="1"/>
  <c r="AV784" i="1"/>
  <c r="AY784" i="1"/>
  <c r="BD784" i="1"/>
  <c r="DW780" i="1"/>
  <c r="DY780" i="1" s="1"/>
  <c r="O780" i="1"/>
  <c r="DR780" i="1"/>
  <c r="EF769" i="1"/>
  <c r="AK769" i="1"/>
  <c r="R769" i="1"/>
  <c r="BL769" i="1"/>
  <c r="AC769" i="1"/>
  <c r="BR769" i="1"/>
  <c r="W769" i="1"/>
  <c r="Z769" i="1"/>
  <c r="AF769" i="1"/>
  <c r="AP769" i="1"/>
  <c r="AS769" i="1"/>
  <c r="CD769" i="1"/>
  <c r="CE769" i="1" s="1"/>
  <c r="CH769" i="1" s="1"/>
  <c r="AY769" i="1"/>
  <c r="BD769" i="1"/>
  <c r="AV769" i="1"/>
  <c r="DR755" i="1"/>
  <c r="O755" i="1"/>
  <c r="DW755" i="1"/>
  <c r="DY755" i="1" s="1"/>
  <c r="W746" i="1"/>
  <c r="BI746" i="1"/>
  <c r="Z746" i="1"/>
  <c r="BL746" i="1"/>
  <c r="AY746" i="1"/>
  <c r="CD746" i="1"/>
  <c r="CE746" i="1" s="1"/>
  <c r="CH746" i="1" s="1"/>
  <c r="BO746" i="1"/>
  <c r="R746" i="1"/>
  <c r="A746" i="1"/>
  <c r="BR746" i="1"/>
  <c r="AC746" i="1"/>
  <c r="AF746" i="1"/>
  <c r="AK746" i="1"/>
  <c r="AP746" i="1"/>
  <c r="AS746" i="1"/>
  <c r="AV746" i="1"/>
  <c r="BD746" i="1"/>
  <c r="CK745" i="1"/>
  <c r="CL745" i="1"/>
  <c r="CX745" i="1"/>
  <c r="CT745" i="1"/>
  <c r="CV745" i="1"/>
  <c r="CN745" i="1"/>
  <c r="BT741" i="1"/>
  <c r="BU741" i="1"/>
  <c r="EF859" i="1"/>
  <c r="BT858" i="1"/>
  <c r="BU858" i="1"/>
  <c r="DR854" i="1"/>
  <c r="O854" i="1"/>
  <c r="DR852" i="1"/>
  <c r="DW852" i="1"/>
  <c r="DY852" i="1" s="1"/>
  <c r="O852" i="1"/>
  <c r="BA848" i="1"/>
  <c r="DR844" i="1"/>
  <c r="DW844" i="1"/>
  <c r="DY844" i="1" s="1"/>
  <c r="O844" i="1"/>
  <c r="DD841" i="1"/>
  <c r="DR832" i="1"/>
  <c r="DW832" i="1"/>
  <c r="DY832" i="1" s="1"/>
  <c r="O832" i="1"/>
  <c r="BW832" i="1"/>
  <c r="BU831" i="1"/>
  <c r="EF829" i="1"/>
  <c r="W821" i="1"/>
  <c r="BI821" i="1"/>
  <c r="Z821" i="1"/>
  <c r="BL821" i="1"/>
  <c r="BO821" i="1"/>
  <c r="R821" i="1"/>
  <c r="BR821" i="1"/>
  <c r="AC821" i="1"/>
  <c r="AF821" i="1"/>
  <c r="AS821" i="1"/>
  <c r="AK821" i="1"/>
  <c r="AP821" i="1"/>
  <c r="AV821" i="1"/>
  <c r="CH816" i="1"/>
  <c r="EF811" i="1"/>
  <c r="DR809" i="1"/>
  <c r="DW809" i="1"/>
  <c r="DY809" i="1" s="1"/>
  <c r="BD809" i="1"/>
  <c r="CS800" i="1"/>
  <c r="DE800" i="1"/>
  <c r="CT800" i="1"/>
  <c r="DF800" i="1"/>
  <c r="DA800" i="1"/>
  <c r="CP800" i="1"/>
  <c r="DD800" i="1"/>
  <c r="CJ800" i="1"/>
  <c r="CZ800" i="1"/>
  <c r="CK800" i="1"/>
  <c r="DB800" i="1"/>
  <c r="CN800" i="1"/>
  <c r="CL800" i="1"/>
  <c r="CO800" i="1"/>
  <c r="CW800" i="1"/>
  <c r="CR800" i="1"/>
  <c r="CV800" i="1"/>
  <c r="DR794" i="1"/>
  <c r="O794" i="1"/>
  <c r="DW794" i="1"/>
  <c r="DY794" i="1" s="1"/>
  <c r="EF793" i="1"/>
  <c r="CH789" i="1"/>
  <c r="EF779" i="1"/>
  <c r="A769" i="1"/>
  <c r="CO768" i="1"/>
  <c r="DA768" i="1"/>
  <c r="CP768" i="1"/>
  <c r="DB768" i="1"/>
  <c r="DE768" i="1"/>
  <c r="CT768" i="1"/>
  <c r="CX768" i="1"/>
  <c r="CJ768" i="1"/>
  <c r="CZ768" i="1"/>
  <c r="CK768" i="1"/>
  <c r="CL768" i="1"/>
  <c r="DD768" i="1"/>
  <c r="DF768" i="1"/>
  <c r="CR768" i="1"/>
  <c r="CN768" i="1"/>
  <c r="CS768" i="1"/>
  <c r="EF762" i="1"/>
  <c r="BV759" i="1"/>
  <c r="CZ727" i="1"/>
  <c r="EF694" i="1"/>
  <c r="EF654" i="1"/>
  <c r="O777" i="1"/>
  <c r="DR777" i="1"/>
  <c r="DW777" i="1"/>
  <c r="DY777" i="1" s="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AS757" i="1"/>
  <c r="CD757" i="1"/>
  <c r="CE757" i="1" s="1"/>
  <c r="CH757" i="1" s="1"/>
  <c r="W757" i="1"/>
  <c r="AF757" i="1"/>
  <c r="Z757" i="1"/>
  <c r="AP757" i="1"/>
  <c r="AV757" i="1"/>
  <c r="BD757" i="1"/>
  <c r="BO757" i="1"/>
  <c r="BI757" i="1"/>
  <c r="CO756" i="1"/>
  <c r="DA756" i="1"/>
  <c r="CP756" i="1"/>
  <c r="DB756" i="1"/>
  <c r="DE756" i="1"/>
  <c r="CT756" i="1"/>
  <c r="CR756" i="1"/>
  <c r="DF756" i="1"/>
  <c r="CV756" i="1"/>
  <c r="CX756" i="1"/>
  <c r="CW756" i="1"/>
  <c r="CZ756" i="1"/>
  <c r="DD756" i="1"/>
  <c r="CJ756" i="1"/>
  <c r="CL756" i="1"/>
  <c r="CK756" i="1"/>
  <c r="DF743" i="1"/>
  <c r="CJ743" i="1"/>
  <c r="DA743" i="1"/>
  <c r="CV743" i="1"/>
  <c r="CZ743" i="1"/>
  <c r="CL743" i="1"/>
  <c r="CO743" i="1"/>
  <c r="BT739" i="1"/>
  <c r="BX739" i="1"/>
  <c r="AP689" i="1"/>
  <c r="AF689" i="1"/>
  <c r="R689" i="1"/>
  <c r="BO689" i="1"/>
  <c r="W689" i="1"/>
  <c r="BR689" i="1"/>
  <c r="Z689" i="1"/>
  <c r="AC689" i="1"/>
  <c r="AK689" i="1"/>
  <c r="A689" i="1"/>
  <c r="AS689" i="1"/>
  <c r="BD689" i="1"/>
  <c r="BI689" i="1"/>
  <c r="BL689" i="1"/>
  <c r="CD689" i="1"/>
  <c r="CE689" i="1" s="1"/>
  <c r="CH689" i="1" s="1"/>
  <c r="AV689" i="1"/>
  <c r="AY689" i="1"/>
  <c r="CK814" i="1"/>
  <c r="CW814" i="1"/>
  <c r="CL814" i="1"/>
  <c r="CX814" i="1"/>
  <c r="CV814" i="1"/>
  <c r="CJ814" i="1"/>
  <c r="CZ814" i="1"/>
  <c r="DA814" i="1"/>
  <c r="CN814" i="1"/>
  <c r="DB814" i="1"/>
  <c r="CP814" i="1"/>
  <c r="DD814" i="1"/>
  <c r="CO814" i="1"/>
  <c r="DE814" i="1"/>
  <c r="CS812" i="1"/>
  <c r="DE812" i="1"/>
  <c r="CT812" i="1"/>
  <c r="DF812" i="1"/>
  <c r="DA812" i="1"/>
  <c r="CK812" i="1"/>
  <c r="CZ812" i="1"/>
  <c r="CL812" i="1"/>
  <c r="DB812" i="1"/>
  <c r="CN812" i="1"/>
  <c r="CO812" i="1"/>
  <c r="DD812" i="1"/>
  <c r="CP812" i="1"/>
  <c r="CR812" i="1"/>
  <c r="CV812" i="1"/>
  <c r="CX788" i="1"/>
  <c r="BT786" i="1"/>
  <c r="BU786" i="1"/>
  <c r="CH780" i="1"/>
  <c r="BO772" i="1"/>
  <c r="EF766" i="1"/>
  <c r="CK760" i="1"/>
  <c r="CW760" i="1"/>
  <c r="CL760" i="1"/>
  <c r="CX760" i="1"/>
  <c r="CJ760" i="1"/>
  <c r="CZ760" i="1"/>
  <c r="DA760" i="1"/>
  <c r="CV760" i="1"/>
  <c r="CR760" i="1"/>
  <c r="CS760" i="1"/>
  <c r="CT760" i="1"/>
  <c r="DB760" i="1"/>
  <c r="DD760" i="1"/>
  <c r="DE760" i="1"/>
  <c r="CO760" i="1"/>
  <c r="CN760" i="1"/>
  <c r="DF760" i="1"/>
  <c r="BV753" i="1"/>
  <c r="CP727" i="1"/>
  <c r="DB727" i="1"/>
  <c r="CV727" i="1"/>
  <c r="CL727" i="1"/>
  <c r="CT727" i="1"/>
  <c r="CU727" i="1" s="1"/>
  <c r="CN727" i="1"/>
  <c r="CO727" i="1"/>
  <c r="CR727" i="1"/>
  <c r="CW727" i="1"/>
  <c r="CX727" i="1"/>
  <c r="DF727" i="1"/>
  <c r="DA727" i="1"/>
  <c r="DD727" i="1"/>
  <c r="DE727" i="1"/>
  <c r="CJ727" i="1"/>
  <c r="CK727" i="1"/>
  <c r="EF804" i="1"/>
  <c r="O804" i="1"/>
  <c r="CP763" i="1"/>
  <c r="CS755" i="1"/>
  <c r="DE755" i="1"/>
  <c r="CT755" i="1"/>
  <c r="DF755" i="1"/>
  <c r="CJ755" i="1"/>
  <c r="CX755" i="1"/>
  <c r="DA755" i="1"/>
  <c r="CO755" i="1"/>
  <c r="CL755" i="1"/>
  <c r="CW755" i="1"/>
  <c r="CZ755" i="1"/>
  <c r="DB755" i="1"/>
  <c r="DD755" i="1"/>
  <c r="CP755" i="1"/>
  <c r="CK755" i="1"/>
  <c r="CN755" i="1"/>
  <c r="CR755" i="1"/>
  <c r="AK754" i="1"/>
  <c r="AC754" i="1"/>
  <c r="AS754" i="1"/>
  <c r="AV754" i="1"/>
  <c r="AF754" i="1"/>
  <c r="R754" i="1"/>
  <c r="Z754" i="1"/>
  <c r="W754" i="1"/>
  <c r="CD754" i="1"/>
  <c r="CE754" i="1" s="1"/>
  <c r="CH754" i="1" s="1"/>
  <c r="AP754" i="1"/>
  <c r="AY754" i="1"/>
  <c r="BD754" i="1"/>
  <c r="BL754" i="1"/>
  <c r="BI754" i="1"/>
  <c r="EF748" i="1"/>
  <c r="BT744" i="1"/>
  <c r="BU744" i="1"/>
  <c r="EF730" i="1"/>
  <c r="CK853" i="1"/>
  <c r="CW853" i="1"/>
  <c r="CL853" i="1"/>
  <c r="CX853" i="1"/>
  <c r="CV853" i="1"/>
  <c r="CJ853" i="1"/>
  <c r="CZ853" i="1"/>
  <c r="DA853" i="1"/>
  <c r="CN853" i="1"/>
  <c r="DB853" i="1"/>
  <c r="CO853" i="1"/>
  <c r="DE853" i="1"/>
  <c r="CP853" i="1"/>
  <c r="DD853" i="1"/>
  <c r="CR853" i="1"/>
  <c r="DF853" i="1"/>
  <c r="DR839" i="1"/>
  <c r="DW839" i="1"/>
  <c r="DY839" i="1" s="1"/>
  <c r="O839" i="1"/>
  <c r="DR752" i="1"/>
  <c r="DW752" i="1"/>
  <c r="DY752" i="1" s="1"/>
  <c r="O752" i="1"/>
  <c r="DW849" i="1"/>
  <c r="DY849" i="1" s="1"/>
  <c r="O849" i="1"/>
  <c r="CS834" i="1"/>
  <c r="EF825" i="1"/>
  <c r="CO825" i="1"/>
  <c r="DA825" i="1"/>
  <c r="CP825" i="1"/>
  <c r="DB825" i="1"/>
  <c r="CL825" i="1"/>
  <c r="CZ825" i="1"/>
  <c r="CN825" i="1"/>
  <c r="DD825" i="1"/>
  <c r="DE825" i="1"/>
  <c r="CR825" i="1"/>
  <c r="DF825" i="1"/>
  <c r="CS825" i="1"/>
  <c r="CT825" i="1"/>
  <c r="CV825" i="1"/>
  <c r="EF819" i="1"/>
  <c r="DE859" i="1"/>
  <c r="CP854" i="1"/>
  <c r="BU854" i="1"/>
  <c r="EF851" i="1"/>
  <c r="BW844" i="1"/>
  <c r="CK838" i="1"/>
  <c r="CW838" i="1"/>
  <c r="CL838" i="1"/>
  <c r="CX838" i="1"/>
  <c r="CV838" i="1"/>
  <c r="CJ838" i="1"/>
  <c r="CZ838" i="1"/>
  <c r="DA838" i="1"/>
  <c r="CN838" i="1"/>
  <c r="DB838" i="1"/>
  <c r="DD838" i="1"/>
  <c r="CO838" i="1"/>
  <c r="CP838" i="1"/>
  <c r="DE838" i="1"/>
  <c r="BV837" i="1"/>
  <c r="DE829" i="1"/>
  <c r="BY829" i="1"/>
  <c r="CS827" i="1"/>
  <c r="DE827" i="1"/>
  <c r="CT827" i="1"/>
  <c r="DF827" i="1"/>
  <c r="CP827" i="1"/>
  <c r="DD827" i="1"/>
  <c r="CR827" i="1"/>
  <c r="CV827" i="1"/>
  <c r="CW827" i="1"/>
  <c r="CJ827" i="1"/>
  <c r="CX827" i="1"/>
  <c r="CK827" i="1"/>
  <c r="CL827" i="1"/>
  <c r="CZ827" i="1"/>
  <c r="BI823" i="1"/>
  <c r="BV807" i="1"/>
  <c r="CS803" i="1"/>
  <c r="DE803" i="1"/>
  <c r="CT803" i="1"/>
  <c r="DF803" i="1"/>
  <c r="CJ803" i="1"/>
  <c r="CX803" i="1"/>
  <c r="DA803" i="1"/>
  <c r="CZ803" i="1"/>
  <c r="CK803" i="1"/>
  <c r="DB803" i="1"/>
  <c r="CL803" i="1"/>
  <c r="CN803" i="1"/>
  <c r="DD803" i="1"/>
  <c r="CO803" i="1"/>
  <c r="CR803" i="1"/>
  <c r="CP803" i="1"/>
  <c r="EF801" i="1"/>
  <c r="BT801" i="1"/>
  <c r="BU801" i="1"/>
  <c r="DD859" i="1"/>
  <c r="CH858" i="1"/>
  <c r="BY857" i="1"/>
  <c r="BX853" i="1"/>
  <c r="CX852" i="1"/>
  <c r="BV847" i="1"/>
  <c r="DB839" i="1"/>
  <c r="BA838" i="1"/>
  <c r="CX837" i="1"/>
  <c r="BT837" i="1"/>
  <c r="DD829" i="1"/>
  <c r="CT826" i="1"/>
  <c r="BU824" i="1"/>
  <c r="CK817" i="1"/>
  <c r="CW817" i="1"/>
  <c r="CX817" i="1"/>
  <c r="DF817" i="1"/>
  <c r="CS817" i="1"/>
  <c r="CT817" i="1"/>
  <c r="CV817" i="1"/>
  <c r="DA817" i="1"/>
  <c r="CZ817" i="1"/>
  <c r="CN817" i="1"/>
  <c r="BU807" i="1"/>
  <c r="BT807" i="1"/>
  <c r="BT804" i="1"/>
  <c r="BU804" i="1"/>
  <c r="EF802" i="1"/>
  <c r="CH802" i="1"/>
  <c r="CZ801" i="1"/>
  <c r="BU792" i="1"/>
  <c r="CS791" i="1"/>
  <c r="DE791" i="1"/>
  <c r="CT791" i="1"/>
  <c r="DF791" i="1"/>
  <c r="CJ791" i="1"/>
  <c r="CX791" i="1"/>
  <c r="DA791" i="1"/>
  <c r="CZ791" i="1"/>
  <c r="CL791" i="1"/>
  <c r="CK791" i="1"/>
  <c r="DB791" i="1"/>
  <c r="CN791" i="1"/>
  <c r="DD791" i="1"/>
  <c r="CO791" i="1"/>
  <c r="CP791" i="1"/>
  <c r="CR791" i="1"/>
  <c r="AK790" i="1"/>
  <c r="AC790" i="1"/>
  <c r="AS790" i="1"/>
  <c r="R790" i="1"/>
  <c r="BR790" i="1"/>
  <c r="W790" i="1"/>
  <c r="AF790" i="1"/>
  <c r="Z790" i="1"/>
  <c r="AP790" i="1"/>
  <c r="CD790" i="1"/>
  <c r="CE790" i="1" s="1"/>
  <c r="CH790" i="1" s="1"/>
  <c r="BI790" i="1"/>
  <c r="AV790" i="1"/>
  <c r="A790" i="1"/>
  <c r="AY790" i="1"/>
  <c r="BD790" i="1"/>
  <c r="BT783" i="1"/>
  <c r="EF772" i="1"/>
  <c r="EF770" i="1"/>
  <c r="BW768" i="1"/>
  <c r="A754" i="1"/>
  <c r="CO855" i="1"/>
  <c r="DA855" i="1"/>
  <c r="CP855" i="1"/>
  <c r="DB855" i="1"/>
  <c r="CK855" i="1"/>
  <c r="CL855" i="1"/>
  <c r="CZ855" i="1"/>
  <c r="CN855" i="1"/>
  <c r="DD855" i="1"/>
  <c r="DE855" i="1"/>
  <c r="CR855" i="1"/>
  <c r="DF855" i="1"/>
  <c r="CS855" i="1"/>
  <c r="CT855" i="1"/>
  <c r="AK835" i="1"/>
  <c r="R835" i="1"/>
  <c r="BL835" i="1"/>
  <c r="W835" i="1"/>
  <c r="BO835" i="1"/>
  <c r="Z835" i="1"/>
  <c r="BR835" i="1"/>
  <c r="AC835" i="1"/>
  <c r="AF835" i="1"/>
  <c r="AP835" i="1"/>
  <c r="AV835" i="1"/>
  <c r="AS835" i="1"/>
  <c r="AY835" i="1"/>
  <c r="CD835" i="1"/>
  <c r="CE835" i="1" s="1"/>
  <c r="CH835" i="1" s="1"/>
  <c r="DW822" i="1"/>
  <c r="DY822" i="1" s="1"/>
  <c r="O822" i="1"/>
  <c r="DA839" i="1"/>
  <c r="W833" i="1"/>
  <c r="BI833" i="1"/>
  <c r="Z833" i="1"/>
  <c r="BL833" i="1"/>
  <c r="BO833" i="1"/>
  <c r="R833" i="1"/>
  <c r="BR833" i="1"/>
  <c r="AF833" i="1"/>
  <c r="AC833" i="1"/>
  <c r="AS833" i="1"/>
  <c r="AK833" i="1"/>
  <c r="AP833" i="1"/>
  <c r="AV833" i="1"/>
  <c r="CH828" i="1"/>
  <c r="CS821" i="1"/>
  <c r="DE821" i="1"/>
  <c r="CT821" i="1"/>
  <c r="DF821" i="1"/>
  <c r="CJ821" i="1"/>
  <c r="CX821" i="1"/>
  <c r="CK821" i="1"/>
  <c r="DA821" i="1"/>
  <c r="CL821" i="1"/>
  <c r="CZ821" i="1"/>
  <c r="CN821" i="1"/>
  <c r="DB821" i="1"/>
  <c r="CO821" i="1"/>
  <c r="CP821" i="1"/>
  <c r="DD821" i="1"/>
  <c r="CR821" i="1"/>
  <c r="DR820" i="1"/>
  <c r="DW820" i="1"/>
  <c r="DY820" i="1" s="1"/>
  <c r="O820" i="1"/>
  <c r="BU819" i="1"/>
  <c r="EF817" i="1"/>
  <c r="CO813" i="1"/>
  <c r="DA813" i="1"/>
  <c r="CP813" i="1"/>
  <c r="DB813" i="1"/>
  <c r="CT813" i="1"/>
  <c r="CW813" i="1"/>
  <c r="CX813" i="1"/>
  <c r="CJ813" i="1"/>
  <c r="CK813" i="1"/>
  <c r="CZ813" i="1"/>
  <c r="CL813" i="1"/>
  <c r="DD813" i="1"/>
  <c r="DF813" i="1"/>
  <c r="CN813" i="1"/>
  <c r="DE813" i="1"/>
  <c r="CR813" i="1"/>
  <c r="BR802" i="1"/>
  <c r="BT798" i="1"/>
  <c r="BU798" i="1"/>
  <c r="DW792" i="1"/>
  <c r="DY792" i="1" s="1"/>
  <c r="DR792" i="1"/>
  <c r="CS788" i="1"/>
  <c r="DE788" i="1"/>
  <c r="CT788" i="1"/>
  <c r="DF788" i="1"/>
  <c r="DA788" i="1"/>
  <c r="CP788" i="1"/>
  <c r="DD788" i="1"/>
  <c r="CJ788" i="1"/>
  <c r="CZ788" i="1"/>
  <c r="CK788" i="1"/>
  <c r="DB788" i="1"/>
  <c r="CL788" i="1"/>
  <c r="CN788" i="1"/>
  <c r="CR788" i="1"/>
  <c r="CO788" i="1"/>
  <c r="CV788" i="1"/>
  <c r="AK772" i="1"/>
  <c r="A772" i="1"/>
  <c r="R772" i="1"/>
  <c r="BL772" i="1"/>
  <c r="BR772" i="1"/>
  <c r="W772" i="1"/>
  <c r="AC772" i="1"/>
  <c r="Z772" i="1"/>
  <c r="AF772" i="1"/>
  <c r="AP772" i="1"/>
  <c r="AV772" i="1"/>
  <c r="BD772" i="1"/>
  <c r="AS772" i="1"/>
  <c r="CD772" i="1"/>
  <c r="CE772" i="1" s="1"/>
  <c r="CH772" i="1" s="1"/>
  <c r="AY772" i="1"/>
  <c r="CH771" i="1"/>
  <c r="AH730" i="1"/>
  <c r="BU730" i="1"/>
  <c r="CS857" i="1"/>
  <c r="DE857" i="1"/>
  <c r="CT857" i="1"/>
  <c r="DF857" i="1"/>
  <c r="CO857" i="1"/>
  <c r="CP857" i="1"/>
  <c r="DD857" i="1"/>
  <c r="CR857" i="1"/>
  <c r="CV857" i="1"/>
  <c r="CJ857" i="1"/>
  <c r="CW857" i="1"/>
  <c r="CX857" i="1"/>
  <c r="CK857" i="1"/>
  <c r="CO846" i="1"/>
  <c r="DA846" i="1"/>
  <c r="CP846" i="1"/>
  <c r="DB846" i="1"/>
  <c r="CS846" i="1"/>
  <c r="CT846" i="1"/>
  <c r="CV846" i="1"/>
  <c r="CW846" i="1"/>
  <c r="CJ846" i="1"/>
  <c r="CX846" i="1"/>
  <c r="CL846" i="1"/>
  <c r="CZ846" i="1"/>
  <c r="CK846" i="1"/>
  <c r="CK841" i="1"/>
  <c r="CW841" i="1"/>
  <c r="DM841" i="1" s="1"/>
  <c r="CL841" i="1"/>
  <c r="CX841" i="1"/>
  <c r="CR841" i="1"/>
  <c r="DF841" i="1"/>
  <c r="CS841" i="1"/>
  <c r="CT841" i="1"/>
  <c r="CV841" i="1"/>
  <c r="CJ841" i="1"/>
  <c r="CZ841" i="1"/>
  <c r="DA841" i="1"/>
  <c r="CN841" i="1"/>
  <c r="DB841" i="1"/>
  <c r="DA857" i="1"/>
  <c r="CS848" i="1"/>
  <c r="DE848" i="1"/>
  <c r="CT848" i="1"/>
  <c r="DF848" i="1"/>
  <c r="CW848" i="1"/>
  <c r="CJ848" i="1"/>
  <c r="CX848" i="1"/>
  <c r="CL848" i="1"/>
  <c r="CK848" i="1"/>
  <c r="CZ848" i="1"/>
  <c r="DA848" i="1"/>
  <c r="CN848" i="1"/>
  <c r="DB848" i="1"/>
  <c r="CP848" i="1"/>
  <c r="DD848" i="1"/>
  <c r="CO848" i="1"/>
  <c r="BU846" i="1"/>
  <c r="W845" i="1"/>
  <c r="BI845" i="1"/>
  <c r="Z845" i="1"/>
  <c r="BL845" i="1"/>
  <c r="R845" i="1"/>
  <c r="BR845" i="1"/>
  <c r="AC845" i="1"/>
  <c r="AF845" i="1"/>
  <c r="AK845" i="1"/>
  <c r="AP845" i="1"/>
  <c r="AS845" i="1"/>
  <c r="AV845" i="1"/>
  <c r="AY845" i="1"/>
  <c r="CD845" i="1"/>
  <c r="CE845" i="1" s="1"/>
  <c r="CH845" i="1" s="1"/>
  <c r="CU843" i="1"/>
  <c r="EF841" i="1"/>
  <c r="CO839" i="1"/>
  <c r="A833" i="1"/>
  <c r="DR827" i="1"/>
  <c r="DW827" i="1"/>
  <c r="DY827" i="1" s="1"/>
  <c r="O827" i="1"/>
  <c r="BU827" i="1"/>
  <c r="CH811" i="1"/>
  <c r="BT810" i="1"/>
  <c r="BU810" i="1"/>
  <c r="O808" i="1"/>
  <c r="DR808" i="1"/>
  <c r="DW808" i="1"/>
  <c r="DY808" i="1" s="1"/>
  <c r="AK808" i="1"/>
  <c r="A808" i="1"/>
  <c r="BL808" i="1"/>
  <c r="R808" i="1"/>
  <c r="BO808" i="1"/>
  <c r="W808" i="1"/>
  <c r="BR808" i="1"/>
  <c r="Z808" i="1"/>
  <c r="AC808" i="1"/>
  <c r="AS808" i="1"/>
  <c r="AF808" i="1"/>
  <c r="AP808" i="1"/>
  <c r="AV808" i="1"/>
  <c r="CD808" i="1"/>
  <c r="CE808" i="1" s="1"/>
  <c r="CH808" i="1" s="1"/>
  <c r="BO802" i="1"/>
  <c r="DR800" i="1"/>
  <c r="DW800" i="1"/>
  <c r="DY800" i="1" s="1"/>
  <c r="O800" i="1"/>
  <c r="CH786" i="1"/>
  <c r="AK781" i="1"/>
  <c r="R781" i="1"/>
  <c r="BL781" i="1"/>
  <c r="AC781" i="1"/>
  <c r="W781" i="1"/>
  <c r="Z781" i="1"/>
  <c r="AP781" i="1"/>
  <c r="AF781" i="1"/>
  <c r="AS781" i="1"/>
  <c r="CD781" i="1"/>
  <c r="CE781" i="1" s="1"/>
  <c r="CH781" i="1" s="1"/>
  <c r="AV781" i="1"/>
  <c r="AY781" i="1"/>
  <c r="A781" i="1"/>
  <c r="BI781" i="1"/>
  <c r="BD781" i="1"/>
  <c r="EF765" i="1"/>
  <c r="CK763" i="1"/>
  <c r="CW763" i="1"/>
  <c r="CL763" i="1"/>
  <c r="CX763" i="1"/>
  <c r="CR763" i="1"/>
  <c r="DF763" i="1"/>
  <c r="CZ763" i="1"/>
  <c r="CV763" i="1"/>
  <c r="CS763" i="1"/>
  <c r="CT763" i="1"/>
  <c r="DA763" i="1"/>
  <c r="CJ763" i="1"/>
  <c r="DD763" i="1"/>
  <c r="CN763" i="1"/>
  <c r="DB763" i="1"/>
  <c r="DE763" i="1"/>
  <c r="BA737" i="1"/>
  <c r="EF704" i="1"/>
  <c r="EF810" i="1"/>
  <c r="AH837" i="1"/>
  <c r="EF824" i="1"/>
  <c r="W809" i="1"/>
  <c r="BI809" i="1"/>
  <c r="Z809" i="1"/>
  <c r="BL809" i="1"/>
  <c r="AP809" i="1"/>
  <c r="R809" i="1"/>
  <c r="AC809" i="1"/>
  <c r="AF809" i="1"/>
  <c r="AK809" i="1"/>
  <c r="AY809" i="1"/>
  <c r="AS809" i="1"/>
  <c r="AV809" i="1"/>
  <c r="CD809" i="1"/>
  <c r="CE809" i="1" s="1"/>
  <c r="CH809" i="1" s="1"/>
  <c r="EF796" i="1"/>
  <c r="EF846" i="1"/>
  <c r="CP859" i="1"/>
  <c r="CZ857" i="1"/>
  <c r="CS854" i="1"/>
  <c r="DE854" i="1"/>
  <c r="CT854" i="1"/>
  <c r="DF854" i="1"/>
  <c r="CR854" i="1"/>
  <c r="CV854" i="1"/>
  <c r="CW854" i="1"/>
  <c r="CZ854" i="1"/>
  <c r="CJ854" i="1"/>
  <c r="CX854" i="1"/>
  <c r="CK854" i="1"/>
  <c r="CL854" i="1"/>
  <c r="DA854" i="1"/>
  <c r="DF846" i="1"/>
  <c r="BU843" i="1"/>
  <c r="DW834" i="1"/>
  <c r="DY834" i="1" s="1"/>
  <c r="O834" i="1"/>
  <c r="CP829" i="1"/>
  <c r="BY827" i="1"/>
  <c r="AH825" i="1"/>
  <c r="AK823" i="1"/>
  <c r="R823" i="1"/>
  <c r="BL823" i="1"/>
  <c r="W823" i="1"/>
  <c r="BO823" i="1"/>
  <c r="AC823" i="1"/>
  <c r="Z823" i="1"/>
  <c r="BR823" i="1"/>
  <c r="AF823" i="1"/>
  <c r="AV823" i="1"/>
  <c r="AP823" i="1"/>
  <c r="AS823" i="1"/>
  <c r="AY823" i="1"/>
  <c r="CD823" i="1"/>
  <c r="CE823" i="1" s="1"/>
  <c r="CH823" i="1" s="1"/>
  <c r="BT816" i="1"/>
  <c r="EF813" i="1"/>
  <c r="BU812" i="1"/>
  <c r="DR806" i="1"/>
  <c r="O806" i="1"/>
  <c r="DW806" i="1"/>
  <c r="DY806" i="1" s="1"/>
  <c r="BL802" i="1"/>
  <c r="CO801" i="1"/>
  <c r="DA801" i="1"/>
  <c r="CP801" i="1"/>
  <c r="DB801" i="1"/>
  <c r="CT801" i="1"/>
  <c r="CW801" i="1"/>
  <c r="CK801" i="1"/>
  <c r="CL801" i="1"/>
  <c r="DD801" i="1"/>
  <c r="DE801" i="1"/>
  <c r="CN801" i="1"/>
  <c r="DF801" i="1"/>
  <c r="CR801" i="1"/>
  <c r="CX801" i="1"/>
  <c r="CS801" i="1"/>
  <c r="CV801" i="1"/>
  <c r="BT789" i="1"/>
  <c r="BU789" i="1"/>
  <c r="BR784" i="1"/>
  <c r="AK778" i="1"/>
  <c r="AC778" i="1"/>
  <c r="AS778" i="1"/>
  <c r="BO778" i="1"/>
  <c r="R778" i="1"/>
  <c r="BR778" i="1"/>
  <c r="W778" i="1"/>
  <c r="Z778" i="1"/>
  <c r="AF778" i="1"/>
  <c r="AY778" i="1"/>
  <c r="BD778" i="1"/>
  <c r="AP778" i="1"/>
  <c r="CD778" i="1"/>
  <c r="CE778" i="1" s="1"/>
  <c r="CH778" i="1" s="1"/>
  <c r="AV778" i="1"/>
  <c r="AK775" i="1"/>
  <c r="AS775" i="1"/>
  <c r="A775" i="1"/>
  <c r="BO775" i="1"/>
  <c r="R775" i="1"/>
  <c r="BR775" i="1"/>
  <c r="W775" i="1"/>
  <c r="Z775" i="1"/>
  <c r="AC775" i="1"/>
  <c r="AV775" i="1"/>
  <c r="AF775" i="1"/>
  <c r="AP775" i="1"/>
  <c r="CD775" i="1"/>
  <c r="CE775" i="1" s="1"/>
  <c r="CH775" i="1" s="1"/>
  <c r="BD775" i="1"/>
  <c r="AY775" i="1"/>
  <c r="DE764" i="1"/>
  <c r="CT764" i="1"/>
  <c r="DF764" i="1"/>
  <c r="DA764" i="1"/>
  <c r="CP764" i="1"/>
  <c r="CN764" i="1"/>
  <c r="CW764" i="1"/>
  <c r="CX764" i="1"/>
  <c r="CZ764" i="1"/>
  <c r="CJ764" i="1"/>
  <c r="DB764" i="1"/>
  <c r="CK764" i="1"/>
  <c r="CS740" i="1"/>
  <c r="DE740" i="1"/>
  <c r="CT740" i="1"/>
  <c r="DF740" i="1"/>
  <c r="DA740" i="1"/>
  <c r="CP740" i="1"/>
  <c r="DD740" i="1"/>
  <c r="CN740" i="1"/>
  <c r="CK740" i="1"/>
  <c r="DB740" i="1"/>
  <c r="CV740" i="1"/>
  <c r="CW740" i="1"/>
  <c r="CX740" i="1"/>
  <c r="CZ740" i="1"/>
  <c r="CJ740" i="1"/>
  <c r="CL740" i="1"/>
  <c r="CO740" i="1"/>
  <c r="BT727" i="1"/>
  <c r="BU727" i="1"/>
  <c r="EF674" i="1"/>
  <c r="BT828" i="1"/>
  <c r="BU828" i="1"/>
  <c r="AH807" i="1"/>
  <c r="BX857" i="1"/>
  <c r="CO859" i="1"/>
  <c r="CN857" i="1"/>
  <c r="CO852" i="1"/>
  <c r="DA852" i="1"/>
  <c r="CP852" i="1"/>
  <c r="DB852" i="1"/>
  <c r="DD852" i="1"/>
  <c r="DE852" i="1"/>
  <c r="DF852" i="1"/>
  <c r="CR852" i="1"/>
  <c r="CS852" i="1"/>
  <c r="CT852" i="1"/>
  <c r="CV852" i="1"/>
  <c r="AK850" i="1"/>
  <c r="R850" i="1"/>
  <c r="BL850" i="1"/>
  <c r="W850" i="1"/>
  <c r="BO850" i="1"/>
  <c r="Z850" i="1"/>
  <c r="BR850" i="1"/>
  <c r="AC850" i="1"/>
  <c r="AF850" i="1"/>
  <c r="AP850" i="1"/>
  <c r="AS850" i="1"/>
  <c r="AV850" i="1"/>
  <c r="AY850" i="1"/>
  <c r="CD850" i="1"/>
  <c r="CE850" i="1" s="1"/>
  <c r="CH850" i="1" s="1"/>
  <c r="EF848" i="1"/>
  <c r="BT840" i="1"/>
  <c r="BU840" i="1"/>
  <c r="CO837" i="1"/>
  <c r="DA837" i="1"/>
  <c r="CP837" i="1"/>
  <c r="DB837" i="1"/>
  <c r="CL837" i="1"/>
  <c r="CM837" i="1" s="1"/>
  <c r="CZ837" i="1"/>
  <c r="DE837" i="1"/>
  <c r="CN837" i="1"/>
  <c r="DD837" i="1"/>
  <c r="CR837" i="1"/>
  <c r="DF837" i="1"/>
  <c r="CS837" i="1"/>
  <c r="CT837" i="1"/>
  <c r="CV837" i="1"/>
  <c r="EF831" i="1"/>
  <c r="CO829" i="1"/>
  <c r="CK826" i="1"/>
  <c r="CW826" i="1"/>
  <c r="CL826" i="1"/>
  <c r="CX826" i="1"/>
  <c r="CV826" i="1"/>
  <c r="CJ826" i="1"/>
  <c r="CZ826" i="1"/>
  <c r="DA826" i="1"/>
  <c r="CP826" i="1"/>
  <c r="DD826" i="1"/>
  <c r="CN826" i="1"/>
  <c r="DB826" i="1"/>
  <c r="CO826" i="1"/>
  <c r="DE826" i="1"/>
  <c r="BW825" i="1"/>
  <c r="A823" i="1"/>
  <c r="CO822" i="1"/>
  <c r="DA822" i="1"/>
  <c r="CP822" i="1"/>
  <c r="DB822" i="1"/>
  <c r="DE822" i="1"/>
  <c r="DF822" i="1"/>
  <c r="CS822" i="1"/>
  <c r="CT822" i="1"/>
  <c r="CV822" i="1"/>
  <c r="CJ822" i="1"/>
  <c r="CX822" i="1"/>
  <c r="CW822" i="1"/>
  <c r="BD821" i="1"/>
  <c r="BV817" i="1"/>
  <c r="DR803" i="1"/>
  <c r="O803" i="1"/>
  <c r="DW803" i="1"/>
  <c r="DY803" i="1" s="1"/>
  <c r="R802" i="1"/>
  <c r="DR797" i="1"/>
  <c r="DW797" i="1"/>
  <c r="DY797" i="1" s="1"/>
  <c r="O797" i="1"/>
  <c r="BT795" i="1"/>
  <c r="BU795" i="1"/>
  <c r="CO792" i="1"/>
  <c r="DA792" i="1"/>
  <c r="CP792" i="1"/>
  <c r="DB792" i="1"/>
  <c r="DE792" i="1"/>
  <c r="CT792" i="1"/>
  <c r="CJ792" i="1"/>
  <c r="CZ792" i="1"/>
  <c r="CK792" i="1"/>
  <c r="DF792" i="1"/>
  <c r="CL792" i="1"/>
  <c r="DD792" i="1"/>
  <c r="CN792" i="1"/>
  <c r="CR792" i="1"/>
  <c r="CW792" i="1"/>
  <c r="CS792" i="1"/>
  <c r="CV792" i="1"/>
  <c r="DR789" i="1"/>
  <c r="DW789" i="1"/>
  <c r="DY789" i="1" s="1"/>
  <c r="AK787" i="1"/>
  <c r="AS787" i="1"/>
  <c r="A787" i="1"/>
  <c r="R787" i="1"/>
  <c r="BR787" i="1"/>
  <c r="W787" i="1"/>
  <c r="AC787" i="1"/>
  <c r="Z787" i="1"/>
  <c r="AF787" i="1"/>
  <c r="BI787" i="1"/>
  <c r="AP787" i="1"/>
  <c r="CD787" i="1"/>
  <c r="CE787" i="1" s="1"/>
  <c r="CH787" i="1" s="1"/>
  <c r="AV787" i="1"/>
  <c r="AY787" i="1"/>
  <c r="BD787" i="1"/>
  <c r="BO784" i="1"/>
  <c r="EF778" i="1"/>
  <c r="A778" i="1"/>
  <c r="EF775" i="1"/>
  <c r="BO769" i="1"/>
  <c r="O754" i="1"/>
  <c r="DR754" i="1"/>
  <c r="DW754" i="1"/>
  <c r="DY754" i="1" s="1"/>
  <c r="CP739" i="1"/>
  <c r="DB739" i="1"/>
  <c r="CV739" i="1"/>
  <c r="CO739" i="1"/>
  <c r="DE739" i="1"/>
  <c r="CS739" i="1"/>
  <c r="CT739" i="1"/>
  <c r="CN739" i="1"/>
  <c r="CR739" i="1"/>
  <c r="CW739" i="1"/>
  <c r="CX739" i="1"/>
  <c r="CK739" i="1"/>
  <c r="CM739" i="1" s="1"/>
  <c r="CZ739" i="1"/>
  <c r="DA739" i="1"/>
  <c r="DF739" i="1"/>
  <c r="CJ739" i="1"/>
  <c r="DD739" i="1"/>
  <c r="EF738" i="1"/>
  <c r="BA724" i="1"/>
  <c r="BU724" i="1"/>
  <c r="EF708" i="1"/>
  <c r="EF695" i="1"/>
  <c r="EF677" i="1"/>
  <c r="DR815" i="1"/>
  <c r="DW815" i="1"/>
  <c r="DY815" i="1" s="1"/>
  <c r="O815" i="1"/>
  <c r="DA795" i="1"/>
  <c r="CP795" i="1"/>
  <c r="DB795" i="1"/>
  <c r="CL795" i="1"/>
  <c r="CZ795" i="1"/>
  <c r="DE795" i="1"/>
  <c r="CK795" i="1"/>
  <c r="DF795" i="1"/>
  <c r="CR795" i="1"/>
  <c r="CN795" i="1"/>
  <c r="CS795" i="1"/>
  <c r="CX795" i="1"/>
  <c r="CT795" i="1"/>
  <c r="CV795" i="1"/>
  <c r="EF757" i="1"/>
  <c r="DR857" i="1"/>
  <c r="DW857" i="1"/>
  <c r="DY857" i="1" s="1"/>
  <c r="O857" i="1"/>
  <c r="BT852" i="1"/>
  <c r="CN839" i="1"/>
  <c r="EF836" i="1"/>
  <c r="BT855" i="1"/>
  <c r="BU855" i="1"/>
  <c r="DE846" i="1"/>
  <c r="EF837" i="1"/>
  <c r="EF860" i="1"/>
  <c r="CX855" i="1"/>
  <c r="DW854" i="1"/>
  <c r="DY854" i="1" s="1"/>
  <c r="CT853" i="1"/>
  <c r="CU853" i="1" s="1"/>
  <c r="A850" i="1"/>
  <c r="CH849" i="1"/>
  <c r="DD846" i="1"/>
  <c r="EF843" i="1"/>
  <c r="CO843" i="1"/>
  <c r="DA843" i="1"/>
  <c r="DB843" i="1"/>
  <c r="CP843" i="1"/>
  <c r="CV843" i="1"/>
  <c r="CJ843" i="1"/>
  <c r="CW843" i="1"/>
  <c r="CX843" i="1"/>
  <c r="CK843" i="1"/>
  <c r="CN843" i="1"/>
  <c r="DD843" i="1"/>
  <c r="CL843" i="1"/>
  <c r="CZ843" i="1"/>
  <c r="DE843" i="1"/>
  <c r="CV840" i="1"/>
  <c r="BI835" i="1"/>
  <c r="EF830" i="1"/>
  <c r="DB827" i="1"/>
  <c r="DC827" i="1" s="1"/>
  <c r="BV825" i="1"/>
  <c r="CS815" i="1"/>
  <c r="DE815" i="1"/>
  <c r="CT815" i="1"/>
  <c r="DF815" i="1"/>
  <c r="CP815" i="1"/>
  <c r="DD815" i="1"/>
  <c r="CR815" i="1"/>
  <c r="CV815" i="1"/>
  <c r="CK815" i="1"/>
  <c r="CW815" i="1"/>
  <c r="CJ815" i="1"/>
  <c r="CX815" i="1"/>
  <c r="CL815" i="1"/>
  <c r="CZ815" i="1"/>
  <c r="BR809" i="1"/>
  <c r="CS776" i="1"/>
  <c r="DE776" i="1"/>
  <c r="CT776" i="1"/>
  <c r="DF776" i="1"/>
  <c r="DA776" i="1"/>
  <c r="CP776" i="1"/>
  <c r="DD776" i="1"/>
  <c r="CX776" i="1"/>
  <c r="CK776" i="1"/>
  <c r="DB776" i="1"/>
  <c r="CJ776" i="1"/>
  <c r="CZ776" i="1"/>
  <c r="CL776" i="1"/>
  <c r="CN776" i="1"/>
  <c r="CO776" i="1"/>
  <c r="CR776" i="1"/>
  <c r="BI769" i="1"/>
  <c r="BU765" i="1"/>
  <c r="AH759" i="1"/>
  <c r="BW753" i="1"/>
  <c r="W752" i="1"/>
  <c r="BI752" i="1"/>
  <c r="Z752" i="1"/>
  <c r="BL752" i="1"/>
  <c r="AF752" i="1"/>
  <c r="AP752" i="1"/>
  <c r="A752" i="1"/>
  <c r="BO752" i="1"/>
  <c r="AC752" i="1"/>
  <c r="CD752" i="1"/>
  <c r="CE752" i="1" s="1"/>
  <c r="CH752" i="1" s="1"/>
  <c r="AK752" i="1"/>
  <c r="AS752" i="1"/>
  <c r="AV752" i="1"/>
  <c r="BD752" i="1"/>
  <c r="AY752" i="1"/>
  <c r="BR752" i="1"/>
  <c r="DR715" i="1"/>
  <c r="O715" i="1"/>
  <c r="DW715" i="1"/>
  <c r="DY715" i="1" s="1"/>
  <c r="CT717" i="1"/>
  <c r="DF717" i="1"/>
  <c r="CK717" i="1"/>
  <c r="CX717" i="1"/>
  <c r="CL717" i="1"/>
  <c r="CO717" i="1"/>
  <c r="DB717" i="1"/>
  <c r="CP717" i="1"/>
  <c r="CS717" i="1"/>
  <c r="CV717" i="1"/>
  <c r="CW717" i="1"/>
  <c r="CZ717" i="1"/>
  <c r="DD717" i="1"/>
  <c r="CJ717" i="1"/>
  <c r="CN717" i="1"/>
  <c r="CR717" i="1"/>
  <c r="DA717" i="1"/>
  <c r="DE717" i="1"/>
  <c r="DR712" i="1"/>
  <c r="O712" i="1"/>
  <c r="DW712" i="1"/>
  <c r="DY712" i="1" s="1"/>
  <c r="EF665" i="1"/>
  <c r="R622" i="1"/>
  <c r="BD622" i="1"/>
  <c r="CD622" i="1"/>
  <c r="CE622" i="1" s="1"/>
  <c r="CH622" i="1" s="1"/>
  <c r="BI622" i="1"/>
  <c r="AC622" i="1"/>
  <c r="BL622" i="1"/>
  <c r="BR622" i="1"/>
  <c r="Z622" i="1"/>
  <c r="AF622" i="1"/>
  <c r="W622" i="1"/>
  <c r="AK622" i="1"/>
  <c r="AP622" i="1"/>
  <c r="AS622" i="1"/>
  <c r="AV622" i="1"/>
  <c r="A622" i="1"/>
  <c r="AY622" i="1"/>
  <c r="BO622" i="1"/>
  <c r="CJ603" i="1"/>
  <c r="CV603" i="1"/>
  <c r="CR603" i="1"/>
  <c r="DE603" i="1"/>
  <c r="CW603" i="1"/>
  <c r="CS603" i="1"/>
  <c r="CN603" i="1"/>
  <c r="DD603" i="1"/>
  <c r="CP603" i="1"/>
  <c r="CK603" i="1"/>
  <c r="DF603" i="1"/>
  <c r="CL603" i="1"/>
  <c r="CO603" i="1"/>
  <c r="CT603" i="1"/>
  <c r="CX603" i="1"/>
  <c r="DB603" i="1"/>
  <c r="CZ603" i="1"/>
  <c r="DA603" i="1"/>
  <c r="BY713" i="1"/>
  <c r="AK710" i="1"/>
  <c r="BI706" i="1"/>
  <c r="AH698" i="1"/>
  <c r="O694" i="1"/>
  <c r="DR694" i="1"/>
  <c r="CV693" i="1"/>
  <c r="CS693" i="1"/>
  <c r="CL693" i="1"/>
  <c r="CO693" i="1"/>
  <c r="DA693" i="1"/>
  <c r="A673" i="1"/>
  <c r="AY673" i="1"/>
  <c r="CD673" i="1"/>
  <c r="CE673" i="1" s="1"/>
  <c r="CH673" i="1" s="1"/>
  <c r="W673" i="1"/>
  <c r="BO673" i="1"/>
  <c r="AF673" i="1"/>
  <c r="AC673" i="1"/>
  <c r="AK673" i="1"/>
  <c r="AP673" i="1"/>
  <c r="AS673" i="1"/>
  <c r="AV673" i="1"/>
  <c r="BL673" i="1"/>
  <c r="BI673" i="1"/>
  <c r="BR673" i="1"/>
  <c r="R673" i="1"/>
  <c r="Z673" i="1"/>
  <c r="BD673" i="1"/>
  <c r="EF637" i="1"/>
  <c r="CN626" i="1"/>
  <c r="CZ626" i="1"/>
  <c r="CP626" i="1"/>
  <c r="CS626" i="1"/>
  <c r="CO626" i="1"/>
  <c r="DD626" i="1"/>
  <c r="CJ626" i="1"/>
  <c r="DA626" i="1"/>
  <c r="CL626" i="1"/>
  <c r="DE626" i="1"/>
  <c r="DF626" i="1"/>
  <c r="CR626" i="1"/>
  <c r="CT626" i="1"/>
  <c r="CV626" i="1"/>
  <c r="CW626" i="1"/>
  <c r="CX626" i="1"/>
  <c r="CK626" i="1"/>
  <c r="CM626" i="1" s="1"/>
  <c r="EF611" i="1"/>
  <c r="BW733" i="1"/>
  <c r="AH733" i="1"/>
  <c r="W860" i="1"/>
  <c r="BI860" i="1"/>
  <c r="Z860" i="1"/>
  <c r="BL860" i="1"/>
  <c r="BU847" i="1"/>
  <c r="CZ844" i="1"/>
  <c r="CJ844" i="1"/>
  <c r="AH844" i="1"/>
  <c r="W842" i="1"/>
  <c r="BI842" i="1"/>
  <c r="Z842" i="1"/>
  <c r="BL842" i="1"/>
  <c r="BI832" i="1"/>
  <c r="DD831" i="1"/>
  <c r="CN831" i="1"/>
  <c r="W830" i="1"/>
  <c r="BI830" i="1"/>
  <c r="Z830" i="1"/>
  <c r="BL830" i="1"/>
  <c r="BI820" i="1"/>
  <c r="W818" i="1"/>
  <c r="BI818" i="1"/>
  <c r="Z818" i="1"/>
  <c r="BL818" i="1"/>
  <c r="EF812" i="1"/>
  <c r="AK805" i="1"/>
  <c r="R805" i="1"/>
  <c r="BL805" i="1"/>
  <c r="AC805" i="1"/>
  <c r="BX805" i="1" s="1"/>
  <c r="AK800" i="1"/>
  <c r="BI796" i="1"/>
  <c r="AK794" i="1"/>
  <c r="BI793" i="1"/>
  <c r="A793" i="1"/>
  <c r="AF770" i="1"/>
  <c r="AF766" i="1"/>
  <c r="CJ759" i="1"/>
  <c r="BV756" i="1"/>
  <c r="CH750" i="1"/>
  <c r="BX749" i="1"/>
  <c r="DF747" i="1"/>
  <c r="BU747" i="1"/>
  <c r="EF745" i="1"/>
  <c r="EF742" i="1"/>
  <c r="AY742" i="1"/>
  <c r="BX740" i="1"/>
  <c r="AV738" i="1"/>
  <c r="BV733" i="1"/>
  <c r="CN726" i="1"/>
  <c r="CL722" i="1"/>
  <c r="CX722" i="1"/>
  <c r="CP722" i="1"/>
  <c r="DD722" i="1"/>
  <c r="CT722" i="1"/>
  <c r="DB722" i="1"/>
  <c r="CJ722" i="1"/>
  <c r="DE722" i="1"/>
  <c r="CK722" i="1"/>
  <c r="DF722" i="1"/>
  <c r="CN722" i="1"/>
  <c r="CO722" i="1"/>
  <c r="CW722" i="1"/>
  <c r="DA722" i="1"/>
  <c r="CP721" i="1"/>
  <c r="DB721" i="1"/>
  <c r="CN721" i="1"/>
  <c r="DA721" i="1"/>
  <c r="CO721" i="1"/>
  <c r="CS721" i="1"/>
  <c r="DF721" i="1"/>
  <c r="DD721" i="1"/>
  <c r="CJ721" i="1"/>
  <c r="DE721" i="1"/>
  <c r="CK721" i="1"/>
  <c r="CR721" i="1"/>
  <c r="CX721" i="1"/>
  <c r="CZ721" i="1"/>
  <c r="CT720" i="1"/>
  <c r="DF720" i="1"/>
  <c r="CN720" i="1"/>
  <c r="DA720" i="1"/>
  <c r="CO720" i="1"/>
  <c r="DB720" i="1"/>
  <c r="CR720" i="1"/>
  <c r="DE720" i="1"/>
  <c r="CS720" i="1"/>
  <c r="CU720" i="1" s="1"/>
  <c r="CP720" i="1"/>
  <c r="CW720" i="1"/>
  <c r="CX720" i="1"/>
  <c r="CJ720" i="1"/>
  <c r="DD720" i="1"/>
  <c r="CL720" i="1"/>
  <c r="DE718" i="1"/>
  <c r="DA715" i="1"/>
  <c r="Z714" i="1"/>
  <c r="BL714" i="1"/>
  <c r="R714" i="1"/>
  <c r="BI714" i="1"/>
  <c r="W714" i="1"/>
  <c r="BO714" i="1"/>
  <c r="A714" i="1"/>
  <c r="BR714" i="1"/>
  <c r="AC714" i="1"/>
  <c r="AF714" i="1"/>
  <c r="AK714" i="1"/>
  <c r="CD714" i="1"/>
  <c r="CE714" i="1" s="1"/>
  <c r="CH714" i="1" s="1"/>
  <c r="AP714" i="1"/>
  <c r="AV714" i="1"/>
  <c r="AY714" i="1"/>
  <c r="DC713" i="1"/>
  <c r="AH713" i="1"/>
  <c r="O703" i="1"/>
  <c r="DW703" i="1"/>
  <c r="DY703" i="1" s="1"/>
  <c r="DR703" i="1"/>
  <c r="DB701" i="1"/>
  <c r="DJ701" i="1" s="1"/>
  <c r="DR689" i="1"/>
  <c r="DW689" i="1"/>
  <c r="DY689" i="1" s="1"/>
  <c r="AK799" i="1"/>
  <c r="AS799" i="1"/>
  <c r="A799" i="1"/>
  <c r="BT762" i="1"/>
  <c r="BV747" i="1"/>
  <c r="BD820" i="1"/>
  <c r="BD796" i="1"/>
  <c r="W767" i="1"/>
  <c r="BI767" i="1"/>
  <c r="Z767" i="1"/>
  <c r="BL767" i="1"/>
  <c r="BO767" i="1"/>
  <c r="AF767" i="1"/>
  <c r="CH762" i="1"/>
  <c r="CO747" i="1"/>
  <c r="DA747" i="1"/>
  <c r="CP747" i="1"/>
  <c r="DB747" i="1"/>
  <c r="CL747" i="1"/>
  <c r="CM747" i="1" s="1"/>
  <c r="CZ747" i="1"/>
  <c r="DE747" i="1"/>
  <c r="CS747" i="1"/>
  <c r="CN747" i="1"/>
  <c r="EF744" i="1"/>
  <c r="AP738" i="1"/>
  <c r="DW737" i="1"/>
  <c r="DY737" i="1" s="1"/>
  <c r="O737" i="1"/>
  <c r="BU733" i="1"/>
  <c r="DB730" i="1"/>
  <c r="CK730" i="1"/>
  <c r="CX730" i="1"/>
  <c r="CL730" i="1"/>
  <c r="CO730" i="1"/>
  <c r="CR730" i="1"/>
  <c r="CN730" i="1"/>
  <c r="DD718" i="1"/>
  <c r="BU717" i="1"/>
  <c r="CZ715" i="1"/>
  <c r="BT713" i="1"/>
  <c r="BW713" i="1"/>
  <c r="AP710" i="1"/>
  <c r="BD710" i="1"/>
  <c r="W710" i="1"/>
  <c r="BO710" i="1"/>
  <c r="Z710" i="1"/>
  <c r="BR710" i="1"/>
  <c r="AC710" i="1"/>
  <c r="AS710" i="1"/>
  <c r="AY710" i="1"/>
  <c r="BI710" i="1"/>
  <c r="AF710" i="1"/>
  <c r="AV710" i="1"/>
  <c r="AF706" i="1"/>
  <c r="AV706" i="1"/>
  <c r="CD706" i="1"/>
  <c r="CE706" i="1" s="1"/>
  <c r="CH706" i="1" s="1"/>
  <c r="AY706" i="1"/>
  <c r="R706" i="1"/>
  <c r="BL706" i="1"/>
  <c r="Z706" i="1"/>
  <c r="AK706" i="1"/>
  <c r="AP706" i="1"/>
  <c r="AS706" i="1"/>
  <c r="BD706" i="1"/>
  <c r="BO706" i="1"/>
  <c r="BR706" i="1"/>
  <c r="W706" i="1"/>
  <c r="O691" i="1"/>
  <c r="DW691" i="1"/>
  <c r="DY691" i="1" s="1"/>
  <c r="DR691" i="1"/>
  <c r="CD860" i="1"/>
  <c r="CE860" i="1" s="1"/>
  <c r="CH860" i="1" s="1"/>
  <c r="AY860" i="1"/>
  <c r="BL859" i="1"/>
  <c r="R859" i="1"/>
  <c r="AH859" i="1" s="1"/>
  <c r="DW858" i="1"/>
  <c r="DY858" i="1" s="1"/>
  <c r="W857" i="1"/>
  <c r="BI857" i="1"/>
  <c r="Z857" i="1"/>
  <c r="BL857" i="1"/>
  <c r="BR856" i="1"/>
  <c r="Z856" i="1"/>
  <c r="BR854" i="1"/>
  <c r="BY854" i="1" s="1"/>
  <c r="DR853" i="1"/>
  <c r="AF853" i="1"/>
  <c r="AF851" i="1"/>
  <c r="CD847" i="1"/>
  <c r="CE847" i="1" s="1"/>
  <c r="CH847" i="1" s="1"/>
  <c r="AY847" i="1"/>
  <c r="BT844" i="1"/>
  <c r="BU844" i="1"/>
  <c r="CD842" i="1"/>
  <c r="CE842" i="1" s="1"/>
  <c r="CH842" i="1" s="1"/>
  <c r="AY842" i="1"/>
  <c r="BL841" i="1"/>
  <c r="BT841" i="1" s="1"/>
  <c r="R841" i="1"/>
  <c r="DW840" i="1"/>
  <c r="DY840" i="1" s="1"/>
  <c r="AC838" i="1"/>
  <c r="AF836" i="1"/>
  <c r="DW833" i="1"/>
  <c r="DY833" i="1" s="1"/>
  <c r="A832" i="1"/>
  <c r="CZ831" i="1"/>
  <c r="CL831" i="1"/>
  <c r="BY831" i="1"/>
  <c r="CD830" i="1"/>
  <c r="CE830" i="1" s="1"/>
  <c r="CH830" i="1" s="1"/>
  <c r="AY830" i="1"/>
  <c r="BL829" i="1"/>
  <c r="R829" i="1"/>
  <c r="DW828" i="1"/>
  <c r="DY828" i="1" s="1"/>
  <c r="AC826" i="1"/>
  <c r="AF824" i="1"/>
  <c r="DW821" i="1"/>
  <c r="DY821" i="1" s="1"/>
  <c r="A820" i="1"/>
  <c r="CL819" i="1"/>
  <c r="BY819" i="1"/>
  <c r="CD818" i="1"/>
  <c r="CE818" i="1" s="1"/>
  <c r="CH818" i="1" s="1"/>
  <c r="AY818" i="1"/>
  <c r="BL817" i="1"/>
  <c r="BT817" i="1" s="1"/>
  <c r="R817" i="1"/>
  <c r="DW816" i="1"/>
  <c r="DY816" i="1" s="1"/>
  <c r="Z814" i="1"/>
  <c r="AC811" i="1"/>
  <c r="AH811" i="1" s="1"/>
  <c r="DW805" i="1"/>
  <c r="DY805" i="1" s="1"/>
  <c r="BD805" i="1"/>
  <c r="AC800" i="1"/>
  <c r="AY799" i="1"/>
  <c r="AF797" i="1"/>
  <c r="AY796" i="1"/>
  <c r="AF794" i="1"/>
  <c r="AC785" i="1"/>
  <c r="W779" i="1"/>
  <c r="BI779" i="1"/>
  <c r="Z779" i="1"/>
  <c r="BL779" i="1"/>
  <c r="BO779" i="1"/>
  <c r="BX779" i="1" s="1"/>
  <c r="AF779" i="1"/>
  <c r="BY779" i="1" s="1"/>
  <c r="BU770" i="1"/>
  <c r="BR767" i="1"/>
  <c r="A767" i="1"/>
  <c r="W766" i="1"/>
  <c r="EF759" i="1"/>
  <c r="CH753" i="1"/>
  <c r="EF747" i="1"/>
  <c r="DR744" i="1"/>
  <c r="CX744" i="1"/>
  <c r="AF742" i="1"/>
  <c r="AK738" i="1"/>
  <c r="BU735" i="1"/>
  <c r="DW727" i="1"/>
  <c r="DY727" i="1" s="1"/>
  <c r="EF726" i="1"/>
  <c r="CK726" i="1"/>
  <c r="BT725" i="1"/>
  <c r="CV718" i="1"/>
  <c r="CT715" i="1"/>
  <c r="A710" i="1"/>
  <c r="A706" i="1"/>
  <c r="CW701" i="1"/>
  <c r="BR697" i="1"/>
  <c r="O693" i="1"/>
  <c r="CH665" i="1"/>
  <c r="CV660" i="1"/>
  <c r="CW660" i="1"/>
  <c r="CS660" i="1"/>
  <c r="CX660" i="1"/>
  <c r="DA660" i="1"/>
  <c r="DB660" i="1"/>
  <c r="DD660" i="1"/>
  <c r="DE660" i="1"/>
  <c r="CP660" i="1"/>
  <c r="CR660" i="1"/>
  <c r="AK793" i="1"/>
  <c r="R793" i="1"/>
  <c r="BL793" i="1"/>
  <c r="AC793" i="1"/>
  <c r="CO741" i="1"/>
  <c r="DA741" i="1"/>
  <c r="DR735" i="1"/>
  <c r="DW735" i="1"/>
  <c r="DY735" i="1" s="1"/>
  <c r="O735" i="1"/>
  <c r="BD832" i="1"/>
  <c r="BD799" i="1"/>
  <c r="BD793" i="1"/>
  <c r="AF785" i="1"/>
  <c r="CO759" i="1"/>
  <c r="CP759" i="1"/>
  <c r="CZ759" i="1"/>
  <c r="CT759" i="1"/>
  <c r="CR759" i="1"/>
  <c r="BU756" i="1"/>
  <c r="EF741" i="1"/>
  <c r="AV847" i="1"/>
  <c r="DW845" i="1"/>
  <c r="DY845" i="1" s="1"/>
  <c r="AV842" i="1"/>
  <c r="BX842" i="1" s="1"/>
  <c r="W839" i="1"/>
  <c r="BI839" i="1"/>
  <c r="Z839" i="1"/>
  <c r="BL839" i="1"/>
  <c r="CD832" i="1"/>
  <c r="CE832" i="1" s="1"/>
  <c r="CH832" i="1" s="1"/>
  <c r="AY832" i="1"/>
  <c r="CK831" i="1"/>
  <c r="AV830" i="1"/>
  <c r="BX830" i="1" s="1"/>
  <c r="W827" i="1"/>
  <c r="BI827" i="1"/>
  <c r="Z827" i="1"/>
  <c r="BL827" i="1"/>
  <c r="CD820" i="1"/>
  <c r="CE820" i="1" s="1"/>
  <c r="CH820" i="1" s="1"/>
  <c r="AY820" i="1"/>
  <c r="AV818" i="1"/>
  <c r="BX818" i="1" s="1"/>
  <c r="W815" i="1"/>
  <c r="BI815" i="1"/>
  <c r="Z815" i="1"/>
  <c r="BL815" i="1"/>
  <c r="AV799" i="1"/>
  <c r="AC794" i="1"/>
  <c r="AY793" i="1"/>
  <c r="W791" i="1"/>
  <c r="BI791" i="1"/>
  <c r="Z791" i="1"/>
  <c r="BL791" i="1"/>
  <c r="BO791" i="1"/>
  <c r="AF791" i="1"/>
  <c r="BU782" i="1"/>
  <c r="W776" i="1"/>
  <c r="BI776" i="1"/>
  <c r="Z776" i="1"/>
  <c r="BL776" i="1"/>
  <c r="AF776" i="1"/>
  <c r="AP776" i="1"/>
  <c r="W770" i="1"/>
  <c r="BI770" i="1"/>
  <c r="Z770" i="1"/>
  <c r="BL770" i="1"/>
  <c r="AY770" i="1"/>
  <c r="CD770" i="1"/>
  <c r="CE770" i="1" s="1"/>
  <c r="CH770" i="1" s="1"/>
  <c r="BO770" i="1"/>
  <c r="BD767" i="1"/>
  <c r="R766" i="1"/>
  <c r="EF763" i="1"/>
  <c r="BV762" i="1"/>
  <c r="EF753" i="1"/>
  <c r="AC738" i="1"/>
  <c r="BT736" i="1"/>
  <c r="BV719" i="1"/>
  <c r="CN718" i="1"/>
  <c r="AC697" i="1"/>
  <c r="DR693" i="1"/>
  <c r="BU617" i="1"/>
  <c r="BL799" i="1"/>
  <c r="AK796" i="1"/>
  <c r="A796" i="1"/>
  <c r="R796" i="1"/>
  <c r="BL796" i="1"/>
  <c r="CO744" i="1"/>
  <c r="DA744" i="1"/>
  <c r="CP744" i="1"/>
  <c r="DE744" i="1"/>
  <c r="CT744" i="1"/>
  <c r="CN744" i="1"/>
  <c r="CL744" i="1"/>
  <c r="DD744" i="1"/>
  <c r="CK844" i="1"/>
  <c r="CW844" i="1"/>
  <c r="CL844" i="1"/>
  <c r="CX844" i="1"/>
  <c r="CT735" i="1"/>
  <c r="DF735" i="1"/>
  <c r="DD735" i="1"/>
  <c r="CR735" i="1"/>
  <c r="DE735" i="1"/>
  <c r="CV735" i="1"/>
  <c r="CL735" i="1"/>
  <c r="DB735" i="1"/>
  <c r="CJ735" i="1"/>
  <c r="CK735" i="1"/>
  <c r="CO735" i="1"/>
  <c r="CP735" i="1"/>
  <c r="DA735" i="1"/>
  <c r="AV860" i="1"/>
  <c r="BX860" i="1" s="1"/>
  <c r="DR858" i="1"/>
  <c r="AS860" i="1"/>
  <c r="BL856" i="1"/>
  <c r="R856" i="1"/>
  <c r="W854" i="1"/>
  <c r="BI854" i="1"/>
  <c r="Z854" i="1"/>
  <c r="BL854" i="1"/>
  <c r="BR851" i="1"/>
  <c r="R851" i="1"/>
  <c r="AS847" i="1"/>
  <c r="CT844" i="1"/>
  <c r="AS842" i="1"/>
  <c r="A839" i="1"/>
  <c r="BO838" i="1"/>
  <c r="W838" i="1"/>
  <c r="BV838" i="1" s="1"/>
  <c r="BR836" i="1"/>
  <c r="AV832" i="1"/>
  <c r="CX831" i="1"/>
  <c r="CJ831" i="1"/>
  <c r="AS830" i="1"/>
  <c r="A827" i="1"/>
  <c r="BO826" i="1"/>
  <c r="BT826" i="1" s="1"/>
  <c r="W826" i="1"/>
  <c r="BV826" i="1" s="1"/>
  <c r="BR824" i="1"/>
  <c r="AV820" i="1"/>
  <c r="CX819" i="1"/>
  <c r="AS818" i="1"/>
  <c r="A815" i="1"/>
  <c r="BO814" i="1"/>
  <c r="DR813" i="1"/>
  <c r="BY813" i="1"/>
  <c r="BR811" i="1"/>
  <c r="BY811" i="1" s="1"/>
  <c r="AY805" i="1"/>
  <c r="W803" i="1"/>
  <c r="BI803" i="1"/>
  <c r="Z803" i="1"/>
  <c r="BL803" i="1"/>
  <c r="BO803" i="1"/>
  <c r="BX803" i="1" s="1"/>
  <c r="AF803" i="1"/>
  <c r="CD799" i="1"/>
  <c r="CE799" i="1" s="1"/>
  <c r="CH799" i="1" s="1"/>
  <c r="AP799" i="1"/>
  <c r="CD796" i="1"/>
  <c r="CE796" i="1" s="1"/>
  <c r="CH796" i="1" s="1"/>
  <c r="AS796" i="1"/>
  <c r="AV793" i="1"/>
  <c r="BR791" i="1"/>
  <c r="A791" i="1"/>
  <c r="W788" i="1"/>
  <c r="BI788" i="1"/>
  <c r="Z788" i="1"/>
  <c r="BL788" i="1"/>
  <c r="AF788" i="1"/>
  <c r="AP788" i="1"/>
  <c r="W782" i="1"/>
  <c r="BI782" i="1"/>
  <c r="Z782" i="1"/>
  <c r="BL782" i="1"/>
  <c r="AY782" i="1"/>
  <c r="BY782" i="1" s="1"/>
  <c r="CD782" i="1"/>
  <c r="CE782" i="1" s="1"/>
  <c r="CH782" i="1" s="1"/>
  <c r="BO782" i="1"/>
  <c r="BY780" i="1"/>
  <c r="BU779" i="1"/>
  <c r="BY777" i="1"/>
  <c r="BO776" i="1"/>
  <c r="A776" i="1"/>
  <c r="W773" i="1"/>
  <c r="BI773" i="1"/>
  <c r="Z773" i="1"/>
  <c r="BL773" i="1"/>
  <c r="AP773" i="1"/>
  <c r="AY773" i="1"/>
  <c r="BY773" i="1" s="1"/>
  <c r="CD773" i="1"/>
  <c r="CE773" i="1" s="1"/>
  <c r="CH773" i="1" s="1"/>
  <c r="BR770" i="1"/>
  <c r="A770" i="1"/>
  <c r="CX759" i="1"/>
  <c r="EF756" i="1"/>
  <c r="CX747" i="1"/>
  <c r="CV744" i="1"/>
  <c r="BA743" i="1"/>
  <c r="EF739" i="1"/>
  <c r="O738" i="1"/>
  <c r="CP712" i="1"/>
  <c r="DB712" i="1"/>
  <c r="CR712" i="1"/>
  <c r="DE712" i="1"/>
  <c r="CS712" i="1"/>
  <c r="DF712" i="1"/>
  <c r="CV712" i="1"/>
  <c r="CT712" i="1"/>
  <c r="CX712" i="1"/>
  <c r="CK712" i="1"/>
  <c r="DD712" i="1"/>
  <c r="CL712" i="1"/>
  <c r="CO712" i="1"/>
  <c r="CZ712" i="1"/>
  <c r="CJ712" i="1"/>
  <c r="EF625" i="1"/>
  <c r="CO819" i="1"/>
  <c r="DA819" i="1"/>
  <c r="DB819" i="1"/>
  <c r="W800" i="1"/>
  <c r="BI800" i="1"/>
  <c r="Z800" i="1"/>
  <c r="BL800" i="1"/>
  <c r="AF800" i="1"/>
  <c r="AP800" i="1"/>
  <c r="AF799" i="1"/>
  <c r="AP796" i="1"/>
  <c r="W794" i="1"/>
  <c r="BI794" i="1"/>
  <c r="Z794" i="1"/>
  <c r="BL794" i="1"/>
  <c r="AY794" i="1"/>
  <c r="CD794" i="1"/>
  <c r="CE794" i="1" s="1"/>
  <c r="CH794" i="1" s="1"/>
  <c r="BO794" i="1"/>
  <c r="BX794" i="1" s="1"/>
  <c r="CD793" i="1"/>
  <c r="CE793" i="1" s="1"/>
  <c r="CH793" i="1" s="1"/>
  <c r="BU791" i="1"/>
  <c r="BX788" i="1"/>
  <c r="W785" i="1"/>
  <c r="BI785" i="1"/>
  <c r="Z785" i="1"/>
  <c r="BL785" i="1"/>
  <c r="AP785" i="1"/>
  <c r="AY785" i="1"/>
  <c r="CD785" i="1"/>
  <c r="CE785" i="1" s="1"/>
  <c r="CH785" i="1" s="1"/>
  <c r="BU776" i="1"/>
  <c r="AK766" i="1"/>
  <c r="AC766" i="1"/>
  <c r="AS766" i="1"/>
  <c r="AY766" i="1"/>
  <c r="AP766" i="1"/>
  <c r="CD766" i="1"/>
  <c r="CE766" i="1" s="1"/>
  <c r="CH766" i="1" s="1"/>
  <c r="DR729" i="1"/>
  <c r="O729" i="1"/>
  <c r="DW729" i="1"/>
  <c r="DY729" i="1" s="1"/>
  <c r="DR720" i="1"/>
  <c r="DW720" i="1"/>
  <c r="DY720" i="1" s="1"/>
  <c r="O720" i="1"/>
  <c r="EF718" i="1"/>
  <c r="CP718" i="1"/>
  <c r="DB718" i="1"/>
  <c r="CK718" i="1"/>
  <c r="CL718" i="1"/>
  <c r="CT718" i="1"/>
  <c r="CR718" i="1"/>
  <c r="CS718" i="1"/>
  <c r="CZ718" i="1"/>
  <c r="DA718" i="1"/>
  <c r="CP715" i="1"/>
  <c r="DB715" i="1"/>
  <c r="CV715" i="1"/>
  <c r="CL715" i="1"/>
  <c r="CN715" i="1"/>
  <c r="DE715" i="1"/>
  <c r="CR715" i="1"/>
  <c r="CO715" i="1"/>
  <c r="CS715" i="1"/>
  <c r="CW715" i="1"/>
  <c r="CX715" i="1"/>
  <c r="CJ715" i="1"/>
  <c r="DD715" i="1"/>
  <c r="EF693" i="1"/>
  <c r="DF844" i="1"/>
  <c r="CR844" i="1"/>
  <c r="AK842" i="1"/>
  <c r="AV839" i="1"/>
  <c r="BX839" i="1" s="1"/>
  <c r="BU837" i="1"/>
  <c r="W836" i="1"/>
  <c r="BI836" i="1"/>
  <c r="Z836" i="1"/>
  <c r="BL836" i="1"/>
  <c r="AP832" i="1"/>
  <c r="AK830" i="1"/>
  <c r="AV827" i="1"/>
  <c r="BX827" i="1" s="1"/>
  <c r="BU825" i="1"/>
  <c r="W824" i="1"/>
  <c r="BI824" i="1"/>
  <c r="Z824" i="1"/>
  <c r="BL824" i="1"/>
  <c r="AP820" i="1"/>
  <c r="CV819" i="1"/>
  <c r="AK818" i="1"/>
  <c r="BU818" i="1" s="1"/>
  <c r="AV815" i="1"/>
  <c r="BX815" i="1" s="1"/>
  <c r="AK814" i="1"/>
  <c r="BA814" i="1" s="1"/>
  <c r="AC814" i="1"/>
  <c r="W806" i="1"/>
  <c r="BI806" i="1"/>
  <c r="Z806" i="1"/>
  <c r="BL806" i="1"/>
  <c r="AY806" i="1"/>
  <c r="CD806" i="1"/>
  <c r="CE806" i="1" s="1"/>
  <c r="CH806" i="1" s="1"/>
  <c r="BO806" i="1"/>
  <c r="BX806" i="1" s="1"/>
  <c r="CD805" i="1"/>
  <c r="CE805" i="1" s="1"/>
  <c r="CH805" i="1" s="1"/>
  <c r="AS805" i="1"/>
  <c r="BY804" i="1"/>
  <c r="BU803" i="1"/>
  <c r="BY801" i="1"/>
  <c r="BO800" i="1"/>
  <c r="A800" i="1"/>
  <c r="AC799" i="1"/>
  <c r="W797" i="1"/>
  <c r="BI797" i="1"/>
  <c r="Z797" i="1"/>
  <c r="BL797" i="1"/>
  <c r="AP797" i="1"/>
  <c r="AY797" i="1"/>
  <c r="CD797" i="1"/>
  <c r="CE797" i="1" s="1"/>
  <c r="CH797" i="1" s="1"/>
  <c r="AF796" i="1"/>
  <c r="BR794" i="1"/>
  <c r="A794" i="1"/>
  <c r="AP793" i="1"/>
  <c r="BU788" i="1"/>
  <c r="EF786" i="1"/>
  <c r="BO785" i="1"/>
  <c r="A785" i="1"/>
  <c r="EF783" i="1"/>
  <c r="DR767" i="1"/>
  <c r="O767" i="1"/>
  <c r="AV767" i="1"/>
  <c r="BO766" i="1"/>
  <c r="A766" i="1"/>
  <c r="DR764" i="1"/>
  <c r="DW764" i="1"/>
  <c r="DY764" i="1" s="1"/>
  <c r="BU762" i="1"/>
  <c r="BT750" i="1"/>
  <c r="CV747" i="1"/>
  <c r="EF746" i="1"/>
  <c r="CS744" i="1"/>
  <c r="AK742" i="1"/>
  <c r="AC742" i="1"/>
  <c r="AS742" i="1"/>
  <c r="AP742" i="1"/>
  <c r="BV742" i="1" s="1"/>
  <c r="CD742" i="1"/>
  <c r="CE742" i="1" s="1"/>
  <c r="CH742" i="1" s="1"/>
  <c r="Z742" i="1"/>
  <c r="CL737" i="1"/>
  <c r="CX737" i="1"/>
  <c r="CS737" i="1"/>
  <c r="DF737" i="1"/>
  <c r="CJ737" i="1"/>
  <c r="DA737" i="1"/>
  <c r="CN737" i="1"/>
  <c r="DD737" i="1"/>
  <c r="CK737" i="1"/>
  <c r="DE737" i="1"/>
  <c r="CX735" i="1"/>
  <c r="CP733" i="1"/>
  <c r="DB733" i="1"/>
  <c r="DA733" i="1"/>
  <c r="DF733" i="1"/>
  <c r="CW733" i="1"/>
  <c r="CV733" i="1"/>
  <c r="DD733" i="1"/>
  <c r="DE730" i="1"/>
  <c r="BA712" i="1"/>
  <c r="BU712" i="1"/>
  <c r="CN701" i="1"/>
  <c r="DA701" i="1"/>
  <c r="CR701" i="1"/>
  <c r="DF701" i="1"/>
  <c r="CS701" i="1"/>
  <c r="CU701" i="1" s="1"/>
  <c r="CV701" i="1"/>
  <c r="CP701" i="1"/>
  <c r="DD701" i="1"/>
  <c r="CJ701" i="1"/>
  <c r="DE701" i="1"/>
  <c r="CK701" i="1"/>
  <c r="CM701" i="1" s="1"/>
  <c r="CO701" i="1"/>
  <c r="CZ701" i="1"/>
  <c r="AF648" i="1"/>
  <c r="BR648" i="1"/>
  <c r="AC648" i="1"/>
  <c r="AY648" i="1"/>
  <c r="CD648" i="1"/>
  <c r="CE648" i="1" s="1"/>
  <c r="CH648" i="1" s="1"/>
  <c r="AP648" i="1"/>
  <c r="W648" i="1"/>
  <c r="AK648" i="1"/>
  <c r="AV648" i="1"/>
  <c r="BD648" i="1"/>
  <c r="BI648" i="1"/>
  <c r="BL648" i="1"/>
  <c r="BO648" i="1"/>
  <c r="A648" i="1"/>
  <c r="R648" i="1"/>
  <c r="AS648" i="1"/>
  <c r="CO831" i="1"/>
  <c r="DA831" i="1"/>
  <c r="CP831" i="1"/>
  <c r="DB831" i="1"/>
  <c r="BR800" i="1"/>
  <c r="AS793" i="1"/>
  <c r="BR785" i="1"/>
  <c r="BR766" i="1"/>
  <c r="EF758" i="1"/>
  <c r="Z738" i="1"/>
  <c r="BL738" i="1"/>
  <c r="R738" i="1"/>
  <c r="BI738" i="1"/>
  <c r="W738" i="1"/>
  <c r="BO738" i="1"/>
  <c r="AF738" i="1"/>
  <c r="AS738" i="1"/>
  <c r="CD738" i="1"/>
  <c r="CE738" i="1" s="1"/>
  <c r="CH738" i="1" s="1"/>
  <c r="BD738" i="1"/>
  <c r="AY738" i="1"/>
  <c r="CT726" i="1"/>
  <c r="DF726" i="1"/>
  <c r="CV726" i="1"/>
  <c r="CL726" i="1"/>
  <c r="CO726" i="1"/>
  <c r="DE726" i="1"/>
  <c r="CR726" i="1"/>
  <c r="DH726" i="1" s="1"/>
  <c r="CS726" i="1"/>
  <c r="CW726" i="1"/>
  <c r="CX726" i="1"/>
  <c r="DA726" i="1"/>
  <c r="DB726" i="1"/>
  <c r="A697" i="1"/>
  <c r="AY697" i="1"/>
  <c r="CD697" i="1"/>
  <c r="CE697" i="1" s="1"/>
  <c r="CH697" i="1" s="1"/>
  <c r="AF697" i="1"/>
  <c r="AP697" i="1"/>
  <c r="AS697" i="1"/>
  <c r="AV697" i="1"/>
  <c r="BD697" i="1"/>
  <c r="BI697" i="1"/>
  <c r="R697" i="1"/>
  <c r="AK697" i="1"/>
  <c r="BL697" i="1"/>
  <c r="BO697" i="1"/>
  <c r="Z697" i="1"/>
  <c r="EF671" i="1"/>
  <c r="AK860" i="1"/>
  <c r="AV859" i="1"/>
  <c r="BX859" i="1" s="1"/>
  <c r="A856" i="1"/>
  <c r="AV854" i="1"/>
  <c r="BX854" i="1" s="1"/>
  <c r="O848" i="1"/>
  <c r="DE844" i="1"/>
  <c r="BD838" i="1"/>
  <c r="A836" i="1"/>
  <c r="BU826" i="1"/>
  <c r="A824" i="1"/>
  <c r="AF820" i="1"/>
  <c r="AS815" i="1"/>
  <c r="BD814" i="1"/>
  <c r="A814" i="1"/>
  <c r="AK811" i="1"/>
  <c r="AS811" i="1"/>
  <c r="BW811" i="1" s="1"/>
  <c r="BR806" i="1"/>
  <c r="A806" i="1"/>
  <c r="AP805" i="1"/>
  <c r="BV805" i="1" s="1"/>
  <c r="BD800" i="1"/>
  <c r="Z799" i="1"/>
  <c r="EF798" i="1"/>
  <c r="BO797" i="1"/>
  <c r="A797" i="1"/>
  <c r="AC796" i="1"/>
  <c r="BX796" i="1" s="1"/>
  <c r="EF795" i="1"/>
  <c r="BD794" i="1"/>
  <c r="AF793" i="1"/>
  <c r="AY791" i="1"/>
  <c r="BD785" i="1"/>
  <c r="BV780" i="1"/>
  <c r="DR779" i="1"/>
  <c r="O779" i="1"/>
  <c r="DR776" i="1"/>
  <c r="DW776" i="1"/>
  <c r="DY776" i="1" s="1"/>
  <c r="AY776" i="1"/>
  <c r="DR773" i="1"/>
  <c r="DW773" i="1"/>
  <c r="DY773" i="1" s="1"/>
  <c r="DR770" i="1"/>
  <c r="O770" i="1"/>
  <c r="AV770" i="1"/>
  <c r="CD767" i="1"/>
  <c r="CE767" i="1" s="1"/>
  <c r="CH767" i="1" s="1"/>
  <c r="AS767" i="1"/>
  <c r="BL766" i="1"/>
  <c r="O764" i="1"/>
  <c r="BY751" i="1"/>
  <c r="AK751" i="1"/>
  <c r="BU751" i="1" s="1"/>
  <c r="AS751" i="1"/>
  <c r="BW751" i="1" s="1"/>
  <c r="A751" i="1"/>
  <c r="AP751" i="1"/>
  <c r="BV751" i="1" s="1"/>
  <c r="CD751" i="1"/>
  <c r="CE751" i="1" s="1"/>
  <c r="CH751" i="1" s="1"/>
  <c r="AC751" i="1"/>
  <c r="AH751" i="1" s="1"/>
  <c r="DR749" i="1"/>
  <c r="DW749" i="1"/>
  <c r="DY749" i="1" s="1"/>
  <c r="BT747" i="1"/>
  <c r="AK745" i="1"/>
  <c r="R745" i="1"/>
  <c r="BL745" i="1"/>
  <c r="BW745" i="1" s="1"/>
  <c r="AC745" i="1"/>
  <c r="AV745" i="1"/>
  <c r="AP745" i="1"/>
  <c r="BV745" i="1" s="1"/>
  <c r="CR744" i="1"/>
  <c r="DR743" i="1"/>
  <c r="O743" i="1"/>
  <c r="DW743" i="1"/>
  <c r="DY743" i="1" s="1"/>
  <c r="BO742" i="1"/>
  <c r="A742" i="1"/>
  <c r="DR740" i="1"/>
  <c r="DW740" i="1"/>
  <c r="DY740" i="1" s="1"/>
  <c r="CW735" i="1"/>
  <c r="DD730" i="1"/>
  <c r="DF725" i="1"/>
  <c r="CT725" i="1"/>
  <c r="CJ725" i="1"/>
  <c r="CN725" i="1"/>
  <c r="CV722" i="1"/>
  <c r="CW721" i="1"/>
  <c r="CD710" i="1"/>
  <c r="CE710" i="1" s="1"/>
  <c r="CH710" i="1" s="1"/>
  <c r="DW705" i="1"/>
  <c r="DY705" i="1" s="1"/>
  <c r="O705" i="1"/>
  <c r="DR705" i="1"/>
  <c r="EF701" i="1"/>
  <c r="BU679" i="1"/>
  <c r="EF645" i="1"/>
  <c r="EF627" i="1"/>
  <c r="AF606" i="1"/>
  <c r="BR606" i="1"/>
  <c r="AC606" i="1"/>
  <c r="AV606" i="1"/>
  <c r="AK606" i="1"/>
  <c r="W606" i="1"/>
  <c r="AP606" i="1"/>
  <c r="CD606" i="1"/>
  <c r="CE606" i="1" s="1"/>
  <c r="CH606" i="1" s="1"/>
  <c r="Z606" i="1"/>
  <c r="AS606" i="1"/>
  <c r="AY606" i="1"/>
  <c r="BD606" i="1"/>
  <c r="BI606" i="1"/>
  <c r="BL606" i="1"/>
  <c r="BO606" i="1"/>
  <c r="A606" i="1"/>
  <c r="R606" i="1"/>
  <c r="BD856" i="1"/>
  <c r="W851" i="1"/>
  <c r="BI851" i="1"/>
  <c r="Z851" i="1"/>
  <c r="BL851" i="1"/>
  <c r="AF847" i="1"/>
  <c r="BU852" i="1"/>
  <c r="A851" i="1"/>
  <c r="AC847" i="1"/>
  <c r="AS839" i="1"/>
  <c r="AF832" i="1"/>
  <c r="AS827" i="1"/>
  <c r="AF860" i="1"/>
  <c r="AS859" i="1"/>
  <c r="CD856" i="1"/>
  <c r="CE856" i="1" s="1"/>
  <c r="CH856" i="1" s="1"/>
  <c r="AY856" i="1"/>
  <c r="BA856" i="1" s="1"/>
  <c r="AS854" i="1"/>
  <c r="BT853" i="1"/>
  <c r="BU853" i="1"/>
  <c r="CD851" i="1"/>
  <c r="CE851" i="1" s="1"/>
  <c r="CH851" i="1" s="1"/>
  <c r="AY851" i="1"/>
  <c r="BA851" i="1" s="1"/>
  <c r="W848" i="1"/>
  <c r="BI848" i="1"/>
  <c r="Z848" i="1"/>
  <c r="BL848" i="1"/>
  <c r="BR847" i="1"/>
  <c r="Z847" i="1"/>
  <c r="DD844" i="1"/>
  <c r="DL844" i="1" s="1"/>
  <c r="CP844" i="1"/>
  <c r="AF842" i="1"/>
  <c r="AS841" i="1"/>
  <c r="BA841" i="1" s="1"/>
  <c r="AP839" i="1"/>
  <c r="A838" i="1"/>
  <c r="BY837" i="1"/>
  <c r="CD836" i="1"/>
  <c r="CE836" i="1" s="1"/>
  <c r="CH836" i="1" s="1"/>
  <c r="AY836" i="1"/>
  <c r="BA836" i="1" s="1"/>
  <c r="O833" i="1"/>
  <c r="AC832" i="1"/>
  <c r="CT831" i="1"/>
  <c r="AF830" i="1"/>
  <c r="AS829" i="1"/>
  <c r="BA829" i="1" s="1"/>
  <c r="AP827" i="1"/>
  <c r="A826" i="1"/>
  <c r="BY825" i="1"/>
  <c r="CD824" i="1"/>
  <c r="CE824" i="1" s="1"/>
  <c r="CH824" i="1" s="1"/>
  <c r="AY824" i="1"/>
  <c r="BA824" i="1" s="1"/>
  <c r="O821" i="1"/>
  <c r="AC820" i="1"/>
  <c r="CT819" i="1"/>
  <c r="AF818" i="1"/>
  <c r="AS817" i="1"/>
  <c r="BA817" i="1" s="1"/>
  <c r="AP815" i="1"/>
  <c r="W812" i="1"/>
  <c r="BI812" i="1"/>
  <c r="Z812" i="1"/>
  <c r="BL812" i="1"/>
  <c r="AF812" i="1"/>
  <c r="BY812" i="1" s="1"/>
  <c r="BD811" i="1"/>
  <c r="A811" i="1"/>
  <c r="BD806" i="1"/>
  <c r="AF805" i="1"/>
  <c r="AY803" i="1"/>
  <c r="W799" i="1"/>
  <c r="BD797" i="1"/>
  <c r="Z796" i="1"/>
  <c r="Z793" i="1"/>
  <c r="BV792" i="1"/>
  <c r="DR791" i="1"/>
  <c r="O791" i="1"/>
  <c r="AV791" i="1"/>
  <c r="DR788" i="1"/>
  <c r="DW788" i="1"/>
  <c r="DY788" i="1" s="1"/>
  <c r="AY788" i="1"/>
  <c r="DR785" i="1"/>
  <c r="DW785" i="1"/>
  <c r="DY785" i="1" s="1"/>
  <c r="BV783" i="1"/>
  <c r="DR782" i="1"/>
  <c r="O782" i="1"/>
  <c r="AV782" i="1"/>
  <c r="BA782" i="1" s="1"/>
  <c r="CH777" i="1"/>
  <c r="AV776" i="1"/>
  <c r="CH774" i="1"/>
  <c r="AV773" i="1"/>
  <c r="BX773" i="1" s="1"/>
  <c r="AS770" i="1"/>
  <c r="AP767" i="1"/>
  <c r="BI766" i="1"/>
  <c r="AK763" i="1"/>
  <c r="BU763" i="1" s="1"/>
  <c r="AS763" i="1"/>
  <c r="A763" i="1"/>
  <c r="AV763" i="1"/>
  <c r="BX763" i="1" s="1"/>
  <c r="AF763" i="1"/>
  <c r="DR761" i="1"/>
  <c r="DW761" i="1"/>
  <c r="DY761" i="1" s="1"/>
  <c r="O761" i="1"/>
  <c r="AK760" i="1"/>
  <c r="A760" i="1"/>
  <c r="R760" i="1"/>
  <c r="AH760" i="1" s="1"/>
  <c r="BL760" i="1"/>
  <c r="BW760" i="1" s="1"/>
  <c r="AV760" i="1"/>
  <c r="BX760" i="1" s="1"/>
  <c r="AP760" i="1"/>
  <c r="BV760" i="1" s="1"/>
  <c r="CS759" i="1"/>
  <c r="DR758" i="1"/>
  <c r="O758" i="1"/>
  <c r="BT756" i="1"/>
  <c r="BT753" i="1"/>
  <c r="BO751" i="1"/>
  <c r="BT751" i="1" s="1"/>
  <c r="AH750" i="1"/>
  <c r="AK748" i="1"/>
  <c r="A748" i="1"/>
  <c r="R748" i="1"/>
  <c r="BL748" i="1"/>
  <c r="BT748" i="1" s="1"/>
  <c r="AS748" i="1"/>
  <c r="CD748" i="1"/>
  <c r="CE748" i="1" s="1"/>
  <c r="CH748" i="1" s="1"/>
  <c r="AF748" i="1"/>
  <c r="BY748" i="1" s="1"/>
  <c r="CT747" i="1"/>
  <c r="DR746" i="1"/>
  <c r="O746" i="1"/>
  <c r="BR745" i="1"/>
  <c r="BY745" i="1" s="1"/>
  <c r="A745" i="1"/>
  <c r="W743" i="1"/>
  <c r="BI743" i="1"/>
  <c r="Z743" i="1"/>
  <c r="BL743" i="1"/>
  <c r="BO743" i="1"/>
  <c r="BX743" i="1" s="1"/>
  <c r="AF743" i="1"/>
  <c r="A743" i="1"/>
  <c r="BR743" i="1"/>
  <c r="BL742" i="1"/>
  <c r="DR732" i="1"/>
  <c r="DW732" i="1"/>
  <c r="DY732" i="1" s="1"/>
  <c r="O732" i="1"/>
  <c r="CT732" i="1"/>
  <c r="DF732" i="1"/>
  <c r="CN732" i="1"/>
  <c r="CO732" i="1"/>
  <c r="DB732" i="1"/>
  <c r="CR732" i="1"/>
  <c r="DE732" i="1"/>
  <c r="CV732" i="1"/>
  <c r="CJ732" i="1"/>
  <c r="DD732" i="1"/>
  <c r="CZ732" i="1"/>
  <c r="BW731" i="1"/>
  <c r="BU729" i="1"/>
  <c r="DD726" i="1"/>
  <c r="CS722" i="1"/>
  <c r="AK722" i="1"/>
  <c r="AS722" i="1"/>
  <c r="AV722" i="1"/>
  <c r="BD722" i="1"/>
  <c r="AC722" i="1"/>
  <c r="AP722" i="1"/>
  <c r="AY722" i="1"/>
  <c r="BL722" i="1"/>
  <c r="A722" i="1"/>
  <c r="BO722" i="1"/>
  <c r="W722" i="1"/>
  <c r="AF722" i="1"/>
  <c r="CV721" i="1"/>
  <c r="CZ720" i="1"/>
  <c r="BU720" i="1"/>
  <c r="EF710" i="1"/>
  <c r="DD704" i="1"/>
  <c r="CS704" i="1"/>
  <c r="CN704" i="1"/>
  <c r="DF704" i="1"/>
  <c r="BU699" i="1"/>
  <c r="O698" i="1"/>
  <c r="DW698" i="1"/>
  <c r="DY698" i="1" s="1"/>
  <c r="DR698" i="1"/>
  <c r="O692" i="1"/>
  <c r="DW692" i="1"/>
  <c r="DY692" i="1" s="1"/>
  <c r="DR692" i="1"/>
  <c r="W764" i="1"/>
  <c r="BI764" i="1"/>
  <c r="Z764" i="1"/>
  <c r="BL764" i="1"/>
  <c r="AF764" i="1"/>
  <c r="BY764" i="1" s="1"/>
  <c r="AP764" i="1"/>
  <c r="BA764" i="1" s="1"/>
  <c r="W758" i="1"/>
  <c r="BI758" i="1"/>
  <c r="Z758" i="1"/>
  <c r="BL758" i="1"/>
  <c r="AY758" i="1"/>
  <c r="BY758" i="1" s="1"/>
  <c r="CD758" i="1"/>
  <c r="CE758" i="1" s="1"/>
  <c r="CH758" i="1" s="1"/>
  <c r="BO758" i="1"/>
  <c r="BU755" i="1"/>
  <c r="BY753" i="1"/>
  <c r="W749" i="1"/>
  <c r="BI749" i="1"/>
  <c r="Z749" i="1"/>
  <c r="BL749" i="1"/>
  <c r="AP749" i="1"/>
  <c r="AY749" i="1"/>
  <c r="BY749" i="1" s="1"/>
  <c r="CD749" i="1"/>
  <c r="CE749" i="1" s="1"/>
  <c r="CH749" i="1" s="1"/>
  <c r="BO734" i="1"/>
  <c r="A734" i="1"/>
  <c r="BW730" i="1"/>
  <c r="Z729" i="1"/>
  <c r="BL729" i="1"/>
  <c r="BT729" i="1" s="1"/>
  <c r="AF729" i="1"/>
  <c r="BY729" i="1" s="1"/>
  <c r="AS729" i="1"/>
  <c r="W729" i="1"/>
  <c r="AP729" i="1"/>
  <c r="CD729" i="1"/>
  <c r="CE729" i="1" s="1"/>
  <c r="CH729" i="1" s="1"/>
  <c r="AH727" i="1"/>
  <c r="EF721" i="1"/>
  <c r="BW718" i="1"/>
  <c r="DR717" i="1"/>
  <c r="O717" i="1"/>
  <c r="A717" i="1"/>
  <c r="O714" i="1"/>
  <c r="A709" i="1"/>
  <c r="AY709" i="1"/>
  <c r="CD709" i="1"/>
  <c r="CE709" i="1" s="1"/>
  <c r="CH709" i="1" s="1"/>
  <c r="AK709" i="1"/>
  <c r="AP709" i="1"/>
  <c r="BV709" i="1" s="1"/>
  <c r="BD709" i="1"/>
  <c r="AF709" i="1"/>
  <c r="AH709" i="1" s="1"/>
  <c r="AV709" i="1"/>
  <c r="BX709" i="1" s="1"/>
  <c r="BD707" i="1"/>
  <c r="BD702" i="1"/>
  <c r="AC699" i="1"/>
  <c r="BO699" i="1"/>
  <c r="W699" i="1"/>
  <c r="BL699" i="1"/>
  <c r="AF699" i="1"/>
  <c r="AP699" i="1"/>
  <c r="AS699" i="1"/>
  <c r="AY699" i="1"/>
  <c r="BI699" i="1"/>
  <c r="CT698" i="1"/>
  <c r="CU698" i="1" s="1"/>
  <c r="CW698" i="1"/>
  <c r="DF698" i="1"/>
  <c r="CR698" i="1"/>
  <c r="CV698" i="1"/>
  <c r="DA698" i="1"/>
  <c r="CJ698" i="1"/>
  <c r="DD698" i="1"/>
  <c r="A695" i="1"/>
  <c r="BR694" i="1"/>
  <c r="BO692" i="1"/>
  <c r="A691" i="1"/>
  <c r="AY691" i="1"/>
  <c r="CD691" i="1"/>
  <c r="CE691" i="1" s="1"/>
  <c r="CH691" i="1" s="1"/>
  <c r="AP691" i="1"/>
  <c r="W691" i="1"/>
  <c r="BR691" i="1"/>
  <c r="BT691" i="1" s="1"/>
  <c r="Z691" i="1"/>
  <c r="BW691" i="1" s="1"/>
  <c r="AC691" i="1"/>
  <c r="BX691" i="1" s="1"/>
  <c r="AF691" i="1"/>
  <c r="R691" i="1"/>
  <c r="BU691" i="1" s="1"/>
  <c r="CN683" i="1"/>
  <c r="DA683" i="1"/>
  <c r="CW683" i="1"/>
  <c r="CX683" i="1"/>
  <c r="CJ683" i="1"/>
  <c r="CZ683" i="1"/>
  <c r="CK683" i="1"/>
  <c r="DB683" i="1"/>
  <c r="CL683" i="1"/>
  <c r="EF678" i="1"/>
  <c r="DW675" i="1"/>
  <c r="DY675" i="1" s="1"/>
  <c r="DR675" i="1"/>
  <c r="O675" i="1"/>
  <c r="Z664" i="1"/>
  <c r="CJ642" i="1"/>
  <c r="CV642" i="1"/>
  <c r="DA642" i="1"/>
  <c r="CW642" i="1"/>
  <c r="DB642" i="1"/>
  <c r="CN642" i="1"/>
  <c r="DD642" i="1"/>
  <c r="CO642" i="1"/>
  <c r="DE642" i="1"/>
  <c r="CT642" i="1"/>
  <c r="CX642" i="1"/>
  <c r="CZ642" i="1"/>
  <c r="CR642" i="1"/>
  <c r="BV678" i="1"/>
  <c r="BV677" i="1"/>
  <c r="BT677" i="1"/>
  <c r="EF653" i="1"/>
  <c r="R640" i="1"/>
  <c r="BD640" i="1"/>
  <c r="CD640" i="1"/>
  <c r="CE640" i="1" s="1"/>
  <c r="CH640" i="1" s="1"/>
  <c r="BI640" i="1"/>
  <c r="BL640" i="1"/>
  <c r="AV640" i="1"/>
  <c r="W640" i="1"/>
  <c r="AC640" i="1"/>
  <c r="AF640" i="1"/>
  <c r="AP640" i="1"/>
  <c r="AS640" i="1"/>
  <c r="AY640" i="1"/>
  <c r="BO640" i="1"/>
  <c r="BR640" i="1"/>
  <c r="AK640" i="1"/>
  <c r="DR724" i="1"/>
  <c r="O724" i="1"/>
  <c r="DW724" i="1"/>
  <c r="DY724" i="1" s="1"/>
  <c r="EF706" i="1"/>
  <c r="A703" i="1"/>
  <c r="AY703" i="1"/>
  <c r="CD703" i="1"/>
  <c r="CE703" i="1" s="1"/>
  <c r="CH703" i="1" s="1"/>
  <c r="AV703" i="1"/>
  <c r="BD703" i="1"/>
  <c r="W703" i="1"/>
  <c r="BO703" i="1"/>
  <c r="AS703" i="1"/>
  <c r="BW703" i="1" s="1"/>
  <c r="BR703" i="1"/>
  <c r="AY702" i="1"/>
  <c r="O697" i="1"/>
  <c r="DW697" i="1"/>
  <c r="DY697" i="1" s="1"/>
  <c r="AC693" i="1"/>
  <c r="BO693" i="1"/>
  <c r="W693" i="1"/>
  <c r="BL693" i="1"/>
  <c r="A693" i="1"/>
  <c r="AF693" i="1"/>
  <c r="AK693" i="1"/>
  <c r="AP693" i="1"/>
  <c r="AS693" i="1"/>
  <c r="R693" i="1"/>
  <c r="AY693" i="1"/>
  <c r="DF686" i="1"/>
  <c r="BX685" i="1"/>
  <c r="AF664" i="1"/>
  <c r="AP664" i="1"/>
  <c r="AY664" i="1"/>
  <c r="AK664" i="1"/>
  <c r="CD664" i="1"/>
  <c r="CE664" i="1" s="1"/>
  <c r="CH664" i="1" s="1"/>
  <c r="AS664" i="1"/>
  <c r="AV664" i="1"/>
  <c r="BD664" i="1"/>
  <c r="BI664" i="1"/>
  <c r="W664" i="1"/>
  <c r="BR664" i="1"/>
  <c r="EF655" i="1"/>
  <c r="CN590" i="1"/>
  <c r="CZ590" i="1"/>
  <c r="CP590" i="1"/>
  <c r="CK590" i="1"/>
  <c r="CV590" i="1"/>
  <c r="CS590" i="1"/>
  <c r="CT590" i="1"/>
  <c r="CX590" i="1"/>
  <c r="DA590" i="1"/>
  <c r="DB590" i="1"/>
  <c r="DD590" i="1"/>
  <c r="DE590" i="1"/>
  <c r="CJ590" i="1"/>
  <c r="DF590" i="1"/>
  <c r="CL590" i="1"/>
  <c r="CR590" i="1"/>
  <c r="BU590" i="1"/>
  <c r="EF582" i="1"/>
  <c r="CJ588" i="1"/>
  <c r="CV588" i="1"/>
  <c r="CL588" i="1"/>
  <c r="CW588" i="1"/>
  <c r="CS588" i="1"/>
  <c r="CX588" i="1"/>
  <c r="DA588" i="1"/>
  <c r="CK588" i="1"/>
  <c r="DB588" i="1"/>
  <c r="CO588" i="1"/>
  <c r="CP588" i="1"/>
  <c r="CR588" i="1"/>
  <c r="CT588" i="1"/>
  <c r="CZ588" i="1"/>
  <c r="DF588" i="1"/>
  <c r="CN588" i="1"/>
  <c r="DD588" i="1"/>
  <c r="DE588" i="1"/>
  <c r="CH644" i="1"/>
  <c r="EF642" i="1"/>
  <c r="BT638" i="1"/>
  <c r="AF624" i="1"/>
  <c r="BR624" i="1"/>
  <c r="AC624" i="1"/>
  <c r="AK624" i="1"/>
  <c r="W624" i="1"/>
  <c r="BO624" i="1"/>
  <c r="A624" i="1"/>
  <c r="BI624" i="1"/>
  <c r="R624" i="1"/>
  <c r="Z624" i="1"/>
  <c r="CD624" i="1"/>
  <c r="CE624" i="1" s="1"/>
  <c r="CH624" i="1" s="1"/>
  <c r="AP624" i="1"/>
  <c r="AS624" i="1"/>
  <c r="AV624" i="1"/>
  <c r="AY624" i="1"/>
  <c r="BL624" i="1"/>
  <c r="AS611" i="1"/>
  <c r="W611" i="1"/>
  <c r="BL611" i="1"/>
  <c r="AP611" i="1"/>
  <c r="AF611" i="1"/>
  <c r="R611" i="1"/>
  <c r="AC611" i="1"/>
  <c r="AK611" i="1"/>
  <c r="AV611" i="1"/>
  <c r="AY611" i="1"/>
  <c r="BD611" i="1"/>
  <c r="BI611" i="1"/>
  <c r="A611" i="1"/>
  <c r="CN602" i="1"/>
  <c r="CZ602" i="1"/>
  <c r="CP602" i="1"/>
  <c r="DB602" i="1"/>
  <c r="CJ602" i="1"/>
  <c r="CX602" i="1"/>
  <c r="CO602" i="1"/>
  <c r="DF602" i="1"/>
  <c r="CR602" i="1"/>
  <c r="CS602" i="1"/>
  <c r="DE602" i="1"/>
  <c r="CK602" i="1"/>
  <c r="CL602" i="1"/>
  <c r="CT602" i="1"/>
  <c r="CV602" i="1"/>
  <c r="DA602" i="1"/>
  <c r="CW602" i="1"/>
  <c r="DD602" i="1"/>
  <c r="DR582" i="1"/>
  <c r="O582" i="1"/>
  <c r="AC734" i="1"/>
  <c r="AH734" i="1" s="1"/>
  <c r="BY724" i="1"/>
  <c r="CT723" i="1"/>
  <c r="DF723" i="1"/>
  <c r="DD723" i="1"/>
  <c r="CR723" i="1"/>
  <c r="DE723" i="1"/>
  <c r="CV723" i="1"/>
  <c r="CW723" i="1"/>
  <c r="CJ723" i="1"/>
  <c r="CZ723" i="1"/>
  <c r="AV717" i="1"/>
  <c r="CL713" i="1"/>
  <c r="CX713" i="1"/>
  <c r="CS713" i="1"/>
  <c r="DI713" i="1" s="1"/>
  <c r="DF713" i="1"/>
  <c r="CT713" i="1"/>
  <c r="CJ713" i="1"/>
  <c r="CW713" i="1"/>
  <c r="CZ713" i="1"/>
  <c r="AP704" i="1"/>
  <c r="BD704" i="1"/>
  <c r="AF704" i="1"/>
  <c r="BY704" i="1" s="1"/>
  <c r="AV704" i="1"/>
  <c r="BX704" i="1" s="1"/>
  <c r="AK704" i="1"/>
  <c r="BI703" i="1"/>
  <c r="AF702" i="1"/>
  <c r="BW698" i="1"/>
  <c r="EF681" i="1"/>
  <c r="CN677" i="1"/>
  <c r="DA677" i="1"/>
  <c r="CS677" i="1"/>
  <c r="CV677" i="1"/>
  <c r="CT677" i="1"/>
  <c r="CW677" i="1"/>
  <c r="CX677" i="1"/>
  <c r="CZ677" i="1"/>
  <c r="CJ677" i="1"/>
  <c r="CO677" i="1"/>
  <c r="CR677" i="1"/>
  <c r="O668" i="1"/>
  <c r="DW668" i="1"/>
  <c r="DY668" i="1" s="1"/>
  <c r="W666" i="1"/>
  <c r="BO654" i="1"/>
  <c r="DR636" i="1"/>
  <c r="DW636" i="1"/>
  <c r="DY636" i="1" s="1"/>
  <c r="O636" i="1"/>
  <c r="BX633" i="1"/>
  <c r="EF630" i="1"/>
  <c r="EF624" i="1"/>
  <c r="EF620" i="1"/>
  <c r="DW728" i="1"/>
  <c r="DY728" i="1" s="1"/>
  <c r="DW725" i="1"/>
  <c r="DY725" i="1" s="1"/>
  <c r="O725" i="1"/>
  <c r="DR725" i="1"/>
  <c r="AP707" i="1"/>
  <c r="AC707" i="1"/>
  <c r="AF707" i="1"/>
  <c r="AV707" i="1"/>
  <c r="BR707" i="1"/>
  <c r="Z707" i="1"/>
  <c r="CD707" i="1"/>
  <c r="CE707" i="1" s="1"/>
  <c r="CH707" i="1" s="1"/>
  <c r="O704" i="1"/>
  <c r="DR704" i="1"/>
  <c r="AP703" i="1"/>
  <c r="CD702" i="1"/>
  <c r="CE702" i="1" s="1"/>
  <c r="CH702" i="1" s="1"/>
  <c r="AF694" i="1"/>
  <c r="AP694" i="1"/>
  <c r="AK694" i="1"/>
  <c r="CD694" i="1"/>
  <c r="CE694" i="1" s="1"/>
  <c r="CH694" i="1" s="1"/>
  <c r="AS694" i="1"/>
  <c r="BW694" i="1" s="1"/>
  <c r="AV694" i="1"/>
  <c r="BX694" i="1" s="1"/>
  <c r="AY694" i="1"/>
  <c r="W694" i="1"/>
  <c r="BD694" i="1"/>
  <c r="AP692" i="1"/>
  <c r="BD692" i="1"/>
  <c r="Z692" i="1"/>
  <c r="BR692" i="1"/>
  <c r="W692" i="1"/>
  <c r="AC692" i="1"/>
  <c r="AF692" i="1"/>
  <c r="AK692" i="1"/>
  <c r="A692" i="1"/>
  <c r="AS692" i="1"/>
  <c r="CH687" i="1"/>
  <c r="AF676" i="1"/>
  <c r="BY676" i="1" s="1"/>
  <c r="R676" i="1"/>
  <c r="BL676" i="1"/>
  <c r="AC676" i="1"/>
  <c r="AK676" i="1"/>
  <c r="AP676" i="1"/>
  <c r="CD676" i="1"/>
  <c r="CE676" i="1" s="1"/>
  <c r="CH676" i="1" s="1"/>
  <c r="AS676" i="1"/>
  <c r="AV676" i="1"/>
  <c r="A676" i="1"/>
  <c r="Z676" i="1"/>
  <c r="BI676" i="1"/>
  <c r="EF666" i="1"/>
  <c r="DR663" i="1"/>
  <c r="O663" i="1"/>
  <c r="DW663" i="1"/>
  <c r="DY663" i="1" s="1"/>
  <c r="BU650" i="1"/>
  <c r="AF636" i="1"/>
  <c r="BR636" i="1"/>
  <c r="AC636" i="1"/>
  <c r="AS636" i="1"/>
  <c r="AV636" i="1"/>
  <c r="BD636" i="1"/>
  <c r="R636" i="1"/>
  <c r="W636" i="1"/>
  <c r="CD636" i="1"/>
  <c r="CE636" i="1" s="1"/>
  <c r="CH636" i="1" s="1"/>
  <c r="Z636" i="1"/>
  <c r="AK636" i="1"/>
  <c r="AP636" i="1"/>
  <c r="AY636" i="1"/>
  <c r="BO636" i="1"/>
  <c r="EF622" i="1"/>
  <c r="AF618" i="1"/>
  <c r="BR618" i="1"/>
  <c r="AC618" i="1"/>
  <c r="A618" i="1"/>
  <c r="AS618" i="1"/>
  <c r="AK618" i="1"/>
  <c r="AV618" i="1"/>
  <c r="AY618" i="1"/>
  <c r="R618" i="1"/>
  <c r="W618" i="1"/>
  <c r="CD618" i="1"/>
  <c r="CE618" i="1" s="1"/>
  <c r="CH618" i="1" s="1"/>
  <c r="Z618" i="1"/>
  <c r="AP618" i="1"/>
  <c r="BD618" i="1"/>
  <c r="BI618" i="1"/>
  <c r="BL618" i="1"/>
  <c r="CN614" i="1"/>
  <c r="CZ614" i="1"/>
  <c r="CP614" i="1"/>
  <c r="DE614" i="1"/>
  <c r="CL614" i="1"/>
  <c r="CR614" i="1"/>
  <c r="CT614" i="1"/>
  <c r="CS614" i="1"/>
  <c r="CW614" i="1"/>
  <c r="CX614" i="1"/>
  <c r="DB614" i="1"/>
  <c r="DD614" i="1"/>
  <c r="CV614" i="1"/>
  <c r="CJ614" i="1"/>
  <c r="O728" i="1"/>
  <c r="BY727" i="1"/>
  <c r="BT721" i="1"/>
  <c r="BU718" i="1"/>
  <c r="EF717" i="1"/>
  <c r="BU715" i="1"/>
  <c r="AC702" i="1"/>
  <c r="BO702" i="1"/>
  <c r="AS702" i="1"/>
  <c r="W702" i="1"/>
  <c r="BR702" i="1"/>
  <c r="Z702" i="1"/>
  <c r="AK702" i="1"/>
  <c r="BI702" i="1"/>
  <c r="BT700" i="1"/>
  <c r="BU700" i="1"/>
  <c r="EF696" i="1"/>
  <c r="BI693" i="1"/>
  <c r="CP686" i="1"/>
  <c r="CZ686" i="1"/>
  <c r="DA686" i="1"/>
  <c r="DB686" i="1"/>
  <c r="BY674" i="1"/>
  <c r="AH674" i="1"/>
  <c r="AC666" i="1"/>
  <c r="BO666" i="1"/>
  <c r="AS666" i="1"/>
  <c r="AY666" i="1"/>
  <c r="BY666" i="1" s="1"/>
  <c r="CD666" i="1"/>
  <c r="CE666" i="1" s="1"/>
  <c r="CH666" i="1" s="1"/>
  <c r="BI666" i="1"/>
  <c r="AK666" i="1"/>
  <c r="AP666" i="1"/>
  <c r="AV666" i="1"/>
  <c r="Z666" i="1"/>
  <c r="BO664" i="1"/>
  <c r="AF654" i="1"/>
  <c r="BR654" i="1"/>
  <c r="AC654" i="1"/>
  <c r="R654" i="1"/>
  <c r="BL654" i="1"/>
  <c r="AV654" i="1"/>
  <c r="BD654" i="1"/>
  <c r="Z654" i="1"/>
  <c r="CD654" i="1"/>
  <c r="CE654" i="1" s="1"/>
  <c r="CH654" i="1" s="1"/>
  <c r="AK654" i="1"/>
  <c r="AP654" i="1"/>
  <c r="AS654" i="1"/>
  <c r="AY654" i="1"/>
  <c r="BI654" i="1"/>
  <c r="DW647" i="1"/>
  <c r="DY647" i="1" s="1"/>
  <c r="O647" i="1"/>
  <c r="DR647" i="1"/>
  <c r="DR627" i="1"/>
  <c r="O627" i="1"/>
  <c r="R601" i="1"/>
  <c r="BD601" i="1"/>
  <c r="CD601" i="1"/>
  <c r="CE601" i="1" s="1"/>
  <c r="CH601" i="1" s="1"/>
  <c r="AK601" i="1"/>
  <c r="AY601" i="1"/>
  <c r="AP601" i="1"/>
  <c r="AV601" i="1"/>
  <c r="BI601" i="1"/>
  <c r="A601" i="1"/>
  <c r="BL601" i="1"/>
  <c r="AC601" i="1"/>
  <c r="AF601" i="1"/>
  <c r="AS601" i="1"/>
  <c r="BO601" i="1"/>
  <c r="BR601" i="1"/>
  <c r="W601" i="1"/>
  <c r="CJ597" i="1"/>
  <c r="CV597" i="1"/>
  <c r="CR597" i="1"/>
  <c r="DE597" i="1"/>
  <c r="CN597" i="1"/>
  <c r="DB597" i="1"/>
  <c r="CK597" i="1"/>
  <c r="CP597" i="1"/>
  <c r="CS597" i="1"/>
  <c r="CT597" i="1"/>
  <c r="CW597" i="1"/>
  <c r="CX597" i="1"/>
  <c r="CZ597" i="1"/>
  <c r="DA597" i="1"/>
  <c r="DD597" i="1"/>
  <c r="DF597" i="1"/>
  <c r="CO597" i="1"/>
  <c r="CL597" i="1"/>
  <c r="R764" i="1"/>
  <c r="BU764" i="1" s="1"/>
  <c r="AC758" i="1"/>
  <c r="W755" i="1"/>
  <c r="BI755" i="1"/>
  <c r="Z755" i="1"/>
  <c r="BL755" i="1"/>
  <c r="BO755" i="1"/>
  <c r="BX755" i="1" s="1"/>
  <c r="AF755" i="1"/>
  <c r="BY755" i="1" s="1"/>
  <c r="R749" i="1"/>
  <c r="W740" i="1"/>
  <c r="BI740" i="1"/>
  <c r="Z740" i="1"/>
  <c r="BL740" i="1"/>
  <c r="AF740" i="1"/>
  <c r="BY740" i="1" s="1"/>
  <c r="AP740" i="1"/>
  <c r="BA740" i="1" s="1"/>
  <c r="BT737" i="1"/>
  <c r="BA736" i="1"/>
  <c r="BV731" i="1"/>
  <c r="AK728" i="1"/>
  <c r="W728" i="1"/>
  <c r="BL728" i="1"/>
  <c r="Z728" i="1"/>
  <c r="BO728" i="1"/>
  <c r="BX728" i="1" s="1"/>
  <c r="AY728" i="1"/>
  <c r="BY728" i="1" s="1"/>
  <c r="A728" i="1"/>
  <c r="BI728" i="1"/>
  <c r="DR726" i="1"/>
  <c r="O726" i="1"/>
  <c r="Z726" i="1"/>
  <c r="BL726" i="1"/>
  <c r="R726" i="1"/>
  <c r="BI726" i="1"/>
  <c r="W726" i="1"/>
  <c r="BO726" i="1"/>
  <c r="BX726" i="1" s="1"/>
  <c r="AK726" i="1"/>
  <c r="CH724" i="1"/>
  <c r="CS723" i="1"/>
  <c r="BY720" i="1"/>
  <c r="DW719" i="1"/>
  <c r="DY719" i="1" s="1"/>
  <c r="O719" i="1"/>
  <c r="AK719" i="1"/>
  <c r="AF719" i="1"/>
  <c r="BY719" i="1" s="1"/>
  <c r="AV719" i="1"/>
  <c r="BD719" i="1"/>
  <c r="BO719" i="1"/>
  <c r="AK716" i="1"/>
  <c r="W716" i="1"/>
  <c r="BV716" i="1" s="1"/>
  <c r="BL716" i="1"/>
  <c r="Z716" i="1"/>
  <c r="BO716" i="1"/>
  <c r="BX716" i="1" s="1"/>
  <c r="AS716" i="1"/>
  <c r="CD716" i="1"/>
  <c r="CE716" i="1" s="1"/>
  <c r="CH716" i="1" s="1"/>
  <c r="EF714" i="1"/>
  <c r="CV713" i="1"/>
  <c r="BL707" i="1"/>
  <c r="AC705" i="1"/>
  <c r="BO705" i="1"/>
  <c r="W705" i="1"/>
  <c r="BL705" i="1"/>
  <c r="BW705" i="1" s="1"/>
  <c r="BI705" i="1"/>
  <c r="R705" i="1"/>
  <c r="BR705" i="1"/>
  <c r="BY705" i="1" s="1"/>
  <c r="AK705" i="1"/>
  <c r="AV705" i="1"/>
  <c r="BL704" i="1"/>
  <c r="BW704" i="1" s="1"/>
  <c r="AF703" i="1"/>
  <c r="A702" i="1"/>
  <c r="CH699" i="1"/>
  <c r="BD693" i="1"/>
  <c r="CD692" i="1"/>
  <c r="CE692" i="1" s="1"/>
  <c r="CH692" i="1" s="1"/>
  <c r="CH690" i="1"/>
  <c r="O688" i="1"/>
  <c r="DR688" i="1"/>
  <c r="DW688" i="1"/>
  <c r="DY688" i="1" s="1"/>
  <c r="DD677" i="1"/>
  <c r="BY677" i="1"/>
  <c r="CH675" i="1"/>
  <c r="BX674" i="1"/>
  <c r="CN671" i="1"/>
  <c r="DA671" i="1"/>
  <c r="CV671" i="1"/>
  <c r="CK671" i="1"/>
  <c r="CZ671" i="1"/>
  <c r="CT671" i="1"/>
  <c r="CW671" i="1"/>
  <c r="CX671" i="1"/>
  <c r="DB671" i="1"/>
  <c r="CS671" i="1"/>
  <c r="DE671" i="1"/>
  <c r="CJ671" i="1"/>
  <c r="DW670" i="1"/>
  <c r="DY670" i="1" s="1"/>
  <c r="A666" i="1"/>
  <c r="BL664" i="1"/>
  <c r="EF662" i="1"/>
  <c r="A654" i="1"/>
  <c r="EF601" i="1"/>
  <c r="BY734" i="1"/>
  <c r="AK734" i="1"/>
  <c r="AS734" i="1"/>
  <c r="BW734" i="1" s="1"/>
  <c r="AV734" i="1"/>
  <c r="BD734" i="1"/>
  <c r="CD734" i="1"/>
  <c r="CE734" i="1" s="1"/>
  <c r="CH734" i="1" s="1"/>
  <c r="BT731" i="1"/>
  <c r="CP723" i="1"/>
  <c r="BX720" i="1"/>
  <c r="BX718" i="1"/>
  <c r="Z717" i="1"/>
  <c r="BL717" i="1"/>
  <c r="AF717" i="1"/>
  <c r="AS717" i="1"/>
  <c r="BR717" i="1"/>
  <c r="AC717" i="1"/>
  <c r="CR713" i="1"/>
  <c r="BA713" i="1"/>
  <c r="DR711" i="1"/>
  <c r="DW711" i="1"/>
  <c r="DY711" i="1" s="1"/>
  <c r="AC711" i="1"/>
  <c r="W711" i="1"/>
  <c r="BL711" i="1"/>
  <c r="BW711" i="1" s="1"/>
  <c r="AY711" i="1"/>
  <c r="A711" i="1"/>
  <c r="CD711" i="1"/>
  <c r="CE711" i="1" s="1"/>
  <c r="CH711" i="1" s="1"/>
  <c r="R711" i="1"/>
  <c r="BO711" i="1"/>
  <c r="AF711" i="1"/>
  <c r="AP711" i="1"/>
  <c r="BI707" i="1"/>
  <c r="BI704" i="1"/>
  <c r="AC703" i="1"/>
  <c r="BL702" i="1"/>
  <c r="AP695" i="1"/>
  <c r="W695" i="1"/>
  <c r="BO695" i="1"/>
  <c r="AK695" i="1"/>
  <c r="AS695" i="1"/>
  <c r="AV695" i="1"/>
  <c r="CD695" i="1"/>
  <c r="CE695" i="1" s="1"/>
  <c r="CH695" i="1" s="1"/>
  <c r="AY695" i="1"/>
  <c r="BY695" i="1" s="1"/>
  <c r="AC695" i="1"/>
  <c r="AV693" i="1"/>
  <c r="CL688" i="1"/>
  <c r="DB688" i="1"/>
  <c r="DD688" i="1"/>
  <c r="CP688" i="1"/>
  <c r="CR688" i="1"/>
  <c r="DA688" i="1"/>
  <c r="CV682" i="1"/>
  <c r="AH677" i="1"/>
  <c r="O667" i="1"/>
  <c r="DW667" i="1"/>
  <c r="DY667" i="1" s="1"/>
  <c r="DR667" i="1"/>
  <c r="AC664" i="1"/>
  <c r="DR660" i="1"/>
  <c r="DW660" i="1"/>
  <c r="DY660" i="1" s="1"/>
  <c r="O660" i="1"/>
  <c r="Z640" i="1"/>
  <c r="BY608" i="1"/>
  <c r="CW590" i="1"/>
  <c r="CJ570" i="1"/>
  <c r="CV570" i="1"/>
  <c r="CL570" i="1"/>
  <c r="DA570" i="1"/>
  <c r="CW570" i="1"/>
  <c r="CN570" i="1"/>
  <c r="DD570" i="1"/>
  <c r="CP570" i="1"/>
  <c r="DF570" i="1"/>
  <c r="CZ570" i="1"/>
  <c r="DB570" i="1"/>
  <c r="DE570" i="1"/>
  <c r="CK570" i="1"/>
  <c r="CO570" i="1"/>
  <c r="CR570" i="1"/>
  <c r="CS570" i="1"/>
  <c r="CX570" i="1"/>
  <c r="EF551" i="1"/>
  <c r="AH668" i="1"/>
  <c r="DR665" i="1"/>
  <c r="O665" i="1"/>
  <c r="BA660" i="1"/>
  <c r="BT656" i="1"/>
  <c r="DR609" i="1"/>
  <c r="DW609" i="1"/>
  <c r="DY609" i="1" s="1"/>
  <c r="O609" i="1"/>
  <c r="DR581" i="1"/>
  <c r="DW581" i="1"/>
  <c r="DY581" i="1" s="1"/>
  <c r="O581" i="1"/>
  <c r="EF557" i="1"/>
  <c r="DR585" i="1"/>
  <c r="O585" i="1"/>
  <c r="DW585" i="1"/>
  <c r="DY585" i="1" s="1"/>
  <c r="DR573" i="1"/>
  <c r="O573" i="1"/>
  <c r="DW573" i="1"/>
  <c r="DY573" i="1" s="1"/>
  <c r="EF640" i="1"/>
  <c r="CX608" i="1"/>
  <c r="EF605" i="1"/>
  <c r="EF586" i="1"/>
  <c r="DD579" i="1"/>
  <c r="BY798" i="1"/>
  <c r="BY774" i="1"/>
  <c r="BY762" i="1"/>
  <c r="BY750" i="1"/>
  <c r="BT730" i="1"/>
  <c r="DR723" i="1"/>
  <c r="DW723" i="1"/>
  <c r="DY723" i="1" s="1"/>
  <c r="DW713" i="1"/>
  <c r="DY713" i="1" s="1"/>
  <c r="O713" i="1"/>
  <c r="CH705" i="1"/>
  <c r="CH700" i="1"/>
  <c r="AF688" i="1"/>
  <c r="AY688" i="1"/>
  <c r="BA688" i="1" s="1"/>
  <c r="R688" i="1"/>
  <c r="BU688" i="1" s="1"/>
  <c r="BO688" i="1"/>
  <c r="W688" i="1"/>
  <c r="BV688" i="1" s="1"/>
  <c r="BR688" i="1"/>
  <c r="Z688" i="1"/>
  <c r="BW688" i="1" s="1"/>
  <c r="AC688" i="1"/>
  <c r="AS662" i="1"/>
  <c r="AP662" i="1"/>
  <c r="W662" i="1"/>
  <c r="BO662" i="1"/>
  <c r="AK662" i="1"/>
  <c r="R662" i="1"/>
  <c r="Z662" i="1"/>
  <c r="AC662" i="1"/>
  <c r="AF662" i="1"/>
  <c r="CD662" i="1"/>
  <c r="CE662" i="1" s="1"/>
  <c r="CH662" i="1" s="1"/>
  <c r="R661" i="1"/>
  <c r="BD661" i="1"/>
  <c r="CD661" i="1"/>
  <c r="CE661" i="1" s="1"/>
  <c r="CH661" i="1" s="1"/>
  <c r="AK661" i="1"/>
  <c r="AS661" i="1"/>
  <c r="BW661" i="1" s="1"/>
  <c r="AP661" i="1"/>
  <c r="AC661" i="1"/>
  <c r="AF661" i="1"/>
  <c r="AV661" i="1"/>
  <c r="AY661" i="1"/>
  <c r="BU660" i="1"/>
  <c r="AS656" i="1"/>
  <c r="AP656" i="1"/>
  <c r="AK656" i="1"/>
  <c r="AC656" i="1"/>
  <c r="CD656" i="1"/>
  <c r="CE656" i="1" s="1"/>
  <c r="CH656" i="1" s="1"/>
  <c r="R656" i="1"/>
  <c r="W656" i="1"/>
  <c r="Z656" i="1"/>
  <c r="AF656" i="1"/>
  <c r="AV656" i="1"/>
  <c r="CH653" i="1"/>
  <c r="AF651" i="1"/>
  <c r="BR651" i="1"/>
  <c r="A651" i="1"/>
  <c r="AY651" i="1"/>
  <c r="AP651" i="1"/>
  <c r="AC651" i="1"/>
  <c r="AK651" i="1"/>
  <c r="CD651" i="1"/>
  <c r="CE651" i="1" s="1"/>
  <c r="CH651" i="1" s="1"/>
  <c r="AV651" i="1"/>
  <c r="AS651" i="1"/>
  <c r="BD651" i="1"/>
  <c r="BI651" i="1"/>
  <c r="BL651" i="1"/>
  <c r="BO651" i="1"/>
  <c r="DR639" i="1"/>
  <c r="DW639" i="1"/>
  <c r="DY639" i="1" s="1"/>
  <c r="EF635" i="1"/>
  <c r="EF628" i="1"/>
  <c r="BT596" i="1"/>
  <c r="CJ594" i="1"/>
  <c r="CV594" i="1"/>
  <c r="CL594" i="1"/>
  <c r="DE594" i="1"/>
  <c r="CN594" i="1"/>
  <c r="DB594" i="1"/>
  <c r="CO594" i="1"/>
  <c r="DF594" i="1"/>
  <c r="CR594" i="1"/>
  <c r="CS594" i="1"/>
  <c r="DD594" i="1"/>
  <c r="CK594" i="1"/>
  <c r="CP594" i="1"/>
  <c r="CT594" i="1"/>
  <c r="CW594" i="1"/>
  <c r="DA594" i="1"/>
  <c r="CV545" i="1"/>
  <c r="DE545" i="1"/>
  <c r="CJ579" i="1"/>
  <c r="CV579" i="1"/>
  <c r="CR579" i="1"/>
  <c r="DE579" i="1"/>
  <c r="DF579" i="1"/>
  <c r="CN579" i="1"/>
  <c r="DB579" i="1"/>
  <c r="CK579" i="1"/>
  <c r="DA579" i="1"/>
  <c r="CL579" i="1"/>
  <c r="CO579" i="1"/>
  <c r="CP579" i="1"/>
  <c r="CS579" i="1"/>
  <c r="CT579" i="1"/>
  <c r="CW579" i="1"/>
  <c r="CX579" i="1"/>
  <c r="BY807" i="1"/>
  <c r="BY795" i="1"/>
  <c r="BY783" i="1"/>
  <c r="BY771" i="1"/>
  <c r="BY759" i="1"/>
  <c r="BY747" i="1"/>
  <c r="DR736" i="1"/>
  <c r="O736" i="1"/>
  <c r="DW736" i="1"/>
  <c r="DY736" i="1" s="1"/>
  <c r="CH736" i="1"/>
  <c r="BA733" i="1"/>
  <c r="AK731" i="1"/>
  <c r="BU731" i="1" s="1"/>
  <c r="AF731" i="1"/>
  <c r="AV731" i="1"/>
  <c r="BX731" i="1" s="1"/>
  <c r="CH728" i="1"/>
  <c r="BY715" i="1"/>
  <c r="O710" i="1"/>
  <c r="DR710" i="1"/>
  <c r="O709" i="1"/>
  <c r="DW709" i="1"/>
  <c r="DY709" i="1" s="1"/>
  <c r="O707" i="1"/>
  <c r="AH701" i="1"/>
  <c r="AC696" i="1"/>
  <c r="AH696" i="1" s="1"/>
  <c r="BO696" i="1"/>
  <c r="AS696" i="1"/>
  <c r="BW696" i="1" s="1"/>
  <c r="AY696" i="1"/>
  <c r="BY696" i="1" s="1"/>
  <c r="CD696" i="1"/>
  <c r="CE696" i="1" s="1"/>
  <c r="CH696" i="1" s="1"/>
  <c r="AK696" i="1"/>
  <c r="AP696" i="1"/>
  <c r="BV696" i="1" s="1"/>
  <c r="AV696" i="1"/>
  <c r="A696" i="1"/>
  <c r="BD696" i="1"/>
  <c r="AC690" i="1"/>
  <c r="BO690" i="1"/>
  <c r="AS690" i="1"/>
  <c r="BA690" i="1" s="1"/>
  <c r="BI690" i="1"/>
  <c r="R690" i="1"/>
  <c r="BU690" i="1" s="1"/>
  <c r="BR690" i="1"/>
  <c r="W690" i="1"/>
  <c r="Z690" i="1"/>
  <c r="AF690" i="1"/>
  <c r="AF670" i="1"/>
  <c r="BY670" i="1" s="1"/>
  <c r="AC670" i="1"/>
  <c r="BX670" i="1" s="1"/>
  <c r="AP670" i="1"/>
  <c r="W670" i="1"/>
  <c r="Z670" i="1"/>
  <c r="AK670" i="1"/>
  <c r="CD670" i="1"/>
  <c r="CE670" i="1" s="1"/>
  <c r="CH670" i="1" s="1"/>
  <c r="AS670" i="1"/>
  <c r="DR657" i="1"/>
  <c r="DW657" i="1"/>
  <c r="DY657" i="1" s="1"/>
  <c r="O657" i="1"/>
  <c r="BV649" i="1"/>
  <c r="DR645" i="1"/>
  <c r="O645" i="1"/>
  <c r="R643" i="1"/>
  <c r="BD643" i="1"/>
  <c r="CD643" i="1"/>
  <c r="CE643" i="1" s="1"/>
  <c r="CH643" i="1" s="1"/>
  <c r="AK643" i="1"/>
  <c r="A643" i="1"/>
  <c r="AS643" i="1"/>
  <c r="Z643" i="1"/>
  <c r="AF643" i="1"/>
  <c r="AP643" i="1"/>
  <c r="AV643" i="1"/>
  <c r="AY643" i="1"/>
  <c r="BI643" i="1"/>
  <c r="BL643" i="1"/>
  <c r="BO643" i="1"/>
  <c r="O639" i="1"/>
  <c r="BW625" i="1"/>
  <c r="EF613" i="1"/>
  <c r="CH611" i="1"/>
  <c r="CN608" i="1"/>
  <c r="CZ608" i="1"/>
  <c r="CP608" i="1"/>
  <c r="CV608" i="1"/>
  <c r="CS608" i="1"/>
  <c r="CJ608" i="1"/>
  <c r="DA608" i="1"/>
  <c r="CL608" i="1"/>
  <c r="DD608" i="1"/>
  <c r="DE608" i="1"/>
  <c r="DB608" i="1"/>
  <c r="DF608" i="1"/>
  <c r="CK608" i="1"/>
  <c r="CO608" i="1"/>
  <c r="CR608" i="1"/>
  <c r="CT608" i="1"/>
  <c r="DR599" i="1"/>
  <c r="DW599" i="1"/>
  <c r="DY599" i="1" s="1"/>
  <c r="EF595" i="1"/>
  <c r="EF574" i="1"/>
  <c r="AF630" i="1"/>
  <c r="BR630" i="1"/>
  <c r="AC630" i="1"/>
  <c r="BI630" i="1"/>
  <c r="AY630" i="1"/>
  <c r="CD630" i="1"/>
  <c r="CE630" i="1" s="1"/>
  <c r="CH630" i="1" s="1"/>
  <c r="AK630" i="1"/>
  <c r="AS630" i="1"/>
  <c r="AV630" i="1"/>
  <c r="AP630" i="1"/>
  <c r="BD630" i="1"/>
  <c r="BL630" i="1"/>
  <c r="BO630" i="1"/>
  <c r="DR624" i="1"/>
  <c r="O624" i="1"/>
  <c r="AF615" i="1"/>
  <c r="BR615" i="1"/>
  <c r="A615" i="1"/>
  <c r="AY615" i="1"/>
  <c r="R615" i="1"/>
  <c r="BL615" i="1"/>
  <c r="AP615" i="1"/>
  <c r="CD615" i="1"/>
  <c r="CE615" i="1" s="1"/>
  <c r="CH615" i="1" s="1"/>
  <c r="AV615" i="1"/>
  <c r="BD615" i="1"/>
  <c r="Z615" i="1"/>
  <c r="AK615" i="1"/>
  <c r="AS615" i="1"/>
  <c r="BI615" i="1"/>
  <c r="BO615" i="1"/>
  <c r="BX615" i="1" s="1"/>
  <c r="CT570" i="1"/>
  <c r="BR578" i="1"/>
  <c r="A578" i="1"/>
  <c r="DW570" i="1"/>
  <c r="DY570" i="1" s="1"/>
  <c r="CH564" i="1"/>
  <c r="CD561" i="1"/>
  <c r="CE561" i="1" s="1"/>
  <c r="CH561" i="1" s="1"/>
  <c r="AS557" i="1"/>
  <c r="W557" i="1"/>
  <c r="BL557" i="1"/>
  <c r="Z557" i="1"/>
  <c r="BR557" i="1"/>
  <c r="AV557" i="1"/>
  <c r="AY557" i="1"/>
  <c r="CD557" i="1"/>
  <c r="CE557" i="1" s="1"/>
  <c r="CH557" i="1" s="1"/>
  <c r="BI557" i="1"/>
  <c r="AP557" i="1"/>
  <c r="BD551" i="1"/>
  <c r="CO549" i="1"/>
  <c r="AF549" i="1"/>
  <c r="BR549" i="1"/>
  <c r="A549" i="1"/>
  <c r="AY549" i="1"/>
  <c r="AK549" i="1"/>
  <c r="BI549" i="1"/>
  <c r="R549" i="1"/>
  <c r="BL549" i="1"/>
  <c r="W549" i="1"/>
  <c r="BO549" i="1"/>
  <c r="BX549" i="1" s="1"/>
  <c r="BD549" i="1"/>
  <c r="AS549" i="1"/>
  <c r="W548" i="1"/>
  <c r="Z546" i="1"/>
  <c r="CD542" i="1"/>
  <c r="CE542" i="1" s="1"/>
  <c r="CH542" i="1" s="1"/>
  <c r="AF536" i="1"/>
  <c r="BR536" i="1"/>
  <c r="AS536" i="1"/>
  <c r="AP536" i="1"/>
  <c r="AY536" i="1"/>
  <c r="R536" i="1"/>
  <c r="W536" i="1"/>
  <c r="Z536" i="1"/>
  <c r="BD536" i="1"/>
  <c r="AC536" i="1"/>
  <c r="AV536" i="1"/>
  <c r="BL536" i="1"/>
  <c r="CD536" i="1"/>
  <c r="CE536" i="1" s="1"/>
  <c r="CH536" i="1" s="1"/>
  <c r="BW604" i="1"/>
  <c r="AS599" i="1"/>
  <c r="W599" i="1"/>
  <c r="BL599" i="1"/>
  <c r="Z599" i="1"/>
  <c r="BR599" i="1"/>
  <c r="AP599" i="1"/>
  <c r="CD599" i="1"/>
  <c r="CE599" i="1" s="1"/>
  <c r="CH599" i="1" s="1"/>
  <c r="AY599" i="1"/>
  <c r="AS593" i="1"/>
  <c r="W593" i="1"/>
  <c r="BL593" i="1"/>
  <c r="A593" i="1"/>
  <c r="AP593" i="1"/>
  <c r="AV593" i="1"/>
  <c r="AY593" i="1"/>
  <c r="AS584" i="1"/>
  <c r="AP584" i="1"/>
  <c r="AK584" i="1"/>
  <c r="AC584" i="1"/>
  <c r="AY584" i="1"/>
  <c r="BD584" i="1"/>
  <c r="A584" i="1"/>
  <c r="BI584" i="1"/>
  <c r="AF576" i="1"/>
  <c r="BR576" i="1"/>
  <c r="AC576" i="1"/>
  <c r="AY576" i="1"/>
  <c r="CD576" i="1"/>
  <c r="CE576" i="1" s="1"/>
  <c r="CH576" i="1" s="1"/>
  <c r="AP576" i="1"/>
  <c r="AS576" i="1"/>
  <c r="AV576" i="1"/>
  <c r="CH575" i="1"/>
  <c r="AF567" i="1"/>
  <c r="BR567" i="1"/>
  <c r="A567" i="1"/>
  <c r="AY567" i="1"/>
  <c r="AK567" i="1"/>
  <c r="Z567" i="1"/>
  <c r="AC567" i="1"/>
  <c r="AP567" i="1"/>
  <c r="AS567" i="1"/>
  <c r="AS563" i="1"/>
  <c r="W563" i="1"/>
  <c r="BL563" i="1"/>
  <c r="AC563" i="1"/>
  <c r="AF563" i="1"/>
  <c r="A563" i="1"/>
  <c r="BI563" i="1"/>
  <c r="AY563" i="1"/>
  <c r="R563" i="1"/>
  <c r="CD563" i="1"/>
  <c r="CE563" i="1" s="1"/>
  <c r="CH563" i="1" s="1"/>
  <c r="AK563" i="1"/>
  <c r="A557" i="1"/>
  <c r="BO556" i="1"/>
  <c r="AS554" i="1"/>
  <c r="AP554" i="1"/>
  <c r="BI554" i="1"/>
  <c r="R554" i="1"/>
  <c r="BL554" i="1"/>
  <c r="BD554" i="1"/>
  <c r="AV554" i="1"/>
  <c r="AF554" i="1"/>
  <c r="AY554" i="1"/>
  <c r="BO554" i="1"/>
  <c r="AK551" i="1"/>
  <c r="DR539" i="1"/>
  <c r="DR533" i="1"/>
  <c r="DW533" i="1"/>
  <c r="DY533" i="1" s="1"/>
  <c r="R510" i="1"/>
  <c r="BD510" i="1"/>
  <c r="CD510" i="1"/>
  <c r="CE510" i="1" s="1"/>
  <c r="CH510" i="1" s="1"/>
  <c r="AF510" i="1"/>
  <c r="BR510" i="1"/>
  <c r="AC510" i="1"/>
  <c r="BO510" i="1"/>
  <c r="BI510" i="1"/>
  <c r="A510" i="1"/>
  <c r="BL510" i="1"/>
  <c r="AK510" i="1"/>
  <c r="AP510" i="1"/>
  <c r="AS510" i="1"/>
  <c r="AV510" i="1"/>
  <c r="Z510" i="1"/>
  <c r="W510" i="1"/>
  <c r="AY510" i="1"/>
  <c r="BO576" i="1"/>
  <c r="CN572" i="1"/>
  <c r="CZ572" i="1"/>
  <c r="CP572" i="1"/>
  <c r="CO572" i="1"/>
  <c r="DD572" i="1"/>
  <c r="CK572" i="1"/>
  <c r="DA572" i="1"/>
  <c r="CL572" i="1"/>
  <c r="DE572" i="1"/>
  <c r="DF572" i="1"/>
  <c r="AS551" i="1"/>
  <c r="W551" i="1"/>
  <c r="BL551" i="1"/>
  <c r="AP551" i="1"/>
  <c r="R551" i="1"/>
  <c r="BO551" i="1"/>
  <c r="Z551" i="1"/>
  <c r="BR551" i="1"/>
  <c r="CD551" i="1"/>
  <c r="CE551" i="1" s="1"/>
  <c r="CH551" i="1" s="1"/>
  <c r="AF551" i="1"/>
  <c r="AV551" i="1"/>
  <c r="AY551" i="1"/>
  <c r="CJ549" i="1"/>
  <c r="CV549" i="1"/>
  <c r="CR549" i="1"/>
  <c r="DE549" i="1"/>
  <c r="CP549" i="1"/>
  <c r="DD549" i="1"/>
  <c r="CX549" i="1"/>
  <c r="CK549" i="1"/>
  <c r="CL549" i="1"/>
  <c r="CZ549" i="1"/>
  <c r="CT549" i="1"/>
  <c r="CS549" i="1"/>
  <c r="DA549" i="1"/>
  <c r="DB549" i="1"/>
  <c r="AF548" i="1"/>
  <c r="AS548" i="1"/>
  <c r="AP548" i="1"/>
  <c r="A548" i="1"/>
  <c r="BD548" i="1"/>
  <c r="AC548" i="1"/>
  <c r="AK548" i="1"/>
  <c r="BR548" i="1"/>
  <c r="BI548" i="1"/>
  <c r="BO548" i="1"/>
  <c r="AY548" i="1"/>
  <c r="BL548" i="1"/>
  <c r="R546" i="1"/>
  <c r="BD546" i="1"/>
  <c r="CD546" i="1"/>
  <c r="CE546" i="1" s="1"/>
  <c r="CH546" i="1" s="1"/>
  <c r="AF546" i="1"/>
  <c r="BR546" i="1"/>
  <c r="AC546" i="1"/>
  <c r="A546" i="1"/>
  <c r="BI546" i="1"/>
  <c r="AK546" i="1"/>
  <c r="AP546" i="1"/>
  <c r="AS546" i="1"/>
  <c r="BL546" i="1"/>
  <c r="R537" i="1"/>
  <c r="BD537" i="1"/>
  <c r="CD537" i="1"/>
  <c r="CE537" i="1" s="1"/>
  <c r="CH537" i="1" s="1"/>
  <c r="AF537" i="1"/>
  <c r="BR537" i="1"/>
  <c r="AC537" i="1"/>
  <c r="AS537" i="1"/>
  <c r="W537" i="1"/>
  <c r="Z537" i="1"/>
  <c r="AY537" i="1"/>
  <c r="BI537" i="1"/>
  <c r="AV537" i="1"/>
  <c r="AP537" i="1"/>
  <c r="A537" i="1"/>
  <c r="AK537" i="1"/>
  <c r="BL537" i="1"/>
  <c r="O478" i="1"/>
  <c r="DR478" i="1"/>
  <c r="DW478" i="1"/>
  <c r="DY478" i="1" s="1"/>
  <c r="Z732" i="1"/>
  <c r="AH732" i="1" s="1"/>
  <c r="BL732" i="1"/>
  <c r="Z720" i="1"/>
  <c r="AH720" i="1" s="1"/>
  <c r="BL720" i="1"/>
  <c r="BU701" i="1"/>
  <c r="BR686" i="1"/>
  <c r="BY686" i="1" s="1"/>
  <c r="W686" i="1"/>
  <c r="AH686" i="1" s="1"/>
  <c r="BR684" i="1"/>
  <c r="BY684" i="1" s="1"/>
  <c r="R684" i="1"/>
  <c r="DR683" i="1"/>
  <c r="BO683" i="1"/>
  <c r="R683" i="1"/>
  <c r="AH683" i="1" s="1"/>
  <c r="BR682" i="1"/>
  <c r="O681" i="1"/>
  <c r="AP680" i="1"/>
  <c r="BV680" i="1" s="1"/>
  <c r="BD680" i="1"/>
  <c r="AV680" i="1"/>
  <c r="BX680" i="1" s="1"/>
  <c r="A679" i="1"/>
  <c r="AY679" i="1"/>
  <c r="BY679" i="1" s="1"/>
  <c r="CD679" i="1"/>
  <c r="CE679" i="1" s="1"/>
  <c r="CH679" i="1" s="1"/>
  <c r="W679" i="1"/>
  <c r="BO679" i="1"/>
  <c r="O673" i="1"/>
  <c r="DW673" i="1"/>
  <c r="DY673" i="1" s="1"/>
  <c r="AC669" i="1"/>
  <c r="BO669" i="1"/>
  <c r="W669" i="1"/>
  <c r="BV669" i="1" s="1"/>
  <c r="BL669" i="1"/>
  <c r="AS669" i="1"/>
  <c r="A669" i="1"/>
  <c r="EF664" i="1"/>
  <c r="R655" i="1"/>
  <c r="BD655" i="1"/>
  <c r="CD655" i="1"/>
  <c r="CE655" i="1" s="1"/>
  <c r="CH655" i="1" s="1"/>
  <c r="AK655" i="1"/>
  <c r="BL655" i="1"/>
  <c r="AY655" i="1"/>
  <c r="BR655" i="1"/>
  <c r="Z655" i="1"/>
  <c r="AC655" i="1"/>
  <c r="AS653" i="1"/>
  <c r="W653" i="1"/>
  <c r="BL653" i="1"/>
  <c r="AV653" i="1"/>
  <c r="BR653" i="1"/>
  <c r="BY653" i="1" s="1"/>
  <c r="Z653" i="1"/>
  <c r="AC653" i="1"/>
  <c r="DR648" i="1"/>
  <c r="R646" i="1"/>
  <c r="BD646" i="1"/>
  <c r="CD646" i="1"/>
  <c r="CE646" i="1" s="1"/>
  <c r="CH646" i="1" s="1"/>
  <c r="BI646" i="1"/>
  <c r="AP646" i="1"/>
  <c r="AF646" i="1"/>
  <c r="BY646" i="1" s="1"/>
  <c r="AC646" i="1"/>
  <c r="AK646" i="1"/>
  <c r="AS646" i="1"/>
  <c r="AP645" i="1"/>
  <c r="EF634" i="1"/>
  <c r="R634" i="1"/>
  <c r="BD634" i="1"/>
  <c r="CD634" i="1"/>
  <c r="CE634" i="1" s="1"/>
  <c r="CH634" i="1" s="1"/>
  <c r="BI634" i="1"/>
  <c r="Z634" i="1"/>
  <c r="BR634" i="1"/>
  <c r="W634" i="1"/>
  <c r="AF634" i="1"/>
  <c r="AK634" i="1"/>
  <c r="BA634" i="1" s="1"/>
  <c r="AV632" i="1"/>
  <c r="CD629" i="1"/>
  <c r="CE629" i="1" s="1"/>
  <c r="CH629" i="1" s="1"/>
  <c r="R628" i="1"/>
  <c r="AH628" i="1" s="1"/>
  <c r="BD628" i="1"/>
  <c r="CD628" i="1"/>
  <c r="CE628" i="1" s="1"/>
  <c r="CH628" i="1" s="1"/>
  <c r="BI628" i="1"/>
  <c r="A628" i="1"/>
  <c r="AY628" i="1"/>
  <c r="BY628" i="1" s="1"/>
  <c r="AP628" i="1"/>
  <c r="AS628" i="1"/>
  <c r="BL628" i="1"/>
  <c r="CH621" i="1"/>
  <c r="BW619" i="1"/>
  <c r="DR615" i="1"/>
  <c r="DW615" i="1"/>
  <c r="DY615" i="1" s="1"/>
  <c r="W612" i="1"/>
  <c r="DW606" i="1"/>
  <c r="DY606" i="1" s="1"/>
  <c r="DW603" i="1"/>
  <c r="DY603" i="1" s="1"/>
  <c r="AK600" i="1"/>
  <c r="BO599" i="1"/>
  <c r="AP597" i="1"/>
  <c r="BV597" i="1" s="1"/>
  <c r="BO593" i="1"/>
  <c r="AF591" i="1"/>
  <c r="BR591" i="1"/>
  <c r="A591" i="1"/>
  <c r="AY591" i="1"/>
  <c r="AV591" i="1"/>
  <c r="BX591" i="1" s="1"/>
  <c r="CD591" i="1"/>
  <c r="CE591" i="1" s="1"/>
  <c r="CH591" i="1" s="1"/>
  <c r="AK591" i="1"/>
  <c r="AP591" i="1"/>
  <c r="BD591" i="1"/>
  <c r="R586" i="1"/>
  <c r="BD586" i="1"/>
  <c r="CD586" i="1"/>
  <c r="CE586" i="1" s="1"/>
  <c r="CH586" i="1" s="1"/>
  <c r="BI586" i="1"/>
  <c r="BV586" i="1" s="1"/>
  <c r="AV586" i="1"/>
  <c r="BX586" i="1" s="1"/>
  <c r="AK586" i="1"/>
  <c r="Z586" i="1"/>
  <c r="AF586" i="1"/>
  <c r="BY586" i="1" s="1"/>
  <c r="CO585" i="1"/>
  <c r="BL584" i="1"/>
  <c r="AP581" i="1"/>
  <c r="BL576" i="1"/>
  <c r="R574" i="1"/>
  <c r="BD574" i="1"/>
  <c r="CD574" i="1"/>
  <c r="CE574" i="1" s="1"/>
  <c r="CH574" i="1" s="1"/>
  <c r="BI574" i="1"/>
  <c r="AP574" i="1"/>
  <c r="AF574" i="1"/>
  <c r="AK574" i="1"/>
  <c r="AV574" i="1"/>
  <c r="BX574" i="1" s="1"/>
  <c r="AY574" i="1"/>
  <c r="Z571" i="1"/>
  <c r="AY568" i="1"/>
  <c r="BO567" i="1"/>
  <c r="R566" i="1"/>
  <c r="BL561" i="1"/>
  <c r="DB560" i="1"/>
  <c r="BI559" i="1"/>
  <c r="DR558" i="1"/>
  <c r="O558" i="1"/>
  <c r="DW558" i="1"/>
  <c r="DY558" i="1" s="1"/>
  <c r="AY556" i="1"/>
  <c r="BL552" i="1"/>
  <c r="A551" i="1"/>
  <c r="BD542" i="1"/>
  <c r="EF535" i="1"/>
  <c r="CJ502" i="1"/>
  <c r="CX502" i="1"/>
  <c r="DF502" i="1"/>
  <c r="CS491" i="1"/>
  <c r="DE491" i="1"/>
  <c r="CT491" i="1"/>
  <c r="CK491" i="1"/>
  <c r="CX491" i="1"/>
  <c r="DD491" i="1"/>
  <c r="DA491" i="1"/>
  <c r="CO491" i="1"/>
  <c r="CP491" i="1"/>
  <c r="CR491" i="1"/>
  <c r="CV491" i="1"/>
  <c r="DB491" i="1"/>
  <c r="CL491" i="1"/>
  <c r="DF491" i="1"/>
  <c r="BO686" i="1"/>
  <c r="BX686" i="1" s="1"/>
  <c r="AF682" i="1"/>
  <c r="R682" i="1"/>
  <c r="BL682" i="1"/>
  <c r="BW682" i="1" s="1"/>
  <c r="AC681" i="1"/>
  <c r="BO681" i="1"/>
  <c r="W681" i="1"/>
  <c r="BL681" i="1"/>
  <c r="O679" i="1"/>
  <c r="DW679" i="1"/>
  <c r="DY679" i="1" s="1"/>
  <c r="AC678" i="1"/>
  <c r="AH678" i="1" s="1"/>
  <c r="BO678" i="1"/>
  <c r="AS678" i="1"/>
  <c r="AK678" i="1"/>
  <c r="CH674" i="1"/>
  <c r="EF669" i="1"/>
  <c r="AF663" i="1"/>
  <c r="BR663" i="1"/>
  <c r="A663" i="1"/>
  <c r="AY663" i="1"/>
  <c r="AV663" i="1"/>
  <c r="BX663" i="1" s="1"/>
  <c r="CD663" i="1"/>
  <c r="CE663" i="1" s="1"/>
  <c r="CH663" i="1" s="1"/>
  <c r="AK663" i="1"/>
  <c r="AS659" i="1"/>
  <c r="W659" i="1"/>
  <c r="BL659" i="1"/>
  <c r="AC659" i="1"/>
  <c r="BI659" i="1"/>
  <c r="AF659" i="1"/>
  <c r="BY659" i="1" s="1"/>
  <c r="AP659" i="1"/>
  <c r="CD659" i="1"/>
  <c r="CE659" i="1" s="1"/>
  <c r="CH659" i="1" s="1"/>
  <c r="AF650" i="1"/>
  <c r="CD647" i="1"/>
  <c r="CE647" i="1" s="1"/>
  <c r="CH647" i="1" s="1"/>
  <c r="AF647" i="1"/>
  <c r="BY647" i="1" s="1"/>
  <c r="AK645" i="1"/>
  <c r="CH639" i="1"/>
  <c r="AK632" i="1"/>
  <c r="R631" i="1"/>
  <c r="BD631" i="1"/>
  <c r="CD631" i="1"/>
  <c r="CE631" i="1" s="1"/>
  <c r="CH631" i="1" s="1"/>
  <c r="AK631" i="1"/>
  <c r="AV631" i="1"/>
  <c r="A631" i="1"/>
  <c r="BL631" i="1"/>
  <c r="BW631" i="1" s="1"/>
  <c r="BR631" i="1"/>
  <c r="W631" i="1"/>
  <c r="AS629" i="1"/>
  <c r="BA629" i="1" s="1"/>
  <c r="W629" i="1"/>
  <c r="BL629" i="1"/>
  <c r="AF629" i="1"/>
  <c r="R629" i="1"/>
  <c r="BO629" i="1"/>
  <c r="BX629" i="1" s="1"/>
  <c r="A629" i="1"/>
  <c r="BI629" i="1"/>
  <c r="Z629" i="1"/>
  <c r="AS623" i="1"/>
  <c r="W623" i="1"/>
  <c r="BL623" i="1"/>
  <c r="AY623" i="1"/>
  <c r="CD623" i="1"/>
  <c r="CE623" i="1" s="1"/>
  <c r="CH623" i="1" s="1"/>
  <c r="AK623" i="1"/>
  <c r="AF623" i="1"/>
  <c r="AP623" i="1"/>
  <c r="AV623" i="1"/>
  <c r="AS620" i="1"/>
  <c r="AP620" i="1"/>
  <c r="BV620" i="1" s="1"/>
  <c r="R620" i="1"/>
  <c r="BL620" i="1"/>
  <c r="A620" i="1"/>
  <c r="AC620" i="1"/>
  <c r="AK620" i="1"/>
  <c r="CD620" i="1"/>
  <c r="CE620" i="1" s="1"/>
  <c r="CH620" i="1" s="1"/>
  <c r="AF604" i="1"/>
  <c r="CD600" i="1"/>
  <c r="CE600" i="1" s="1"/>
  <c r="CH600" i="1" s="1"/>
  <c r="BI599" i="1"/>
  <c r="EF594" i="1"/>
  <c r="BI593" i="1"/>
  <c r="EF592" i="1"/>
  <c r="A586" i="1"/>
  <c r="AV578" i="1"/>
  <c r="BI576" i="1"/>
  <c r="A574" i="1"/>
  <c r="AS573" i="1"/>
  <c r="DB572" i="1"/>
  <c r="DR567" i="1"/>
  <c r="DW567" i="1"/>
  <c r="DY567" i="1" s="1"/>
  <c r="BL567" i="1"/>
  <c r="BR563" i="1"/>
  <c r="BI561" i="1"/>
  <c r="AS559" i="1"/>
  <c r="AF558" i="1"/>
  <c r="BR558" i="1"/>
  <c r="AC558" i="1"/>
  <c r="BX558" i="1" s="1"/>
  <c r="A558" i="1"/>
  <c r="AK558" i="1"/>
  <c r="BA558" i="1" s="1"/>
  <c r="BI558" i="1"/>
  <c r="R558" i="1"/>
  <c r="W558" i="1"/>
  <c r="CD558" i="1"/>
  <c r="CE558" i="1" s="1"/>
  <c r="CH558" i="1" s="1"/>
  <c r="BI552" i="1"/>
  <c r="AV542" i="1"/>
  <c r="EF530" i="1"/>
  <c r="EF526" i="1"/>
  <c r="BA516" i="1"/>
  <c r="R513" i="1"/>
  <c r="BD513" i="1"/>
  <c r="CD513" i="1"/>
  <c r="CE513" i="1" s="1"/>
  <c r="CH513" i="1" s="1"/>
  <c r="AF513" i="1"/>
  <c r="BR513" i="1"/>
  <c r="AC513" i="1"/>
  <c r="A513" i="1"/>
  <c r="BI513" i="1"/>
  <c r="W513" i="1"/>
  <c r="AV513" i="1"/>
  <c r="AY513" i="1"/>
  <c r="Z513" i="1"/>
  <c r="BL513" i="1"/>
  <c r="AK513" i="1"/>
  <c r="AS513" i="1"/>
  <c r="AP513" i="1"/>
  <c r="BO513" i="1"/>
  <c r="O686" i="1"/>
  <c r="DR686" i="1"/>
  <c r="O685" i="1"/>
  <c r="DW685" i="1"/>
  <c r="DY685" i="1" s="1"/>
  <c r="AC684" i="1"/>
  <c r="BO684" i="1"/>
  <c r="AS684" i="1"/>
  <c r="Z684" i="1"/>
  <c r="AC675" i="1"/>
  <c r="BO675" i="1"/>
  <c r="W675" i="1"/>
  <c r="BL675" i="1"/>
  <c r="AS675" i="1"/>
  <c r="BA675" i="1" s="1"/>
  <c r="AF609" i="1"/>
  <c r="BR609" i="1"/>
  <c r="A609" i="1"/>
  <c r="AY609" i="1"/>
  <c r="AK609" i="1"/>
  <c r="Z609" i="1"/>
  <c r="W609" i="1"/>
  <c r="AP609" i="1"/>
  <c r="CD609" i="1"/>
  <c r="CE609" i="1" s="1"/>
  <c r="CH609" i="1" s="1"/>
  <c r="AF600" i="1"/>
  <c r="BR600" i="1"/>
  <c r="AC600" i="1"/>
  <c r="R600" i="1"/>
  <c r="BL600" i="1"/>
  <c r="A600" i="1"/>
  <c r="Z600" i="1"/>
  <c r="BD599" i="1"/>
  <c r="BD593" i="1"/>
  <c r="AV584" i="1"/>
  <c r="EF583" i="1"/>
  <c r="R583" i="1"/>
  <c r="BD583" i="1"/>
  <c r="CD583" i="1"/>
  <c r="CE583" i="1" s="1"/>
  <c r="CH583" i="1" s="1"/>
  <c r="AK583" i="1"/>
  <c r="BL583" i="1"/>
  <c r="AY583" i="1"/>
  <c r="Z583" i="1"/>
  <c r="AF583" i="1"/>
  <c r="AF579" i="1"/>
  <c r="BR579" i="1"/>
  <c r="A579" i="1"/>
  <c r="AY579" i="1"/>
  <c r="AP579" i="1"/>
  <c r="AC579" i="1"/>
  <c r="AV579" i="1"/>
  <c r="BD579" i="1"/>
  <c r="BI579" i="1"/>
  <c r="AK578" i="1"/>
  <c r="R577" i="1"/>
  <c r="BD577" i="1"/>
  <c r="CD577" i="1"/>
  <c r="CE577" i="1" s="1"/>
  <c r="CH577" i="1" s="1"/>
  <c r="AK577" i="1"/>
  <c r="Z577" i="1"/>
  <c r="BR577" i="1"/>
  <c r="BY577" i="1" s="1"/>
  <c r="A577" i="1"/>
  <c r="BL577" i="1"/>
  <c r="W577" i="1"/>
  <c r="BD576" i="1"/>
  <c r="AP573" i="1"/>
  <c r="CX572" i="1"/>
  <c r="BI567" i="1"/>
  <c r="AS566" i="1"/>
  <c r="AP566" i="1"/>
  <c r="Z566" i="1"/>
  <c r="BR566" i="1"/>
  <c r="BY566" i="1" s="1"/>
  <c r="W566" i="1"/>
  <c r="AV566" i="1"/>
  <c r="BD566" i="1"/>
  <c r="BW562" i="1"/>
  <c r="CT560" i="1"/>
  <c r="EF559" i="1"/>
  <c r="AF559" i="1"/>
  <c r="BO557" i="1"/>
  <c r="EF553" i="1"/>
  <c r="BD552" i="1"/>
  <c r="R543" i="1"/>
  <c r="BD543" i="1"/>
  <c r="CD543" i="1"/>
  <c r="CE543" i="1" s="1"/>
  <c r="CH543" i="1" s="1"/>
  <c r="AF543" i="1"/>
  <c r="BR543" i="1"/>
  <c r="AC543" i="1"/>
  <c r="AK543" i="1"/>
  <c r="AP543" i="1"/>
  <c r="BV543" i="1" s="1"/>
  <c r="AY543" i="1"/>
  <c r="Z543" i="1"/>
  <c r="AV543" i="1"/>
  <c r="AS543" i="1"/>
  <c r="BL543" i="1"/>
  <c r="BO543" i="1"/>
  <c r="EF531" i="1"/>
  <c r="AF512" i="1"/>
  <c r="BR512" i="1"/>
  <c r="AS512" i="1"/>
  <c r="AP512" i="1"/>
  <c r="BL512" i="1"/>
  <c r="BI512" i="1"/>
  <c r="A512" i="1"/>
  <c r="BO512" i="1"/>
  <c r="AC512" i="1"/>
  <c r="CD512" i="1"/>
  <c r="CE512" i="1" s="1"/>
  <c r="CH512" i="1" s="1"/>
  <c r="AK512" i="1"/>
  <c r="W512" i="1"/>
  <c r="Z512" i="1"/>
  <c r="R512" i="1"/>
  <c r="AV512" i="1"/>
  <c r="BD512" i="1"/>
  <c r="AP686" i="1"/>
  <c r="BA686" i="1" s="1"/>
  <c r="BD686" i="1"/>
  <c r="AP683" i="1"/>
  <c r="AV683" i="1"/>
  <c r="R658" i="1"/>
  <c r="BD658" i="1"/>
  <c r="CD658" i="1"/>
  <c r="CE658" i="1" s="1"/>
  <c r="CH658" i="1" s="1"/>
  <c r="BI658" i="1"/>
  <c r="BV658" i="1" s="1"/>
  <c r="AV658" i="1"/>
  <c r="AK658" i="1"/>
  <c r="BR658" i="1"/>
  <c r="BY658" i="1" s="1"/>
  <c r="AC658" i="1"/>
  <c r="EF648" i="1"/>
  <c r="R625" i="1"/>
  <c r="BD625" i="1"/>
  <c r="CD625" i="1"/>
  <c r="CE625" i="1" s="1"/>
  <c r="CH625" i="1" s="1"/>
  <c r="AK625" i="1"/>
  <c r="W625" i="1"/>
  <c r="BO625" i="1"/>
  <c r="A625" i="1"/>
  <c r="AP625" i="1"/>
  <c r="AV625" i="1"/>
  <c r="AY625" i="1"/>
  <c r="AY855" i="1"/>
  <c r="BY855" i="1" s="1"/>
  <c r="BL686" i="1"/>
  <c r="BW686" i="1" s="1"/>
  <c r="BI684" i="1"/>
  <c r="BV684" i="1" s="1"/>
  <c r="BI683" i="1"/>
  <c r="BR675" i="1"/>
  <c r="BY675" i="1" s="1"/>
  <c r="AS644" i="1"/>
  <c r="AP644" i="1"/>
  <c r="AF644" i="1"/>
  <c r="W644" i="1"/>
  <c r="BO644" i="1"/>
  <c r="AV644" i="1"/>
  <c r="BD644" i="1"/>
  <c r="CH632" i="1"/>
  <c r="EF629" i="1"/>
  <c r="BY616" i="1"/>
  <c r="AY858" i="1"/>
  <c r="BY858" i="1" s="1"/>
  <c r="AY852" i="1"/>
  <c r="BY852" i="1" s="1"/>
  <c r="AY849" i="1"/>
  <c r="BY849" i="1" s="1"/>
  <c r="AY846" i="1"/>
  <c r="BY846" i="1" s="1"/>
  <c r="AY843" i="1"/>
  <c r="BY843" i="1" s="1"/>
  <c r="BU737" i="1"/>
  <c r="Z735" i="1"/>
  <c r="AH735" i="1" s="1"/>
  <c r="BL735" i="1"/>
  <c r="AS732" i="1"/>
  <c r="BU725" i="1"/>
  <c r="Z723" i="1"/>
  <c r="AH723" i="1" s="1"/>
  <c r="BL723" i="1"/>
  <c r="AS720" i="1"/>
  <c r="BU713" i="1"/>
  <c r="AV701" i="1"/>
  <c r="BX701" i="1" s="1"/>
  <c r="AC687" i="1"/>
  <c r="BO687" i="1"/>
  <c r="W687" i="1"/>
  <c r="BV687" i="1" s="1"/>
  <c r="BL687" i="1"/>
  <c r="BW687" i="1" s="1"/>
  <c r="R687" i="1"/>
  <c r="BR687" i="1"/>
  <c r="BY687" i="1" s="1"/>
  <c r="BI686" i="1"/>
  <c r="A686" i="1"/>
  <c r="A685" i="1"/>
  <c r="AY685" i="1"/>
  <c r="BY685" i="1" s="1"/>
  <c r="CD685" i="1"/>
  <c r="CE685" i="1" s="1"/>
  <c r="CH685" i="1" s="1"/>
  <c r="BD685" i="1"/>
  <c r="BD684" i="1"/>
  <c r="A684" i="1"/>
  <c r="BD683" i="1"/>
  <c r="A683" i="1"/>
  <c r="BD682" i="1"/>
  <c r="CH681" i="1"/>
  <c r="AY680" i="1"/>
  <c r="BY680" i="1" s="1"/>
  <c r="AV679" i="1"/>
  <c r="CH678" i="1"/>
  <c r="BI675" i="1"/>
  <c r="A675" i="1"/>
  <c r="AC672" i="1"/>
  <c r="AH672" i="1" s="1"/>
  <c r="BO672" i="1"/>
  <c r="AS672" i="1"/>
  <c r="AK672" i="1"/>
  <c r="AY672" i="1"/>
  <c r="CD672" i="1"/>
  <c r="CE672" i="1" s="1"/>
  <c r="CH672" i="1" s="1"/>
  <c r="AY669" i="1"/>
  <c r="BX667" i="1"/>
  <c r="A667" i="1"/>
  <c r="AY667" i="1"/>
  <c r="CD667" i="1"/>
  <c r="CE667" i="1" s="1"/>
  <c r="CH667" i="1" s="1"/>
  <c r="AF667" i="1"/>
  <c r="AH667" i="1" s="1"/>
  <c r="AP667" i="1"/>
  <c r="BV667" i="1" s="1"/>
  <c r="BI663" i="1"/>
  <c r="BV663" i="1" s="1"/>
  <c r="BO659" i="1"/>
  <c r="BO658" i="1"/>
  <c r="A658" i="1"/>
  <c r="BI655" i="1"/>
  <c r="BV655" i="1" s="1"/>
  <c r="BO653" i="1"/>
  <c r="BO646" i="1"/>
  <c r="AC645" i="1"/>
  <c r="A644" i="1"/>
  <c r="BO634" i="1"/>
  <c r="BX634" i="1" s="1"/>
  <c r="R632" i="1"/>
  <c r="BO631" i="1"/>
  <c r="DR629" i="1"/>
  <c r="BO628" i="1"/>
  <c r="BR623" i="1"/>
  <c r="BR620" i="1"/>
  <c r="BY620" i="1" s="1"/>
  <c r="BX617" i="1"/>
  <c r="AS614" i="1"/>
  <c r="AP614" i="1"/>
  <c r="BV614" i="1" s="1"/>
  <c r="Z614" i="1"/>
  <c r="BR614" i="1"/>
  <c r="R614" i="1"/>
  <c r="BU614" i="1" s="1"/>
  <c r="AC614" i="1"/>
  <c r="BX614" i="1" s="1"/>
  <c r="AF614" i="1"/>
  <c r="AF612" i="1"/>
  <c r="BR612" i="1"/>
  <c r="AC612" i="1"/>
  <c r="BX612" i="1" s="1"/>
  <c r="Z612" i="1"/>
  <c r="BI612" i="1"/>
  <c r="AS612" i="1"/>
  <c r="CD612" i="1"/>
  <c r="CE612" i="1" s="1"/>
  <c r="CH612" i="1" s="1"/>
  <c r="AY612" i="1"/>
  <c r="O603" i="1"/>
  <c r="AV599" i="1"/>
  <c r="BU594" i="1"/>
  <c r="AK593" i="1"/>
  <c r="CJ585" i="1"/>
  <c r="CR585" i="1"/>
  <c r="DE585" i="1"/>
  <c r="CL585" i="1"/>
  <c r="CW585" i="1"/>
  <c r="CN585" i="1"/>
  <c r="A583" i="1"/>
  <c r="CJ582" i="1"/>
  <c r="CV582" i="1"/>
  <c r="CL582" i="1"/>
  <c r="CO582" i="1"/>
  <c r="CZ582" i="1"/>
  <c r="CN582" i="1"/>
  <c r="DE582" i="1"/>
  <c r="CP582" i="1"/>
  <c r="DF582" i="1"/>
  <c r="AK573" i="1"/>
  <c r="CW572" i="1"/>
  <c r="R571" i="1"/>
  <c r="BD571" i="1"/>
  <c r="CD571" i="1"/>
  <c r="CE571" i="1" s="1"/>
  <c r="CH571" i="1" s="1"/>
  <c r="AK571" i="1"/>
  <c r="A571" i="1"/>
  <c r="AS571" i="1"/>
  <c r="AF571" i="1"/>
  <c r="AP571" i="1"/>
  <c r="AV571" i="1"/>
  <c r="BX571" i="1" s="1"/>
  <c r="EF569" i="1"/>
  <c r="BD567" i="1"/>
  <c r="A566" i="1"/>
  <c r="AC559" i="1"/>
  <c r="BD557" i="1"/>
  <c r="R556" i="1"/>
  <c r="BD556" i="1"/>
  <c r="CD556" i="1"/>
  <c r="CE556" i="1" s="1"/>
  <c r="CH556" i="1" s="1"/>
  <c r="BI556" i="1"/>
  <c r="AS556" i="1"/>
  <c r="Z556" i="1"/>
  <c r="BR556" i="1"/>
  <c r="AC556" i="1"/>
  <c r="AK556" i="1"/>
  <c r="W556" i="1"/>
  <c r="AP556" i="1"/>
  <c r="AV556" i="1"/>
  <c r="AV552" i="1"/>
  <c r="DR551" i="1"/>
  <c r="O551" i="1"/>
  <c r="AV858" i="1"/>
  <c r="BX858" i="1" s="1"/>
  <c r="AV855" i="1"/>
  <c r="BX855" i="1" s="1"/>
  <c r="AV852" i="1"/>
  <c r="BX852" i="1" s="1"/>
  <c r="AV849" i="1"/>
  <c r="BX849" i="1" s="1"/>
  <c r="AV846" i="1"/>
  <c r="AV843" i="1"/>
  <c r="BX843" i="1" s="1"/>
  <c r="AV840" i="1"/>
  <c r="BA840" i="1" s="1"/>
  <c r="AV837" i="1"/>
  <c r="AV834" i="1"/>
  <c r="BX834" i="1" s="1"/>
  <c r="AV831" i="1"/>
  <c r="BX831" i="1" s="1"/>
  <c r="AV828" i="1"/>
  <c r="BA828" i="1" s="1"/>
  <c r="AV825" i="1"/>
  <c r="AV822" i="1"/>
  <c r="AV819" i="1"/>
  <c r="AV816" i="1"/>
  <c r="BA816" i="1" s="1"/>
  <c r="AV813" i="1"/>
  <c r="BA813" i="1" s="1"/>
  <c r="AV810" i="1"/>
  <c r="BA810" i="1" s="1"/>
  <c r="AV807" i="1"/>
  <c r="BA807" i="1" s="1"/>
  <c r="AV804" i="1"/>
  <c r="BA804" i="1" s="1"/>
  <c r="AV801" i="1"/>
  <c r="BA801" i="1" s="1"/>
  <c r="AV798" i="1"/>
  <c r="BA798" i="1" s="1"/>
  <c r="AV795" i="1"/>
  <c r="BA795" i="1" s="1"/>
  <c r="AV792" i="1"/>
  <c r="AV789" i="1"/>
  <c r="AV786" i="1"/>
  <c r="AV783" i="1"/>
  <c r="BA783" i="1" s="1"/>
  <c r="AV780" i="1"/>
  <c r="BA780" i="1" s="1"/>
  <c r="AV777" i="1"/>
  <c r="BA777" i="1" s="1"/>
  <c r="AV774" i="1"/>
  <c r="BA774" i="1" s="1"/>
  <c r="AV771" i="1"/>
  <c r="BA771" i="1" s="1"/>
  <c r="AV768" i="1"/>
  <c r="BX768" i="1" s="1"/>
  <c r="AV765" i="1"/>
  <c r="BA765" i="1" s="1"/>
  <c r="AV762" i="1"/>
  <c r="BA762" i="1" s="1"/>
  <c r="AV759" i="1"/>
  <c r="BX759" i="1" s="1"/>
  <c r="AV756" i="1"/>
  <c r="BA756" i="1" s="1"/>
  <c r="AV753" i="1"/>
  <c r="BA753" i="1" s="1"/>
  <c r="AV750" i="1"/>
  <c r="AV747" i="1"/>
  <c r="BA747" i="1" s="1"/>
  <c r="AV744" i="1"/>
  <c r="BA744" i="1" s="1"/>
  <c r="AV741" i="1"/>
  <c r="AY735" i="1"/>
  <c r="BY735" i="1" s="1"/>
  <c r="A735" i="1"/>
  <c r="AP732" i="1"/>
  <c r="BV732" i="1" s="1"/>
  <c r="AY723" i="1"/>
  <c r="BY723" i="1" s="1"/>
  <c r="A723" i="1"/>
  <c r="AP720" i="1"/>
  <c r="BV720" i="1" s="1"/>
  <c r="CH708" i="1"/>
  <c r="AC708" i="1"/>
  <c r="AH708" i="1" s="1"/>
  <c r="BO708" i="1"/>
  <c r="AS708" i="1"/>
  <c r="AS701" i="1"/>
  <c r="BD687" i="1"/>
  <c r="A687" i="1"/>
  <c r="BI685" i="1"/>
  <c r="BV685" i="1" s="1"/>
  <c r="CH684" i="1"/>
  <c r="AY682" i="1"/>
  <c r="BA682" i="1" s="1"/>
  <c r="AY681" i="1"/>
  <c r="BA681" i="1" s="1"/>
  <c r="CD680" i="1"/>
  <c r="CE680" i="1" s="1"/>
  <c r="CH680" i="1" s="1"/>
  <c r="AS680" i="1"/>
  <c r="BW680" i="1" s="1"/>
  <c r="AS679" i="1"/>
  <c r="BW679" i="1" s="1"/>
  <c r="AY678" i="1"/>
  <c r="BD675" i="1"/>
  <c r="BI672" i="1"/>
  <c r="BV672" i="1" s="1"/>
  <c r="A672" i="1"/>
  <c r="CH669" i="1"/>
  <c r="AV669" i="1"/>
  <c r="BL667" i="1"/>
  <c r="BW667" i="1" s="1"/>
  <c r="BW665" i="1"/>
  <c r="AP665" i="1"/>
  <c r="BA665" i="1" s="1"/>
  <c r="W665" i="1"/>
  <c r="BO665" i="1"/>
  <c r="BX665" i="1" s="1"/>
  <c r="AF665" i="1"/>
  <c r="BY665" i="1" s="1"/>
  <c r="BD663" i="1"/>
  <c r="BD659" i="1"/>
  <c r="BL658" i="1"/>
  <c r="BW658" i="1" s="1"/>
  <c r="DR653" i="1"/>
  <c r="O653" i="1"/>
  <c r="BI653" i="1"/>
  <c r="EF650" i="1"/>
  <c r="BL646" i="1"/>
  <c r="BR644" i="1"/>
  <c r="AS641" i="1"/>
  <c r="W641" i="1"/>
  <c r="BL641" i="1"/>
  <c r="AK641" i="1"/>
  <c r="AC641" i="1"/>
  <c r="AP641" i="1"/>
  <c r="CD641" i="1"/>
  <c r="CE641" i="1" s="1"/>
  <c r="CH641" i="1" s="1"/>
  <c r="AY641" i="1"/>
  <c r="BY641" i="1" s="1"/>
  <c r="AS638" i="1"/>
  <c r="BW638" i="1" s="1"/>
  <c r="AP638" i="1"/>
  <c r="BV638" i="1" s="1"/>
  <c r="A638" i="1"/>
  <c r="AK638" i="1"/>
  <c r="BU638" i="1" s="1"/>
  <c r="AC638" i="1"/>
  <c r="AH638" i="1" s="1"/>
  <c r="CD638" i="1"/>
  <c r="CE638" i="1" s="1"/>
  <c r="CH638" i="1" s="1"/>
  <c r="AV638" i="1"/>
  <c r="BX635" i="1"/>
  <c r="BL634" i="1"/>
  <c r="CH633" i="1"/>
  <c r="BI631" i="1"/>
  <c r="BR629" i="1"/>
  <c r="AV628" i="1"/>
  <c r="AF627" i="1"/>
  <c r="BR627" i="1"/>
  <c r="A627" i="1"/>
  <c r="AY627" i="1"/>
  <c r="Z627" i="1"/>
  <c r="BI627" i="1"/>
  <c r="W627" i="1"/>
  <c r="AK627" i="1"/>
  <c r="BO623" i="1"/>
  <c r="BO620" i="1"/>
  <c r="A614" i="1"/>
  <c r="A612" i="1"/>
  <c r="BO609" i="1"/>
  <c r="BX609" i="1" s="1"/>
  <c r="BV603" i="1"/>
  <c r="DW600" i="1"/>
  <c r="DY600" i="1" s="1"/>
  <c r="AK599" i="1"/>
  <c r="AF597" i="1"/>
  <c r="BR597" i="1"/>
  <c r="A597" i="1"/>
  <c r="AY597" i="1"/>
  <c r="AC597" i="1"/>
  <c r="BX597" i="1" s="1"/>
  <c r="R597" i="1"/>
  <c r="BL597" i="1"/>
  <c r="Z597" i="1"/>
  <c r="AF593" i="1"/>
  <c r="O588" i="1"/>
  <c r="DR588" i="1"/>
  <c r="DB585" i="1"/>
  <c r="AF584" i="1"/>
  <c r="BR583" i="1"/>
  <c r="AS581" i="1"/>
  <c r="W581" i="1"/>
  <c r="BL581" i="1"/>
  <c r="BT581" i="1" s="1"/>
  <c r="AV581" i="1"/>
  <c r="BX581" i="1" s="1"/>
  <c r="Z581" i="1"/>
  <c r="AF581" i="1"/>
  <c r="AK581" i="1"/>
  <c r="CD581" i="1"/>
  <c r="CE581" i="1" s="1"/>
  <c r="CH581" i="1" s="1"/>
  <c r="BO579" i="1"/>
  <c r="Z578" i="1"/>
  <c r="BO577" i="1"/>
  <c r="AK576" i="1"/>
  <c r="DW575" i="1"/>
  <c r="DY575" i="1" s="1"/>
  <c r="O575" i="1"/>
  <c r="CV572" i="1"/>
  <c r="EF568" i="1"/>
  <c r="AV567" i="1"/>
  <c r="AK557" i="1"/>
  <c r="A556" i="1"/>
  <c r="AK554" i="1"/>
  <c r="EF552" i="1"/>
  <c r="AS552" i="1"/>
  <c r="CD548" i="1"/>
  <c r="CE548" i="1" s="1"/>
  <c r="CH548" i="1" s="1"/>
  <c r="BO546" i="1"/>
  <c r="AF542" i="1"/>
  <c r="BR542" i="1"/>
  <c r="AS542" i="1"/>
  <c r="AP542" i="1"/>
  <c r="AY542" i="1"/>
  <c r="W542" i="1"/>
  <c r="Z542" i="1"/>
  <c r="AC542" i="1"/>
  <c r="BL542" i="1"/>
  <c r="BI542" i="1"/>
  <c r="A542" i="1"/>
  <c r="R542" i="1"/>
  <c r="O539" i="1"/>
  <c r="EF536" i="1"/>
  <c r="CH533" i="1"/>
  <c r="O533" i="1"/>
  <c r="BU653" i="1"/>
  <c r="AS650" i="1"/>
  <c r="AP650" i="1"/>
  <c r="BI650" i="1"/>
  <c r="AY650" i="1"/>
  <c r="CD650" i="1"/>
  <c r="CE650" i="1" s="1"/>
  <c r="CH650" i="1" s="1"/>
  <c r="BO650" i="1"/>
  <c r="BX650" i="1" s="1"/>
  <c r="W650" i="1"/>
  <c r="Z650" i="1"/>
  <c r="AS647" i="1"/>
  <c r="W647" i="1"/>
  <c r="BL647" i="1"/>
  <c r="R647" i="1"/>
  <c r="BO647" i="1"/>
  <c r="A647" i="1"/>
  <c r="AV647" i="1"/>
  <c r="BD647" i="1"/>
  <c r="BI647" i="1"/>
  <c r="AF645" i="1"/>
  <c r="BR645" i="1"/>
  <c r="A645" i="1"/>
  <c r="AY645" i="1"/>
  <c r="BI645" i="1"/>
  <c r="AV645" i="1"/>
  <c r="CD645" i="1"/>
  <c r="CE645" i="1" s="1"/>
  <c r="CH645" i="1" s="1"/>
  <c r="BL645" i="1"/>
  <c r="BW645" i="1" s="1"/>
  <c r="R645" i="1"/>
  <c r="W645" i="1"/>
  <c r="BL644" i="1"/>
  <c r="DR642" i="1"/>
  <c r="O642" i="1"/>
  <c r="BY638" i="1"/>
  <c r="AS632" i="1"/>
  <c r="AP632" i="1"/>
  <c r="Z632" i="1"/>
  <c r="BR632" i="1"/>
  <c r="BI632" i="1"/>
  <c r="W632" i="1"/>
  <c r="AF632" i="1"/>
  <c r="BR625" i="1"/>
  <c r="EF618" i="1"/>
  <c r="BL609" i="1"/>
  <c r="R604" i="1"/>
  <c r="BD604" i="1"/>
  <c r="CD604" i="1"/>
  <c r="CE604" i="1" s="1"/>
  <c r="CH604" i="1" s="1"/>
  <c r="BI604" i="1"/>
  <c r="AK604" i="1"/>
  <c r="AC604" i="1"/>
  <c r="AP604" i="1"/>
  <c r="AV604" i="1"/>
  <c r="AY604" i="1"/>
  <c r="DR600" i="1"/>
  <c r="BO600" i="1"/>
  <c r="AF599" i="1"/>
  <c r="EF597" i="1"/>
  <c r="AC593" i="1"/>
  <c r="AS587" i="1"/>
  <c r="W587" i="1"/>
  <c r="BL587" i="1"/>
  <c r="AC587" i="1"/>
  <c r="BI587" i="1"/>
  <c r="AK587" i="1"/>
  <c r="BU587" i="1" s="1"/>
  <c r="AV587" i="1"/>
  <c r="AY587" i="1"/>
  <c r="BY587" i="1" s="1"/>
  <c r="Z584" i="1"/>
  <c r="BO583" i="1"/>
  <c r="BX583" i="1" s="1"/>
  <c r="DD582" i="1"/>
  <c r="A581" i="1"/>
  <c r="BL579" i="1"/>
  <c r="BW579" i="1" s="1"/>
  <c r="BI577" i="1"/>
  <c r="Z576" i="1"/>
  <c r="BR571" i="1"/>
  <c r="BU569" i="1"/>
  <c r="R568" i="1"/>
  <c r="BD568" i="1"/>
  <c r="CD568" i="1"/>
  <c r="CE568" i="1" s="1"/>
  <c r="CH568" i="1" s="1"/>
  <c r="BI568" i="1"/>
  <c r="AP568" i="1"/>
  <c r="AC568" i="1"/>
  <c r="BX568" i="1" s="1"/>
  <c r="W568" i="1"/>
  <c r="AF568" i="1"/>
  <c r="AK568" i="1"/>
  <c r="BO566" i="1"/>
  <c r="AV563" i="1"/>
  <c r="AF557" i="1"/>
  <c r="EF554" i="1"/>
  <c r="AC554" i="1"/>
  <c r="AY546" i="1"/>
  <c r="EF508" i="1"/>
  <c r="O605" i="1"/>
  <c r="DR605" i="1"/>
  <c r="AC599" i="1"/>
  <c r="CD593" i="1"/>
  <c r="CE593" i="1" s="1"/>
  <c r="CH593" i="1" s="1"/>
  <c r="Z593" i="1"/>
  <c r="CD584" i="1"/>
  <c r="CE584" i="1" s="1"/>
  <c r="CH584" i="1" s="1"/>
  <c r="W584" i="1"/>
  <c r="BV583" i="1"/>
  <c r="EF578" i="1"/>
  <c r="W576" i="1"/>
  <c r="AF573" i="1"/>
  <c r="BR573" i="1"/>
  <c r="A573" i="1"/>
  <c r="AY573" i="1"/>
  <c r="BI573" i="1"/>
  <c r="AV573" i="1"/>
  <c r="CD573" i="1"/>
  <c r="CE573" i="1" s="1"/>
  <c r="CH573" i="1" s="1"/>
  <c r="R573" i="1"/>
  <c r="Z573" i="1"/>
  <c r="AC573" i="1"/>
  <c r="CT572" i="1"/>
  <c r="W567" i="1"/>
  <c r="DR561" i="1"/>
  <c r="DW561" i="1"/>
  <c r="DY561" i="1" s="1"/>
  <c r="AF561" i="1"/>
  <c r="BR561" i="1"/>
  <c r="A561" i="1"/>
  <c r="AY561" i="1"/>
  <c r="AS561" i="1"/>
  <c r="W561" i="1"/>
  <c r="BO561" i="1"/>
  <c r="Z561" i="1"/>
  <c r="AK561" i="1"/>
  <c r="R561" i="1"/>
  <c r="AC561" i="1"/>
  <c r="AP561" i="1"/>
  <c r="AV561" i="1"/>
  <c r="R559" i="1"/>
  <c r="BD559" i="1"/>
  <c r="CD559" i="1"/>
  <c r="CE559" i="1" s="1"/>
  <c r="CH559" i="1" s="1"/>
  <c r="AK559" i="1"/>
  <c r="AP559" i="1"/>
  <c r="BL559" i="1"/>
  <c r="W559" i="1"/>
  <c r="BO559" i="1"/>
  <c r="A559" i="1"/>
  <c r="BR559" i="1"/>
  <c r="AY559" i="1"/>
  <c r="AV559" i="1"/>
  <c r="BW558" i="1"/>
  <c r="DF549" i="1"/>
  <c r="AV548" i="1"/>
  <c r="AV546" i="1"/>
  <c r="AK536" i="1"/>
  <c r="BY520" i="1"/>
  <c r="EF476" i="1"/>
  <c r="R599" i="1"/>
  <c r="BY598" i="1"/>
  <c r="EF593" i="1"/>
  <c r="R593" i="1"/>
  <c r="R584" i="1"/>
  <c r="AS578" i="1"/>
  <c r="AP578" i="1"/>
  <c r="BI578" i="1"/>
  <c r="AY578" i="1"/>
  <c r="CD578" i="1"/>
  <c r="CE578" i="1" s="1"/>
  <c r="CH578" i="1" s="1"/>
  <c r="W578" i="1"/>
  <c r="AC578" i="1"/>
  <c r="AF578" i="1"/>
  <c r="R576" i="1"/>
  <c r="CS572" i="1"/>
  <c r="CU572" i="1" s="1"/>
  <c r="CH567" i="1"/>
  <c r="R567" i="1"/>
  <c r="EF565" i="1"/>
  <c r="O564" i="1"/>
  <c r="DW564" i="1"/>
  <c r="DY564" i="1" s="1"/>
  <c r="CN560" i="1"/>
  <c r="CZ560" i="1"/>
  <c r="CP560" i="1"/>
  <c r="CJ560" i="1"/>
  <c r="CS560" i="1"/>
  <c r="CK560" i="1"/>
  <c r="DD560" i="1"/>
  <c r="CW560" i="1"/>
  <c r="DA560" i="1"/>
  <c r="AF552" i="1"/>
  <c r="BR552" i="1"/>
  <c r="AC552" i="1"/>
  <c r="Z552" i="1"/>
  <c r="AY552" i="1"/>
  <c r="CD552" i="1"/>
  <c r="CE552" i="1" s="1"/>
  <c r="CH552" i="1" s="1"/>
  <c r="A552" i="1"/>
  <c r="AK552" i="1"/>
  <c r="R552" i="1"/>
  <c r="W552" i="1"/>
  <c r="BI551" i="1"/>
  <c r="CW549" i="1"/>
  <c r="Z548" i="1"/>
  <c r="EF539" i="1"/>
  <c r="EF442" i="1"/>
  <c r="EF493" i="1"/>
  <c r="CJ490" i="1"/>
  <c r="CZ490" i="1"/>
  <c r="CR490" i="1"/>
  <c r="CS490" i="1"/>
  <c r="CX490" i="1"/>
  <c r="CP490" i="1"/>
  <c r="CO483" i="1"/>
  <c r="DA483" i="1"/>
  <c r="DB483" i="1"/>
  <c r="CS483" i="1"/>
  <c r="DF483" i="1"/>
  <c r="CX483" i="1"/>
  <c r="CW483" i="1"/>
  <c r="CK483" i="1"/>
  <c r="CV483" i="1"/>
  <c r="DE483" i="1"/>
  <c r="CL483" i="1"/>
  <c r="DD483" i="1"/>
  <c r="DR473" i="1"/>
  <c r="O473" i="1"/>
  <c r="DW473" i="1"/>
  <c r="DY473" i="1" s="1"/>
  <c r="EF471" i="1"/>
  <c r="AF555" i="1"/>
  <c r="BR555" i="1"/>
  <c r="A555" i="1"/>
  <c r="AY555" i="1"/>
  <c r="R555" i="1"/>
  <c r="BU555" i="1" s="1"/>
  <c r="BL555" i="1"/>
  <c r="AP555" i="1"/>
  <c r="AS555" i="1"/>
  <c r="AV555" i="1"/>
  <c r="AC555" i="1"/>
  <c r="CD555" i="1"/>
  <c r="CE555" i="1" s="1"/>
  <c r="CH555" i="1" s="1"/>
  <c r="BX547" i="1"/>
  <c r="CJ530" i="1"/>
  <c r="CV530" i="1"/>
  <c r="CZ530" i="1"/>
  <c r="DF530" i="1"/>
  <c r="CP530" i="1"/>
  <c r="DE530" i="1"/>
  <c r="CO530" i="1"/>
  <c r="CX530" i="1"/>
  <c r="CK530" i="1"/>
  <c r="AV524" i="1"/>
  <c r="CJ521" i="1"/>
  <c r="CV521" i="1"/>
  <c r="CN521" i="1"/>
  <c r="CZ521" i="1"/>
  <c r="CR521" i="1"/>
  <c r="DF521" i="1"/>
  <c r="CL521" i="1"/>
  <c r="DB521" i="1"/>
  <c r="CP521" i="1"/>
  <c r="DE521" i="1"/>
  <c r="CS521" i="1"/>
  <c r="CT521" i="1"/>
  <c r="DA521" i="1"/>
  <c r="CK521" i="1"/>
  <c r="DD521" i="1"/>
  <c r="CX521" i="1"/>
  <c r="W506" i="1"/>
  <c r="BI506" i="1"/>
  <c r="AV506" i="1"/>
  <c r="BO506" i="1"/>
  <c r="Z506" i="1"/>
  <c r="AK506" i="1"/>
  <c r="BR506" i="1"/>
  <c r="A506" i="1"/>
  <c r="AP506" i="1"/>
  <c r="AS506" i="1"/>
  <c r="AY506" i="1"/>
  <c r="BL506" i="1"/>
  <c r="EF502" i="1"/>
  <c r="BU501" i="1"/>
  <c r="EF487" i="1"/>
  <c r="DF466" i="1"/>
  <c r="CW466" i="1"/>
  <c r="DB466" i="1"/>
  <c r="CP466" i="1"/>
  <c r="CR466" i="1"/>
  <c r="CJ466" i="1"/>
  <c r="DD466" i="1"/>
  <c r="CV466" i="1"/>
  <c r="CX466" i="1"/>
  <c r="CL466" i="1"/>
  <c r="CO466" i="1"/>
  <c r="CS466" i="1"/>
  <c r="AP698" i="1"/>
  <c r="BD698" i="1"/>
  <c r="BU677" i="1"/>
  <c r="AP674" i="1"/>
  <c r="BA674" i="1" s="1"/>
  <c r="BD674" i="1"/>
  <c r="BO671" i="1"/>
  <c r="W671" i="1"/>
  <c r="AH671" i="1" s="1"/>
  <c r="BR668" i="1"/>
  <c r="BY668" i="1" s="1"/>
  <c r="R649" i="1"/>
  <c r="BD649" i="1"/>
  <c r="CD649" i="1"/>
  <c r="CE649" i="1" s="1"/>
  <c r="CH649" i="1" s="1"/>
  <c r="AK649" i="1"/>
  <c r="BA649" i="1" s="1"/>
  <c r="Z649" i="1"/>
  <c r="BW649" i="1" s="1"/>
  <c r="BR649" i="1"/>
  <c r="BY649" i="1" s="1"/>
  <c r="AF639" i="1"/>
  <c r="BR639" i="1"/>
  <c r="A639" i="1"/>
  <c r="AY639" i="1"/>
  <c r="BA639" i="1" s="1"/>
  <c r="W639" i="1"/>
  <c r="BV639" i="1" s="1"/>
  <c r="BO639" i="1"/>
  <c r="AF633" i="1"/>
  <c r="AH633" i="1" s="1"/>
  <c r="BR633" i="1"/>
  <c r="BT633" i="1" s="1"/>
  <c r="A633" i="1"/>
  <c r="AY633" i="1"/>
  <c r="AP633" i="1"/>
  <c r="BV633" i="1" s="1"/>
  <c r="AF621" i="1"/>
  <c r="AH621" i="1" s="1"/>
  <c r="BR621" i="1"/>
  <c r="BT621" i="1" s="1"/>
  <c r="A621" i="1"/>
  <c r="AY621" i="1"/>
  <c r="AS621" i="1"/>
  <c r="BW621" i="1" s="1"/>
  <c r="EF610" i="1"/>
  <c r="R610" i="1"/>
  <c r="BD610" i="1"/>
  <c r="CD610" i="1"/>
  <c r="CE610" i="1" s="1"/>
  <c r="CH610" i="1" s="1"/>
  <c r="BI610" i="1"/>
  <c r="W610" i="1"/>
  <c r="BO610" i="1"/>
  <c r="BX610" i="1" s="1"/>
  <c r="A610" i="1"/>
  <c r="AY610" i="1"/>
  <c r="R607" i="1"/>
  <c r="BD607" i="1"/>
  <c r="CD607" i="1"/>
  <c r="CE607" i="1" s="1"/>
  <c r="CH607" i="1" s="1"/>
  <c r="AK607" i="1"/>
  <c r="BA607" i="1" s="1"/>
  <c r="AF607" i="1"/>
  <c r="BY607" i="1" s="1"/>
  <c r="W607" i="1"/>
  <c r="BV607" i="1" s="1"/>
  <c r="BO607" i="1"/>
  <c r="AS605" i="1"/>
  <c r="W605" i="1"/>
  <c r="BL605" i="1"/>
  <c r="BI605" i="1"/>
  <c r="AY605" i="1"/>
  <c r="CD605" i="1"/>
  <c r="CE605" i="1" s="1"/>
  <c r="CH605" i="1" s="1"/>
  <c r="AS596" i="1"/>
  <c r="BW596" i="1" s="1"/>
  <c r="AP596" i="1"/>
  <c r="BV596" i="1" s="1"/>
  <c r="AY596" i="1"/>
  <c r="BY596" i="1" s="1"/>
  <c r="CD596" i="1"/>
  <c r="CE596" i="1" s="1"/>
  <c r="CH596" i="1" s="1"/>
  <c r="CH587" i="1"/>
  <c r="AF582" i="1"/>
  <c r="BR582" i="1"/>
  <c r="AC582" i="1"/>
  <c r="BX582" i="1" s="1"/>
  <c r="R582" i="1"/>
  <c r="BL582" i="1"/>
  <c r="BW582" i="1" s="1"/>
  <c r="EF576" i="1"/>
  <c r="AS572" i="1"/>
  <c r="BW572" i="1" s="1"/>
  <c r="AP572" i="1"/>
  <c r="AF572" i="1"/>
  <c r="W572" i="1"/>
  <c r="BO572" i="1"/>
  <c r="R565" i="1"/>
  <c r="BD565" i="1"/>
  <c r="CD565" i="1"/>
  <c r="CE565" i="1" s="1"/>
  <c r="CH565" i="1" s="1"/>
  <c r="AK565" i="1"/>
  <c r="AV565" i="1"/>
  <c r="BX565" i="1" s="1"/>
  <c r="Z565" i="1"/>
  <c r="BW565" i="1" s="1"/>
  <c r="BU545" i="1"/>
  <c r="O521" i="1"/>
  <c r="DR521" i="1"/>
  <c r="DW521" i="1"/>
  <c r="DY521" i="1" s="1"/>
  <c r="BW501" i="1"/>
  <c r="BU489" i="1"/>
  <c r="AS626" i="1"/>
  <c r="AP626" i="1"/>
  <c r="BV626" i="1" s="1"/>
  <c r="AV626" i="1"/>
  <c r="BX626" i="1" s="1"/>
  <c r="AF626" i="1"/>
  <c r="BY626" i="1" s="1"/>
  <c r="DR591" i="1"/>
  <c r="DW591" i="1"/>
  <c r="DY591" i="1" s="1"/>
  <c r="AS575" i="1"/>
  <c r="W575" i="1"/>
  <c r="BL575" i="1"/>
  <c r="R575" i="1"/>
  <c r="BO575" i="1"/>
  <c r="BX575" i="1" s="1"/>
  <c r="A575" i="1"/>
  <c r="R562" i="1"/>
  <c r="BD562" i="1"/>
  <c r="CD562" i="1"/>
  <c r="CE562" i="1" s="1"/>
  <c r="CH562" i="1" s="1"/>
  <c r="BI562" i="1"/>
  <c r="AC562" i="1"/>
  <c r="AV562" i="1"/>
  <c r="A562" i="1"/>
  <c r="AY562" i="1"/>
  <c r="W562" i="1"/>
  <c r="AS560" i="1"/>
  <c r="AP560" i="1"/>
  <c r="R560" i="1"/>
  <c r="BL560" i="1"/>
  <c r="AK560" i="1"/>
  <c r="AV560" i="1"/>
  <c r="BX560" i="1" s="1"/>
  <c r="AF560" i="1"/>
  <c r="EF548" i="1"/>
  <c r="EF529" i="1"/>
  <c r="R528" i="1"/>
  <c r="BD528" i="1"/>
  <c r="CD528" i="1"/>
  <c r="CE528" i="1" s="1"/>
  <c r="CH528" i="1" s="1"/>
  <c r="AF528" i="1"/>
  <c r="BR528" i="1"/>
  <c r="AC528" i="1"/>
  <c r="AS528" i="1"/>
  <c r="Z528" i="1"/>
  <c r="AK528" i="1"/>
  <c r="BI528" i="1"/>
  <c r="BL528" i="1"/>
  <c r="A528" i="1"/>
  <c r="BO528" i="1"/>
  <c r="AV528" i="1"/>
  <c r="AP528" i="1"/>
  <c r="CJ518" i="1"/>
  <c r="CV518" i="1"/>
  <c r="CN518" i="1"/>
  <c r="CZ518" i="1"/>
  <c r="CR518" i="1"/>
  <c r="DF518" i="1"/>
  <c r="CK518" i="1"/>
  <c r="DA518" i="1"/>
  <c r="CO518" i="1"/>
  <c r="DD518" i="1"/>
  <c r="CW518" i="1"/>
  <c r="CL518" i="1"/>
  <c r="DJ518" i="1" s="1"/>
  <c r="DE518" i="1"/>
  <c r="CP518" i="1"/>
  <c r="CS503" i="1"/>
  <c r="CL503" i="1"/>
  <c r="DB503" i="1"/>
  <c r="DF503" i="1"/>
  <c r="CR503" i="1"/>
  <c r="CO492" i="1"/>
  <c r="CZ492" i="1"/>
  <c r="DD492" i="1"/>
  <c r="DF492" i="1"/>
  <c r="CW492" i="1"/>
  <c r="EF486" i="1"/>
  <c r="EF467" i="1"/>
  <c r="BU671" i="1"/>
  <c r="AP668" i="1"/>
  <c r="BA668" i="1" s="1"/>
  <c r="BD668" i="1"/>
  <c r="R637" i="1"/>
  <c r="BD637" i="1"/>
  <c r="CD637" i="1"/>
  <c r="CE637" i="1" s="1"/>
  <c r="CH637" i="1" s="1"/>
  <c r="AK637" i="1"/>
  <c r="BA637" i="1" s="1"/>
  <c r="AC637" i="1"/>
  <c r="BX637" i="1" s="1"/>
  <c r="BL637" i="1"/>
  <c r="BW637" i="1" s="1"/>
  <c r="BD626" i="1"/>
  <c r="R619" i="1"/>
  <c r="BD619" i="1"/>
  <c r="CD619" i="1"/>
  <c r="CE619" i="1" s="1"/>
  <c r="CH619" i="1" s="1"/>
  <c r="AK619" i="1"/>
  <c r="AP619" i="1"/>
  <c r="AC619" i="1"/>
  <c r="BX619" i="1" s="1"/>
  <c r="R616" i="1"/>
  <c r="BD616" i="1"/>
  <c r="CD616" i="1"/>
  <c r="CE616" i="1" s="1"/>
  <c r="CH616" i="1" s="1"/>
  <c r="BI616" i="1"/>
  <c r="AS616" i="1"/>
  <c r="AS602" i="1"/>
  <c r="AP602" i="1"/>
  <c r="AC602" i="1"/>
  <c r="BX602" i="1" s="1"/>
  <c r="R602" i="1"/>
  <c r="BL602" i="1"/>
  <c r="AF594" i="1"/>
  <c r="BR594" i="1"/>
  <c r="AC594" i="1"/>
  <c r="BX594" i="1" s="1"/>
  <c r="AP594" i="1"/>
  <c r="BA594" i="1" s="1"/>
  <c r="Z594" i="1"/>
  <c r="R592" i="1"/>
  <c r="BD592" i="1"/>
  <c r="CD592" i="1"/>
  <c r="CE592" i="1" s="1"/>
  <c r="CH592" i="1" s="1"/>
  <c r="BI592" i="1"/>
  <c r="AF592" i="1"/>
  <c r="BY592" i="1" s="1"/>
  <c r="W592" i="1"/>
  <c r="BO592" i="1"/>
  <c r="R589" i="1"/>
  <c r="BD589" i="1"/>
  <c r="CD589" i="1"/>
  <c r="CE589" i="1" s="1"/>
  <c r="CH589" i="1" s="1"/>
  <c r="AK589" i="1"/>
  <c r="AS589" i="1"/>
  <c r="BW589" i="1" s="1"/>
  <c r="AF589" i="1"/>
  <c r="BY589" i="1" s="1"/>
  <c r="BD575" i="1"/>
  <c r="BR562" i="1"/>
  <c r="BR560" i="1"/>
  <c r="BI555" i="1"/>
  <c r="EF545" i="1"/>
  <c r="BV544" i="1"/>
  <c r="EF537" i="1"/>
  <c r="BX526" i="1"/>
  <c r="AF524" i="1"/>
  <c r="BR524" i="1"/>
  <c r="AS524" i="1"/>
  <c r="AP524" i="1"/>
  <c r="R524" i="1"/>
  <c r="BO524" i="1"/>
  <c r="AC524" i="1"/>
  <c r="W524" i="1"/>
  <c r="AY524" i="1"/>
  <c r="BD524" i="1"/>
  <c r="A524" i="1"/>
  <c r="BX517" i="1"/>
  <c r="DW507" i="1"/>
  <c r="DY507" i="1" s="1"/>
  <c r="O507" i="1"/>
  <c r="DR507" i="1"/>
  <c r="BX497" i="1"/>
  <c r="DW491" i="1"/>
  <c r="DY491" i="1" s="1"/>
  <c r="DR491" i="1"/>
  <c r="O491" i="1"/>
  <c r="EF488" i="1"/>
  <c r="CS484" i="1"/>
  <c r="Z499" i="1"/>
  <c r="BO499" i="1"/>
  <c r="AP499" i="1"/>
  <c r="A499" i="1"/>
  <c r="BD499" i="1"/>
  <c r="BR499" i="1"/>
  <c r="BI499" i="1"/>
  <c r="BL499" i="1"/>
  <c r="AC499" i="1"/>
  <c r="AF499" i="1"/>
  <c r="CD499" i="1"/>
  <c r="CE499" i="1" s="1"/>
  <c r="CH499" i="1" s="1"/>
  <c r="AK499" i="1"/>
  <c r="AV499" i="1"/>
  <c r="AY499" i="1"/>
  <c r="R499" i="1"/>
  <c r="AS499" i="1"/>
  <c r="DA489" i="1"/>
  <c r="DB489" i="1"/>
  <c r="CZ489" i="1"/>
  <c r="CL489" i="1"/>
  <c r="CT489" i="1"/>
  <c r="EF524" i="1"/>
  <c r="DR490" i="1"/>
  <c r="O490" i="1"/>
  <c r="DW490" i="1"/>
  <c r="DY490" i="1" s="1"/>
  <c r="CK484" i="1"/>
  <c r="DD484" i="1"/>
  <c r="CV484" i="1"/>
  <c r="DE484" i="1"/>
  <c r="DB484" i="1"/>
  <c r="CX484" i="1"/>
  <c r="CZ483" i="1"/>
  <c r="AK472" i="1"/>
  <c r="AY472" i="1"/>
  <c r="AS472" i="1"/>
  <c r="BL472" i="1"/>
  <c r="R472" i="1"/>
  <c r="W472" i="1"/>
  <c r="Z472" i="1"/>
  <c r="CD472" i="1"/>
  <c r="CE472" i="1" s="1"/>
  <c r="CH472" i="1" s="1"/>
  <c r="BD472" i="1"/>
  <c r="BI472" i="1"/>
  <c r="BO472" i="1"/>
  <c r="BR472" i="1"/>
  <c r="A472" i="1"/>
  <c r="AF472" i="1"/>
  <c r="AP472" i="1"/>
  <c r="AV472" i="1"/>
  <c r="DR470" i="1"/>
  <c r="O470" i="1"/>
  <c r="DW470" i="1"/>
  <c r="DY470" i="1" s="1"/>
  <c r="CZ459" i="1"/>
  <c r="CP459" i="1"/>
  <c r="CS459" i="1"/>
  <c r="DF459" i="1"/>
  <c r="CR459" i="1"/>
  <c r="CV459" i="1"/>
  <c r="DA459" i="1"/>
  <c r="CK459" i="1"/>
  <c r="DB459" i="1"/>
  <c r="DD459" i="1"/>
  <c r="CO459" i="1"/>
  <c r="CT459" i="1"/>
  <c r="CX459" i="1"/>
  <c r="EF512" i="1"/>
  <c r="CJ509" i="1"/>
  <c r="CV509" i="1"/>
  <c r="CN509" i="1"/>
  <c r="CR509" i="1"/>
  <c r="CW509" i="1"/>
  <c r="DA509" i="1"/>
  <c r="CS509" i="1"/>
  <c r="DB509" i="1"/>
  <c r="CL509" i="1"/>
  <c r="DD509" i="1"/>
  <c r="DW506" i="1"/>
  <c r="DY506" i="1" s="1"/>
  <c r="BD506" i="1"/>
  <c r="Z481" i="1"/>
  <c r="BO481" i="1"/>
  <c r="AP481" i="1"/>
  <c r="A481" i="1"/>
  <c r="BD481" i="1"/>
  <c r="BR481" i="1"/>
  <c r="AC481" i="1"/>
  <c r="AY481" i="1"/>
  <c r="R481" i="1"/>
  <c r="W481" i="1"/>
  <c r="AF481" i="1"/>
  <c r="CD481" i="1"/>
  <c r="CE481" i="1" s="1"/>
  <c r="CH481" i="1" s="1"/>
  <c r="AK481" i="1"/>
  <c r="AV481" i="1"/>
  <c r="BI481" i="1"/>
  <c r="DR549" i="1"/>
  <c r="DW549" i="1"/>
  <c r="DY549" i="1" s="1"/>
  <c r="O549" i="1"/>
  <c r="BX532" i="1"/>
  <c r="R531" i="1"/>
  <c r="BD531" i="1"/>
  <c r="CD531" i="1"/>
  <c r="CE531" i="1" s="1"/>
  <c r="CH531" i="1" s="1"/>
  <c r="AF531" i="1"/>
  <c r="BR531" i="1"/>
  <c r="AC531" i="1"/>
  <c r="AK531" i="1"/>
  <c r="AV531" i="1"/>
  <c r="AY531" i="1"/>
  <c r="W531" i="1"/>
  <c r="Z531" i="1"/>
  <c r="AF530" i="1"/>
  <c r="BR530" i="1"/>
  <c r="AS530" i="1"/>
  <c r="AP530" i="1"/>
  <c r="Z530" i="1"/>
  <c r="BO530" i="1"/>
  <c r="R530" i="1"/>
  <c r="AV530" i="1"/>
  <c r="AY530" i="1"/>
  <c r="BY517" i="1"/>
  <c r="AF515" i="1"/>
  <c r="BR515" i="1"/>
  <c r="AS515" i="1"/>
  <c r="AP515" i="1"/>
  <c r="A515" i="1"/>
  <c r="BD515" i="1"/>
  <c r="R515" i="1"/>
  <c r="BO515" i="1"/>
  <c r="BI515" i="1"/>
  <c r="Z515" i="1"/>
  <c r="AC515" i="1"/>
  <c r="CD515" i="1"/>
  <c r="CE515" i="1" s="1"/>
  <c r="CH515" i="1" s="1"/>
  <c r="BY507" i="1"/>
  <c r="DW503" i="1"/>
  <c r="DY503" i="1" s="1"/>
  <c r="DR503" i="1"/>
  <c r="O503" i="1"/>
  <c r="A498" i="1"/>
  <c r="AV498" i="1"/>
  <c r="R498" i="1"/>
  <c r="BI498" i="1"/>
  <c r="AF498" i="1"/>
  <c r="BD498" i="1"/>
  <c r="AS498" i="1"/>
  <c r="BO498" i="1"/>
  <c r="BR498" i="1"/>
  <c r="AC498" i="1"/>
  <c r="CD498" i="1"/>
  <c r="CE498" i="1" s="1"/>
  <c r="CH498" i="1" s="1"/>
  <c r="AK498" i="1"/>
  <c r="AP498" i="1"/>
  <c r="CH488" i="1"/>
  <c r="DW485" i="1"/>
  <c r="DY485" i="1" s="1"/>
  <c r="O485" i="1"/>
  <c r="O482" i="1"/>
  <c r="DR482" i="1"/>
  <c r="DW482" i="1"/>
  <c r="DY482" i="1" s="1"/>
  <c r="DE476" i="1"/>
  <c r="DD476" i="1"/>
  <c r="CK476" i="1"/>
  <c r="CT476" i="1"/>
  <c r="CV476" i="1"/>
  <c r="DR474" i="1"/>
  <c r="O474" i="1"/>
  <c r="DW474" i="1"/>
  <c r="DY474" i="1" s="1"/>
  <c r="DR471" i="1"/>
  <c r="CJ451" i="1"/>
  <c r="CV451" i="1"/>
  <c r="CN451" i="1"/>
  <c r="CZ451" i="1"/>
  <c r="CL451" i="1"/>
  <c r="DA451" i="1"/>
  <c r="CP451" i="1"/>
  <c r="DD451" i="1"/>
  <c r="CS451" i="1"/>
  <c r="CK451" i="1"/>
  <c r="DE451" i="1"/>
  <c r="DF451" i="1"/>
  <c r="CT451" i="1"/>
  <c r="CX451" i="1"/>
  <c r="CR451" i="1"/>
  <c r="AS441" i="1"/>
  <c r="R441" i="1"/>
  <c r="BD441" i="1"/>
  <c r="CD441" i="1"/>
  <c r="CE441" i="1" s="1"/>
  <c r="CH441" i="1" s="1"/>
  <c r="AK441" i="1"/>
  <c r="AP441" i="1"/>
  <c r="AY441" i="1"/>
  <c r="BL441" i="1"/>
  <c r="BO441" i="1"/>
  <c r="W441" i="1"/>
  <c r="A441" i="1"/>
  <c r="AF441" i="1"/>
  <c r="AV441" i="1"/>
  <c r="BI441" i="1"/>
  <c r="AF657" i="1"/>
  <c r="BR657" i="1"/>
  <c r="A657" i="1"/>
  <c r="AY657" i="1"/>
  <c r="BA657" i="1" s="1"/>
  <c r="R652" i="1"/>
  <c r="BD652" i="1"/>
  <c r="CD652" i="1"/>
  <c r="CE652" i="1" s="1"/>
  <c r="CH652" i="1" s="1"/>
  <c r="BI652" i="1"/>
  <c r="BV652" i="1" s="1"/>
  <c r="AF642" i="1"/>
  <c r="BR642" i="1"/>
  <c r="AC642" i="1"/>
  <c r="CH617" i="1"/>
  <c r="AS617" i="1"/>
  <c r="BA617" i="1" s="1"/>
  <c r="W617" i="1"/>
  <c r="BL617" i="1"/>
  <c r="BV595" i="1"/>
  <c r="R595" i="1"/>
  <c r="BD595" i="1"/>
  <c r="CD595" i="1"/>
  <c r="CE595" i="1" s="1"/>
  <c r="CH595" i="1" s="1"/>
  <c r="AK595" i="1"/>
  <c r="AS590" i="1"/>
  <c r="BW590" i="1" s="1"/>
  <c r="AP590" i="1"/>
  <c r="AF585" i="1"/>
  <c r="BR585" i="1"/>
  <c r="A585" i="1"/>
  <c r="AY585" i="1"/>
  <c r="R580" i="1"/>
  <c r="BD580" i="1"/>
  <c r="CD580" i="1"/>
  <c r="CE580" i="1" s="1"/>
  <c r="CH580" i="1" s="1"/>
  <c r="BI580" i="1"/>
  <c r="AF570" i="1"/>
  <c r="BR570" i="1"/>
  <c r="AC570" i="1"/>
  <c r="R550" i="1"/>
  <c r="BD550" i="1"/>
  <c r="CD550" i="1"/>
  <c r="CE550" i="1" s="1"/>
  <c r="CH550" i="1" s="1"/>
  <c r="BI550" i="1"/>
  <c r="W550" i="1"/>
  <c r="BO550" i="1"/>
  <c r="AP550" i="1"/>
  <c r="AS550" i="1"/>
  <c r="AV550" i="1"/>
  <c r="EF547" i="1"/>
  <c r="AF545" i="1"/>
  <c r="BR545" i="1"/>
  <c r="AS545" i="1"/>
  <c r="AP545" i="1"/>
  <c r="Z545" i="1"/>
  <c r="AC545" i="1"/>
  <c r="R522" i="1"/>
  <c r="BD522" i="1"/>
  <c r="CD522" i="1"/>
  <c r="CE522" i="1" s="1"/>
  <c r="CH522" i="1" s="1"/>
  <c r="AF522" i="1"/>
  <c r="BR522" i="1"/>
  <c r="AC522" i="1"/>
  <c r="W522" i="1"/>
  <c r="AK522" i="1"/>
  <c r="BL522" i="1"/>
  <c r="A522" i="1"/>
  <c r="BO522" i="1"/>
  <c r="AP522" i="1"/>
  <c r="AS522" i="1"/>
  <c r="AV522" i="1"/>
  <c r="BV517" i="1"/>
  <c r="W494" i="1"/>
  <c r="BI494" i="1"/>
  <c r="AV494" i="1"/>
  <c r="BO494" i="1"/>
  <c r="AF494" i="1"/>
  <c r="AS494" i="1"/>
  <c r="BD494" i="1"/>
  <c r="R494" i="1"/>
  <c r="Z494" i="1"/>
  <c r="AC494" i="1"/>
  <c r="CD494" i="1"/>
  <c r="CE494" i="1" s="1"/>
  <c r="CH494" i="1" s="1"/>
  <c r="BY493" i="1"/>
  <c r="BW492" i="1"/>
  <c r="BW484" i="1"/>
  <c r="A480" i="1"/>
  <c r="AV480" i="1"/>
  <c r="R480" i="1"/>
  <c r="BI480" i="1"/>
  <c r="AF480" i="1"/>
  <c r="BD480" i="1"/>
  <c r="AS480" i="1"/>
  <c r="BL480" i="1"/>
  <c r="BO480" i="1"/>
  <c r="Z480" i="1"/>
  <c r="AC480" i="1"/>
  <c r="CD480" i="1"/>
  <c r="CE480" i="1" s="1"/>
  <c r="CH480" i="1" s="1"/>
  <c r="AK480" i="1"/>
  <c r="DW468" i="1"/>
  <c r="O468" i="1"/>
  <c r="EF454" i="1"/>
  <c r="BW479" i="1"/>
  <c r="BO469" i="1"/>
  <c r="AC468" i="1"/>
  <c r="BO468" i="1"/>
  <c r="AK468" i="1"/>
  <c r="A468" i="1"/>
  <c r="AV468" i="1"/>
  <c r="R468" i="1"/>
  <c r="BR468" i="1"/>
  <c r="AF468" i="1"/>
  <c r="BI468" i="1"/>
  <c r="W468" i="1"/>
  <c r="Z468" i="1"/>
  <c r="BD468" i="1"/>
  <c r="BL468" i="1"/>
  <c r="CK467" i="1"/>
  <c r="CW467" i="1"/>
  <c r="BI469" i="1"/>
  <c r="BV469" i="1" s="1"/>
  <c r="AS488" i="1"/>
  <c r="CR479" i="1"/>
  <c r="CD470" i="1"/>
  <c r="CE470" i="1" s="1"/>
  <c r="CH470" i="1" s="1"/>
  <c r="AF454" i="1"/>
  <c r="BR454" i="1"/>
  <c r="AS454" i="1"/>
  <c r="W454" i="1"/>
  <c r="BO454" i="1"/>
  <c r="AV454" i="1"/>
  <c r="A454" i="1"/>
  <c r="BL454" i="1"/>
  <c r="R454" i="1"/>
  <c r="Z454" i="1"/>
  <c r="AP454" i="1"/>
  <c r="AC454" i="1"/>
  <c r="AK454" i="1"/>
  <c r="CD454" i="1"/>
  <c r="CE454" i="1" s="1"/>
  <c r="CH454" i="1" s="1"/>
  <c r="BY508" i="1"/>
  <c r="CH506" i="1"/>
  <c r="EF500" i="1"/>
  <c r="W500" i="1"/>
  <c r="BI500" i="1"/>
  <c r="AV500" i="1"/>
  <c r="BO500" i="1"/>
  <c r="AC500" i="1"/>
  <c r="AP500" i="1"/>
  <c r="CD500" i="1"/>
  <c r="CE500" i="1" s="1"/>
  <c r="CH500" i="1" s="1"/>
  <c r="BR500" i="1"/>
  <c r="A500" i="1"/>
  <c r="AK500" i="1"/>
  <c r="AS500" i="1"/>
  <c r="BW500" i="1" s="1"/>
  <c r="AY500" i="1"/>
  <c r="AY498"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AK464" i="1"/>
  <c r="AV464" i="1"/>
  <c r="AP464" i="1"/>
  <c r="BI464" i="1"/>
  <c r="BO464" i="1"/>
  <c r="AF464" i="1"/>
  <c r="BL464" i="1"/>
  <c r="W464" i="1"/>
  <c r="Z464" i="1"/>
  <c r="EF453" i="1"/>
  <c r="CW451" i="1"/>
  <c r="CS497" i="1"/>
  <c r="DE497" i="1"/>
  <c r="CT497" i="1"/>
  <c r="CK497" i="1"/>
  <c r="CX497" i="1"/>
  <c r="CP497" i="1"/>
  <c r="CL497" i="1"/>
  <c r="DF497" i="1"/>
  <c r="CN497" i="1"/>
  <c r="CV497" i="1"/>
  <c r="CW497" i="1"/>
  <c r="CZ497" i="1"/>
  <c r="CW496" i="1"/>
  <c r="CJ496" i="1"/>
  <c r="CN496" i="1"/>
  <c r="DE496" i="1"/>
  <c r="BR494" i="1"/>
  <c r="W488" i="1"/>
  <c r="BI488" i="1"/>
  <c r="AV488" i="1"/>
  <c r="BO488" i="1"/>
  <c r="AK488" i="1"/>
  <c r="AY488" i="1"/>
  <c r="R488" i="1"/>
  <c r="Z488" i="1"/>
  <c r="BD488" i="1"/>
  <c r="BL488" i="1"/>
  <c r="BY484" i="1"/>
  <c r="BR480" i="1"/>
  <c r="CH468" i="1"/>
  <c r="EF436" i="1"/>
  <c r="EF515" i="1"/>
  <c r="CO501" i="1"/>
  <c r="DA501" i="1"/>
  <c r="CW501" i="1"/>
  <c r="CJ501" i="1"/>
  <c r="BL494" i="1"/>
  <c r="AY480" i="1"/>
  <c r="CT479" i="1"/>
  <c r="DA479" i="1"/>
  <c r="AP470" i="1"/>
  <c r="W470" i="1"/>
  <c r="BI470" i="1"/>
  <c r="R470" i="1"/>
  <c r="BO470" i="1"/>
  <c r="AF470" i="1"/>
  <c r="Z470" i="1"/>
  <c r="BR470" i="1"/>
  <c r="AC470" i="1"/>
  <c r="AK470" i="1"/>
  <c r="BD470" i="1"/>
  <c r="BL470" i="1"/>
  <c r="R461" i="1"/>
  <c r="BD461" i="1"/>
  <c r="CD461" i="1"/>
  <c r="CE461" i="1" s="1"/>
  <c r="CH461" i="1" s="1"/>
  <c r="AV461" i="1"/>
  <c r="BI461" i="1"/>
  <c r="AC461" i="1"/>
  <c r="BR461" i="1"/>
  <c r="W461" i="1"/>
  <c r="AK461" i="1"/>
  <c r="BL461" i="1"/>
  <c r="AF461" i="1"/>
  <c r="AY461" i="1"/>
  <c r="Z461" i="1"/>
  <c r="AP461" i="1"/>
  <c r="AS461" i="1"/>
  <c r="EF455" i="1"/>
  <c r="R452" i="1"/>
  <c r="BD452" i="1"/>
  <c r="CD452" i="1"/>
  <c r="CE452" i="1" s="1"/>
  <c r="CH452" i="1" s="1"/>
  <c r="AF452" i="1"/>
  <c r="BR452" i="1"/>
  <c r="A452" i="1"/>
  <c r="W452" i="1"/>
  <c r="BO452" i="1"/>
  <c r="AP452" i="1"/>
  <c r="AY452" i="1"/>
  <c r="BI452" i="1"/>
  <c r="BL452" i="1"/>
  <c r="AC452" i="1"/>
  <c r="AK452" i="1"/>
  <c r="AS452" i="1"/>
  <c r="AV452" i="1"/>
  <c r="AF660" i="1"/>
  <c r="BR660" i="1"/>
  <c r="AC660" i="1"/>
  <c r="BO657" i="1"/>
  <c r="W657" i="1"/>
  <c r="BR652" i="1"/>
  <c r="BY652" i="1" s="1"/>
  <c r="Z652" i="1"/>
  <c r="BW652" i="1" s="1"/>
  <c r="BO642" i="1"/>
  <c r="W642" i="1"/>
  <c r="AS635" i="1"/>
  <c r="W635" i="1"/>
  <c r="AH635" i="1" s="1"/>
  <c r="BL635" i="1"/>
  <c r="BR617" i="1"/>
  <c r="BY617" i="1" s="1"/>
  <c r="Z617" i="1"/>
  <c r="R613" i="1"/>
  <c r="BD613" i="1"/>
  <c r="CD613" i="1"/>
  <c r="CE613" i="1" s="1"/>
  <c r="CH613" i="1" s="1"/>
  <c r="AK613" i="1"/>
  <c r="BA613" i="1" s="1"/>
  <c r="AS608" i="1"/>
  <c r="BW608" i="1" s="1"/>
  <c r="AP608" i="1"/>
  <c r="BV608" i="1" s="1"/>
  <c r="AF603" i="1"/>
  <c r="AH603" i="1" s="1"/>
  <c r="BR603" i="1"/>
  <c r="A603" i="1"/>
  <c r="AY603" i="1"/>
  <c r="BA603" i="1" s="1"/>
  <c r="R598" i="1"/>
  <c r="BD598" i="1"/>
  <c r="CD598" i="1"/>
  <c r="CE598" i="1" s="1"/>
  <c r="CH598" i="1" s="1"/>
  <c r="BI598" i="1"/>
  <c r="BR595" i="1"/>
  <c r="BY595" i="1" s="1"/>
  <c r="Z595" i="1"/>
  <c r="BW595" i="1" s="1"/>
  <c r="BO590" i="1"/>
  <c r="W590" i="1"/>
  <c r="AF588" i="1"/>
  <c r="BR588" i="1"/>
  <c r="BT588" i="1" s="1"/>
  <c r="AC588" i="1"/>
  <c r="BX588" i="1" s="1"/>
  <c r="BO585" i="1"/>
  <c r="BX585" i="1" s="1"/>
  <c r="W585" i="1"/>
  <c r="BR580" i="1"/>
  <c r="Z580" i="1"/>
  <c r="BW580" i="1" s="1"/>
  <c r="BO570" i="1"/>
  <c r="W570" i="1"/>
  <c r="BV570" i="1" s="1"/>
  <c r="AC550" i="1"/>
  <c r="W545" i="1"/>
  <c r="R534" i="1"/>
  <c r="BD534" i="1"/>
  <c r="CD534" i="1"/>
  <c r="CE534" i="1" s="1"/>
  <c r="CH534" i="1" s="1"/>
  <c r="AF534" i="1"/>
  <c r="BR534" i="1"/>
  <c r="AC534" i="1"/>
  <c r="AP534" i="1"/>
  <c r="BI534" i="1"/>
  <c r="A534" i="1"/>
  <c r="BL534" i="1"/>
  <c r="AK534" i="1"/>
  <c r="AS534" i="1"/>
  <c r="BY532" i="1"/>
  <c r="W530" i="1"/>
  <c r="DR524" i="1"/>
  <c r="O524" i="1"/>
  <c r="DW495" i="1"/>
  <c r="DY495" i="1" s="1"/>
  <c r="O495" i="1"/>
  <c r="DR495" i="1"/>
  <c r="AY494" i="1"/>
  <c r="W482" i="1"/>
  <c r="BI482" i="1"/>
  <c r="AV482" i="1"/>
  <c r="BO482" i="1"/>
  <c r="AP482" i="1"/>
  <c r="CD482" i="1"/>
  <c r="CE482" i="1" s="1"/>
  <c r="CH482" i="1" s="1"/>
  <c r="BL482" i="1"/>
  <c r="BW482" i="1" s="1"/>
  <c r="BR482" i="1"/>
  <c r="AC482" i="1"/>
  <c r="AF482" i="1"/>
  <c r="AK482" i="1"/>
  <c r="AP480" i="1"/>
  <c r="A470" i="1"/>
  <c r="A461" i="1"/>
  <c r="EF459" i="1"/>
  <c r="R455" i="1"/>
  <c r="BD455" i="1"/>
  <c r="CD455" i="1"/>
  <c r="CE455" i="1" s="1"/>
  <c r="CH455" i="1" s="1"/>
  <c r="AF455" i="1"/>
  <c r="BR455" i="1"/>
  <c r="A455" i="1"/>
  <c r="W455" i="1"/>
  <c r="BO455" i="1"/>
  <c r="Z455" i="1"/>
  <c r="AC455" i="1"/>
  <c r="AP455" i="1"/>
  <c r="AV455" i="1"/>
  <c r="BL455" i="1"/>
  <c r="AK455" i="1"/>
  <c r="AS455" i="1"/>
  <c r="AY455" i="1"/>
  <c r="BI455" i="1"/>
  <c r="AS447" i="1"/>
  <c r="R447" i="1"/>
  <c r="BD447" i="1"/>
  <c r="CD447" i="1"/>
  <c r="CE447" i="1" s="1"/>
  <c r="CH447" i="1" s="1"/>
  <c r="AK447" i="1"/>
  <c r="AP447" i="1"/>
  <c r="AY447" i="1"/>
  <c r="BL447" i="1"/>
  <c r="BO447" i="1"/>
  <c r="W447" i="1"/>
  <c r="AF447" i="1"/>
  <c r="A447" i="1"/>
  <c r="AV447" i="1"/>
  <c r="BI447" i="1"/>
  <c r="BR447" i="1"/>
  <c r="CW478" i="1"/>
  <c r="DD478" i="1"/>
  <c r="DE478" i="1"/>
  <c r="CR478" i="1"/>
  <c r="CD473" i="1"/>
  <c r="CE473" i="1" s="1"/>
  <c r="CH473" i="1" s="1"/>
  <c r="O466" i="1"/>
  <c r="DR466" i="1"/>
  <c r="DW466" i="1"/>
  <c r="DR451" i="1"/>
  <c r="DW451" i="1"/>
  <c r="DY451" i="1" s="1"/>
  <c r="AF451" i="1"/>
  <c r="BR451" i="1"/>
  <c r="AS451" i="1"/>
  <c r="BW451" i="1" s="1"/>
  <c r="W451" i="1"/>
  <c r="BO451" i="1"/>
  <c r="AV451" i="1"/>
  <c r="AK451" i="1"/>
  <c r="BD451" i="1"/>
  <c r="R451" i="1"/>
  <c r="BI451" i="1"/>
  <c r="EF541" i="1"/>
  <c r="R540" i="1"/>
  <c r="BD540" i="1"/>
  <c r="CD540" i="1"/>
  <c r="CE540" i="1" s="1"/>
  <c r="CH540" i="1" s="1"/>
  <c r="AF540" i="1"/>
  <c r="BR540" i="1"/>
  <c r="AC540" i="1"/>
  <c r="AV540" i="1"/>
  <c r="AV539" i="1"/>
  <c r="BX539" i="1" s="1"/>
  <c r="AF533" i="1"/>
  <c r="BR533" i="1"/>
  <c r="AS533" i="1"/>
  <c r="AP533" i="1"/>
  <c r="AC533" i="1"/>
  <c r="AF527" i="1"/>
  <c r="BR527" i="1"/>
  <c r="AS527" i="1"/>
  <c r="AP527" i="1"/>
  <c r="W527" i="1"/>
  <c r="AV519" i="1"/>
  <c r="O476" i="1"/>
  <c r="DR476" i="1"/>
  <c r="Z475" i="1"/>
  <c r="BO475" i="1"/>
  <c r="BX475" i="1" s="1"/>
  <c r="AP475" i="1"/>
  <c r="A475" i="1"/>
  <c r="BD475" i="1"/>
  <c r="R475" i="1"/>
  <c r="AF475" i="1"/>
  <c r="AF463" i="1"/>
  <c r="BR463" i="1"/>
  <c r="R463" i="1"/>
  <c r="BI463" i="1"/>
  <c r="AC463" i="1"/>
  <c r="AP463" i="1"/>
  <c r="A463" i="1"/>
  <c r="BL463" i="1"/>
  <c r="W463" i="1"/>
  <c r="Z463" i="1"/>
  <c r="AS463" i="1"/>
  <c r="CV460" i="1"/>
  <c r="DB460" i="1"/>
  <c r="CR460" i="1"/>
  <c r="DE460" i="1"/>
  <c r="CL460" i="1"/>
  <c r="DD460" i="1"/>
  <c r="CP460" i="1"/>
  <c r="AF457" i="1"/>
  <c r="BR457" i="1"/>
  <c r="R457" i="1"/>
  <c r="BI457" i="1"/>
  <c r="AC457" i="1"/>
  <c r="AP457" i="1"/>
  <c r="AS457" i="1"/>
  <c r="CD457" i="1"/>
  <c r="CE457" i="1" s="1"/>
  <c r="CH457" i="1" s="1"/>
  <c r="BD457" i="1"/>
  <c r="BL457" i="1"/>
  <c r="Z457" i="1"/>
  <c r="AV457" i="1"/>
  <c r="BX456" i="1"/>
  <c r="A451" i="1"/>
  <c r="AF448" i="1"/>
  <c r="BR448" i="1"/>
  <c r="AS448" i="1"/>
  <c r="W448" i="1"/>
  <c r="BV448" i="1" s="1"/>
  <c r="BO448" i="1"/>
  <c r="AV448" i="1"/>
  <c r="A448" i="1"/>
  <c r="BL448" i="1"/>
  <c r="R448" i="1"/>
  <c r="AC448" i="1"/>
  <c r="CD448" i="1"/>
  <c r="CE448" i="1" s="1"/>
  <c r="CH448" i="1" s="1"/>
  <c r="AY448" i="1"/>
  <c r="AS438" i="1"/>
  <c r="R438" i="1"/>
  <c r="BD438" i="1"/>
  <c r="CD438" i="1"/>
  <c r="CE438" i="1" s="1"/>
  <c r="CH438" i="1" s="1"/>
  <c r="AK438" i="1"/>
  <c r="AP438" i="1"/>
  <c r="AY438" i="1"/>
  <c r="BL438" i="1"/>
  <c r="AC438" i="1"/>
  <c r="AV438" i="1"/>
  <c r="BI438" i="1"/>
  <c r="AF438" i="1"/>
  <c r="EF428" i="1"/>
  <c r="R408" i="1"/>
  <c r="BD408" i="1"/>
  <c r="CD408" i="1"/>
  <c r="CE408" i="1" s="1"/>
  <c r="CH408" i="1" s="1"/>
  <c r="AK408" i="1"/>
  <c r="AY408" i="1"/>
  <c r="AF408" i="1"/>
  <c r="AP408" i="1"/>
  <c r="AS408" i="1"/>
  <c r="AV408" i="1"/>
  <c r="BL408" i="1"/>
  <c r="BO408" i="1"/>
  <c r="A408" i="1"/>
  <c r="BR408" i="1"/>
  <c r="Z408" i="1"/>
  <c r="AC408" i="1"/>
  <c r="W408" i="1"/>
  <c r="BI408" i="1"/>
  <c r="CL234" i="1"/>
  <c r="CN234" i="1"/>
  <c r="CZ234" i="1"/>
  <c r="CV234" i="1"/>
  <c r="CW234" i="1"/>
  <c r="CK234" i="1"/>
  <c r="DA234" i="1"/>
  <c r="CO234" i="1"/>
  <c r="CS234" i="1"/>
  <c r="DD234" i="1"/>
  <c r="CJ234" i="1"/>
  <c r="CR234" i="1"/>
  <c r="DB234" i="1"/>
  <c r="CP234" i="1"/>
  <c r="DE234" i="1"/>
  <c r="CH569" i="1"/>
  <c r="AS569" i="1"/>
  <c r="BA569" i="1" s="1"/>
  <c r="W569" i="1"/>
  <c r="BL569" i="1"/>
  <c r="EF544" i="1"/>
  <c r="EF540" i="1"/>
  <c r="BL540" i="1"/>
  <c r="A540" i="1"/>
  <c r="CD539" i="1"/>
  <c r="CE539" i="1" s="1"/>
  <c r="CH539" i="1" s="1"/>
  <c r="EF538" i="1"/>
  <c r="BX538" i="1"/>
  <c r="BI533" i="1"/>
  <c r="A533" i="1"/>
  <c r="BL527" i="1"/>
  <c r="A527" i="1"/>
  <c r="AS519" i="1"/>
  <c r="EF511" i="1"/>
  <c r="AS504" i="1"/>
  <c r="BY502" i="1"/>
  <c r="EF498" i="1"/>
  <c r="BA497" i="1"/>
  <c r="CH487" i="1"/>
  <c r="CS485" i="1"/>
  <c r="CT485" i="1"/>
  <c r="CK485" i="1"/>
  <c r="CX485" i="1"/>
  <c r="CO485" i="1"/>
  <c r="DF485" i="1"/>
  <c r="CR485" i="1"/>
  <c r="DA478" i="1"/>
  <c r="BR475" i="1"/>
  <c r="AP473" i="1"/>
  <c r="W473" i="1"/>
  <c r="BI473" i="1"/>
  <c r="R473" i="1"/>
  <c r="BO473" i="1"/>
  <c r="AV473" i="1"/>
  <c r="BD473" i="1"/>
  <c r="EF452" i="1"/>
  <c r="BV443" i="1"/>
  <c r="AF442" i="1"/>
  <c r="BR442" i="1"/>
  <c r="AS442" i="1"/>
  <c r="W442" i="1"/>
  <c r="BO442" i="1"/>
  <c r="Z442" i="1"/>
  <c r="AV442" i="1"/>
  <c r="A442" i="1"/>
  <c r="R442" i="1"/>
  <c r="CD442" i="1"/>
  <c r="CE442" i="1" s="1"/>
  <c r="CH442" i="1" s="1"/>
  <c r="AC442" i="1"/>
  <c r="BI442" i="1"/>
  <c r="A438" i="1"/>
  <c r="BX425" i="1"/>
  <c r="AF564" i="1"/>
  <c r="BR564" i="1"/>
  <c r="BT564" i="1" s="1"/>
  <c r="AC564" i="1"/>
  <c r="BX564" i="1" s="1"/>
  <c r="BI540" i="1"/>
  <c r="BV540" i="1" s="1"/>
  <c r="BD533" i="1"/>
  <c r="BI527" i="1"/>
  <c r="BA503" i="1"/>
  <c r="DW497" i="1"/>
  <c r="DY497" i="1" s="1"/>
  <c r="O497" i="1"/>
  <c r="Z493" i="1"/>
  <c r="BO493" i="1"/>
  <c r="BX493" i="1" s="1"/>
  <c r="AP493" i="1"/>
  <c r="A493" i="1"/>
  <c r="BD493" i="1"/>
  <c r="BI493" i="1"/>
  <c r="R493" i="1"/>
  <c r="A492" i="1"/>
  <c r="AV492" i="1"/>
  <c r="BX492" i="1" s="1"/>
  <c r="R492" i="1"/>
  <c r="BI492" i="1"/>
  <c r="AF492" i="1"/>
  <c r="BD492" i="1"/>
  <c r="AK492" i="1"/>
  <c r="AY492" i="1"/>
  <c r="BY490" i="1"/>
  <c r="DW489" i="1"/>
  <c r="DY489" i="1" s="1"/>
  <c r="O489" i="1"/>
  <c r="DR489" i="1"/>
  <c r="DA485" i="1"/>
  <c r="W476" i="1"/>
  <c r="BI476" i="1"/>
  <c r="AV476" i="1"/>
  <c r="BO476" i="1"/>
  <c r="AS476" i="1"/>
  <c r="BW476" i="1" s="1"/>
  <c r="BD476" i="1"/>
  <c r="BL475" i="1"/>
  <c r="A473" i="1"/>
  <c r="Z466" i="1"/>
  <c r="BL466" i="1"/>
  <c r="R466" i="1"/>
  <c r="BR466" i="1"/>
  <c r="AF466" i="1"/>
  <c r="AK466" i="1"/>
  <c r="AV466" i="1"/>
  <c r="AC466" i="1"/>
  <c r="AY466" i="1"/>
  <c r="CD463" i="1"/>
  <c r="CE463" i="1" s="1"/>
  <c r="CH463" i="1" s="1"/>
  <c r="R458" i="1"/>
  <c r="BD458" i="1"/>
  <c r="CD458" i="1"/>
  <c r="CE458" i="1" s="1"/>
  <c r="CH458" i="1" s="1"/>
  <c r="AC458" i="1"/>
  <c r="BR458" i="1"/>
  <c r="AK458" i="1"/>
  <c r="AV458" i="1"/>
  <c r="AF458" i="1"/>
  <c r="Z458" i="1"/>
  <c r="AS458" i="1"/>
  <c r="AS444" i="1"/>
  <c r="R444" i="1"/>
  <c r="BD444" i="1"/>
  <c r="CD444" i="1"/>
  <c r="CE444" i="1" s="1"/>
  <c r="CH444" i="1" s="1"/>
  <c r="AK444" i="1"/>
  <c r="AP444" i="1"/>
  <c r="AY444" i="1"/>
  <c r="BL444" i="1"/>
  <c r="AC444" i="1"/>
  <c r="AV444" i="1"/>
  <c r="BR444" i="1"/>
  <c r="A444" i="1"/>
  <c r="W444" i="1"/>
  <c r="AP406" i="1"/>
  <c r="AS406" i="1"/>
  <c r="BI406" i="1"/>
  <c r="R406" i="1"/>
  <c r="BL406" i="1"/>
  <c r="AF406" i="1"/>
  <c r="CD406" i="1"/>
  <c r="CE406" i="1" s="1"/>
  <c r="CH406" i="1" s="1"/>
  <c r="AK406" i="1"/>
  <c r="AV406" i="1"/>
  <c r="AY406" i="1"/>
  <c r="BD406" i="1"/>
  <c r="BO406" i="1"/>
  <c r="A406" i="1"/>
  <c r="BR406" i="1"/>
  <c r="W406" i="1"/>
  <c r="Z406" i="1"/>
  <c r="AC406" i="1"/>
  <c r="AF539" i="1"/>
  <c r="AH539" i="1" s="1"/>
  <c r="BR539" i="1"/>
  <c r="AS539" i="1"/>
  <c r="BW539" i="1" s="1"/>
  <c r="AP539" i="1"/>
  <c r="AK539" i="1"/>
  <c r="BU539" i="1" s="1"/>
  <c r="EF532" i="1"/>
  <c r="AK527" i="1"/>
  <c r="R519" i="1"/>
  <c r="BD519" i="1"/>
  <c r="CD519" i="1"/>
  <c r="CE519" i="1" s="1"/>
  <c r="CH519" i="1" s="1"/>
  <c r="AF519" i="1"/>
  <c r="BR519" i="1"/>
  <c r="AC519" i="1"/>
  <c r="BO519" i="1"/>
  <c r="BU509" i="1"/>
  <c r="BW507" i="1"/>
  <c r="A504" i="1"/>
  <c r="AV504" i="1"/>
  <c r="R504" i="1"/>
  <c r="BI504" i="1"/>
  <c r="AF504" i="1"/>
  <c r="BD504" i="1"/>
  <c r="AC504" i="1"/>
  <c r="AP504" i="1"/>
  <c r="CD504" i="1"/>
  <c r="CE504" i="1" s="1"/>
  <c r="CH504" i="1" s="1"/>
  <c r="O486" i="1"/>
  <c r="O484" i="1"/>
  <c r="DW484" i="1"/>
  <c r="DY484" i="1" s="1"/>
  <c r="DW477" i="1"/>
  <c r="DY477" i="1" s="1"/>
  <c r="O477" i="1"/>
  <c r="CH475" i="1"/>
  <c r="AS475" i="1"/>
  <c r="AY473" i="1"/>
  <c r="BY473" i="1" s="1"/>
  <c r="BV471" i="1"/>
  <c r="BD463" i="1"/>
  <c r="CW460" i="1"/>
  <c r="AY457" i="1"/>
  <c r="DW456" i="1"/>
  <c r="O456" i="1"/>
  <c r="DR456" i="1"/>
  <c r="AP451" i="1"/>
  <c r="BD448" i="1"/>
  <c r="BR438" i="1"/>
  <c r="BV553" i="1"/>
  <c r="R553" i="1"/>
  <c r="AH553" i="1" s="1"/>
  <c r="BD553" i="1"/>
  <c r="CD553" i="1"/>
  <c r="CE553" i="1" s="1"/>
  <c r="CH553" i="1" s="1"/>
  <c r="AK553" i="1"/>
  <c r="BI539" i="1"/>
  <c r="A539" i="1"/>
  <c r="Z533" i="1"/>
  <c r="EF527" i="1"/>
  <c r="CD527" i="1"/>
  <c r="CE527" i="1" s="1"/>
  <c r="CH527" i="1" s="1"/>
  <c r="AC527" i="1"/>
  <c r="R525" i="1"/>
  <c r="BD525" i="1"/>
  <c r="CD525" i="1"/>
  <c r="CE525" i="1" s="1"/>
  <c r="CH525" i="1" s="1"/>
  <c r="AF525" i="1"/>
  <c r="BR525" i="1"/>
  <c r="AC525" i="1"/>
  <c r="BX525" i="1" s="1"/>
  <c r="Z525" i="1"/>
  <c r="BW525" i="1" s="1"/>
  <c r="AP525" i="1"/>
  <c r="BV525" i="1" s="1"/>
  <c r="AF521" i="1"/>
  <c r="BR521" i="1"/>
  <c r="AS521" i="1"/>
  <c r="AP521" i="1"/>
  <c r="BL521" i="1"/>
  <c r="Z521" i="1"/>
  <c r="BL519" i="1"/>
  <c r="A519" i="1"/>
  <c r="BR504" i="1"/>
  <c r="AS493" i="1"/>
  <c r="AP492" i="1"/>
  <c r="A486" i="1"/>
  <c r="AV486" i="1"/>
  <c r="R486" i="1"/>
  <c r="BI486" i="1"/>
  <c r="AF486" i="1"/>
  <c r="BD486" i="1"/>
  <c r="AP486" i="1"/>
  <c r="CD486" i="1"/>
  <c r="CE486" i="1" s="1"/>
  <c r="CH486" i="1" s="1"/>
  <c r="CP485" i="1"/>
  <c r="BX485" i="1"/>
  <c r="EF479" i="1"/>
  <c r="CO478" i="1"/>
  <c r="AK475" i="1"/>
  <c r="AC474" i="1"/>
  <c r="BO474" i="1"/>
  <c r="A474" i="1"/>
  <c r="AV474" i="1"/>
  <c r="AY474" i="1"/>
  <c r="CD474" i="1"/>
  <c r="CE474" i="1" s="1"/>
  <c r="CH474" i="1" s="1"/>
  <c r="R474" i="1"/>
  <c r="BL474" i="1"/>
  <c r="AP474" i="1"/>
  <c r="BV474" i="1" s="1"/>
  <c r="AS473" i="1"/>
  <c r="BW473" i="1" s="1"/>
  <c r="AY463" i="1"/>
  <c r="EF461" i="1"/>
  <c r="CS460" i="1"/>
  <c r="AK457" i="1"/>
  <c r="AS453" i="1"/>
  <c r="R453" i="1"/>
  <c r="BD453" i="1"/>
  <c r="CD453" i="1"/>
  <c r="CE453" i="1" s="1"/>
  <c r="CH453" i="1" s="1"/>
  <c r="AK453" i="1"/>
  <c r="AY453" i="1"/>
  <c r="BL453" i="1"/>
  <c r="W453" i="1"/>
  <c r="BV453" i="1" s="1"/>
  <c r="AF453" i="1"/>
  <c r="BR453" i="1"/>
  <c r="AV453" i="1"/>
  <c r="BO453" i="1"/>
  <c r="AC451" i="1"/>
  <c r="BO438" i="1"/>
  <c r="O337" i="1"/>
  <c r="DW337" i="1"/>
  <c r="AF509" i="1"/>
  <c r="AH509" i="1" s="1"/>
  <c r="BR509" i="1"/>
  <c r="AS509" i="1"/>
  <c r="AP509" i="1"/>
  <c r="BV509" i="1" s="1"/>
  <c r="Z505" i="1"/>
  <c r="AH505" i="1" s="1"/>
  <c r="BO505" i="1"/>
  <c r="AP505" i="1"/>
  <c r="A505" i="1"/>
  <c r="BD505" i="1"/>
  <c r="DW501" i="1"/>
  <c r="DY501" i="1" s="1"/>
  <c r="O501" i="1"/>
  <c r="BY496" i="1"/>
  <c r="CH495" i="1"/>
  <c r="BA485" i="1"/>
  <c r="AC465" i="1"/>
  <c r="BO465" i="1"/>
  <c r="AK465" i="1"/>
  <c r="A465" i="1"/>
  <c r="AV465" i="1"/>
  <c r="BD465" i="1"/>
  <c r="R465" i="1"/>
  <c r="BR465" i="1"/>
  <c r="W465" i="1"/>
  <c r="AF465" i="1"/>
  <c r="CD465" i="1"/>
  <c r="CE465" i="1" s="1"/>
  <c r="CH465" i="1" s="1"/>
  <c r="DR457" i="1"/>
  <c r="DW457" i="1"/>
  <c r="EG465" i="1" s="1"/>
  <c r="AY449" i="1"/>
  <c r="BA449" i="1" s="1"/>
  <c r="CH439" i="1"/>
  <c r="AF439" i="1"/>
  <c r="BR439" i="1"/>
  <c r="AS439" i="1"/>
  <c r="W439" i="1"/>
  <c r="BO439" i="1"/>
  <c r="Z439" i="1"/>
  <c r="AV439" i="1"/>
  <c r="AP439" i="1"/>
  <c r="BD439" i="1"/>
  <c r="BI439" i="1"/>
  <c r="AK439" i="1"/>
  <c r="BD436" i="1"/>
  <c r="R422" i="1"/>
  <c r="BD422" i="1"/>
  <c r="CD422" i="1"/>
  <c r="CE422" i="1" s="1"/>
  <c r="CH422" i="1" s="1"/>
  <c r="AF422" i="1"/>
  <c r="BR422" i="1"/>
  <c r="BO422" i="1"/>
  <c r="W422" i="1"/>
  <c r="Z422" i="1"/>
  <c r="AC422" i="1"/>
  <c r="AK422" i="1"/>
  <c r="AP422" i="1"/>
  <c r="AS422" i="1"/>
  <c r="BI422" i="1"/>
  <c r="AV422" i="1"/>
  <c r="BD353" i="1"/>
  <c r="AF518" i="1"/>
  <c r="AH518" i="1" s="1"/>
  <c r="BR518" i="1"/>
  <c r="AS518" i="1"/>
  <c r="BW518" i="1" s="1"/>
  <c r="AP518" i="1"/>
  <c r="R516" i="1"/>
  <c r="BD516" i="1"/>
  <c r="CD516" i="1"/>
  <c r="CE516" i="1" s="1"/>
  <c r="CH516" i="1" s="1"/>
  <c r="AF516" i="1"/>
  <c r="BR516" i="1"/>
  <c r="AC516" i="1"/>
  <c r="BX516" i="1" s="1"/>
  <c r="AY509" i="1"/>
  <c r="CH505" i="1"/>
  <c r="AY505" i="1"/>
  <c r="Z487" i="1"/>
  <c r="BW487" i="1" s="1"/>
  <c r="BO487" i="1"/>
  <c r="BX487" i="1" s="1"/>
  <c r="AP487" i="1"/>
  <c r="BV487" i="1" s="1"/>
  <c r="A487" i="1"/>
  <c r="BD487" i="1"/>
  <c r="BU485" i="1"/>
  <c r="DW483" i="1"/>
  <c r="DY483" i="1" s="1"/>
  <c r="O483" i="1"/>
  <c r="BY478" i="1"/>
  <c r="CH477" i="1"/>
  <c r="BL465" i="1"/>
  <c r="DW462" i="1"/>
  <c r="EG461" i="1" s="1"/>
  <c r="DR462" i="1"/>
  <c r="O462" i="1"/>
  <c r="BA446" i="1"/>
  <c r="AF445" i="1"/>
  <c r="BR445" i="1"/>
  <c r="AS445" i="1"/>
  <c r="W445" i="1"/>
  <c r="BO445" i="1"/>
  <c r="Z445" i="1"/>
  <c r="AV445" i="1"/>
  <c r="AP445" i="1"/>
  <c r="BD445" i="1"/>
  <c r="BI445" i="1"/>
  <c r="BL445" i="1"/>
  <c r="AP423" i="1"/>
  <c r="AS423" i="1"/>
  <c r="R423" i="1"/>
  <c r="BD423" i="1"/>
  <c r="CD423" i="1"/>
  <c r="CE423" i="1" s="1"/>
  <c r="CH423" i="1" s="1"/>
  <c r="W423" i="1"/>
  <c r="BR423" i="1"/>
  <c r="Z423" i="1"/>
  <c r="AC423" i="1"/>
  <c r="AF423" i="1"/>
  <c r="AK423" i="1"/>
  <c r="AV423" i="1"/>
  <c r="AY423" i="1"/>
  <c r="BI423" i="1"/>
  <c r="BL423" i="1"/>
  <c r="O406" i="1"/>
  <c r="DR406" i="1"/>
  <c r="DW406" i="1"/>
  <c r="AV353" i="1"/>
  <c r="EF403" i="1"/>
  <c r="AC353" i="1"/>
  <c r="BO353" i="1"/>
  <c r="AP353" i="1"/>
  <c r="AF353" i="1"/>
  <c r="AK353" i="1"/>
  <c r="R353" i="1"/>
  <c r="W353" i="1"/>
  <c r="AS353" i="1"/>
  <c r="AY353" i="1"/>
  <c r="BI353" i="1"/>
  <c r="BL353" i="1"/>
  <c r="BR353" i="1"/>
  <c r="CD353" i="1"/>
  <c r="CE353" i="1" s="1"/>
  <c r="CH353" i="1" s="1"/>
  <c r="A353" i="1"/>
  <c r="CP297" i="1"/>
  <c r="CS297" i="1"/>
  <c r="DE297" i="1"/>
  <c r="CZ297" i="1"/>
  <c r="CN297" i="1"/>
  <c r="CL297" i="1"/>
  <c r="CO297" i="1"/>
  <c r="CW297" i="1"/>
  <c r="DF297" i="1"/>
  <c r="CV297" i="1"/>
  <c r="R449" i="1"/>
  <c r="BD449" i="1"/>
  <c r="CD449" i="1"/>
  <c r="CE449" i="1" s="1"/>
  <c r="CH449" i="1" s="1"/>
  <c r="AF449" i="1"/>
  <c r="BR449" i="1"/>
  <c r="A449" i="1"/>
  <c r="W449" i="1"/>
  <c r="BV449" i="1" s="1"/>
  <c r="BO449" i="1"/>
  <c r="Z449" i="1"/>
  <c r="BW449" i="1" s="1"/>
  <c r="AC449" i="1"/>
  <c r="BW443" i="1"/>
  <c r="AF436" i="1"/>
  <c r="BR436" i="1"/>
  <c r="AS436" i="1"/>
  <c r="W436" i="1"/>
  <c r="BO436" i="1"/>
  <c r="Z436" i="1"/>
  <c r="AV436" i="1"/>
  <c r="A436" i="1"/>
  <c r="R436" i="1"/>
  <c r="CD436" i="1"/>
  <c r="CE436" i="1" s="1"/>
  <c r="CH436" i="1" s="1"/>
  <c r="AC436" i="1"/>
  <c r="BI436" i="1"/>
  <c r="BV436" i="1" s="1"/>
  <c r="BL436" i="1"/>
  <c r="EF425" i="1"/>
  <c r="EF399" i="1"/>
  <c r="R419" i="1"/>
  <c r="BD419" i="1"/>
  <c r="CD419" i="1"/>
  <c r="CE419" i="1" s="1"/>
  <c r="CH419" i="1" s="1"/>
  <c r="AF419" i="1"/>
  <c r="BR419" i="1"/>
  <c r="AS419" i="1"/>
  <c r="AV419" i="1"/>
  <c r="AY419" i="1"/>
  <c r="A419" i="1"/>
  <c r="BI419" i="1"/>
  <c r="BO419" i="1"/>
  <c r="W419" i="1"/>
  <c r="Z419" i="1"/>
  <c r="AC419" i="1"/>
  <c r="AP419" i="1"/>
  <c r="DW415" i="1"/>
  <c r="O415" i="1"/>
  <c r="DR415" i="1"/>
  <c r="CH403" i="1"/>
  <c r="AF427" i="1"/>
  <c r="BR427" i="1"/>
  <c r="AS427" i="1"/>
  <c r="W427" i="1"/>
  <c r="BO427" i="1"/>
  <c r="Z427" i="1"/>
  <c r="AC427" i="1"/>
  <c r="AP427" i="1"/>
  <c r="AV427" i="1"/>
  <c r="AY427" i="1"/>
  <c r="CD427" i="1"/>
  <c r="CE427" i="1" s="1"/>
  <c r="CH427" i="1" s="1"/>
  <c r="R427" i="1"/>
  <c r="BD427" i="1"/>
  <c r="BI427" i="1"/>
  <c r="BD327" i="1"/>
  <c r="CH412" i="1"/>
  <c r="EF355" i="1"/>
  <c r="AC327" i="1"/>
  <c r="BO327" i="1"/>
  <c r="R327" i="1"/>
  <c r="BL327" i="1"/>
  <c r="W327" i="1"/>
  <c r="BR327" i="1"/>
  <c r="Z327" i="1"/>
  <c r="AK327" i="1"/>
  <c r="CD327" i="1"/>
  <c r="CE327" i="1" s="1"/>
  <c r="CH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Z348" i="1"/>
  <c r="BD348" i="1"/>
  <c r="BI348" i="1"/>
  <c r="A348" i="1"/>
  <c r="AF348" i="1"/>
  <c r="AY348" i="1"/>
  <c r="AK348" i="1"/>
  <c r="AP348" i="1"/>
  <c r="AS348" i="1"/>
  <c r="AV348" i="1"/>
  <c r="CD348" i="1"/>
  <c r="CE348" i="1" s="1"/>
  <c r="CH348" i="1" s="1"/>
  <c r="AS547" i="1"/>
  <c r="BW547" i="1" s="1"/>
  <c r="R547" i="1"/>
  <c r="AH547" i="1" s="1"/>
  <c r="BD547" i="1"/>
  <c r="CD547" i="1"/>
  <c r="CE547" i="1" s="1"/>
  <c r="CH547" i="1" s="1"/>
  <c r="AS544" i="1"/>
  <c r="BA544" i="1" s="1"/>
  <c r="R544" i="1"/>
  <c r="AH544" i="1" s="1"/>
  <c r="BD544" i="1"/>
  <c r="CD544" i="1"/>
  <c r="CE544" i="1" s="1"/>
  <c r="CH544" i="1" s="1"/>
  <c r="AS541" i="1"/>
  <c r="BA541" i="1" s="1"/>
  <c r="R541" i="1"/>
  <c r="AH541" i="1" s="1"/>
  <c r="BD541" i="1"/>
  <c r="CD541" i="1"/>
  <c r="CE541" i="1" s="1"/>
  <c r="CH541" i="1" s="1"/>
  <c r="AS538" i="1"/>
  <c r="BA538" i="1" s="1"/>
  <c r="R538" i="1"/>
  <c r="AH538" i="1" s="1"/>
  <c r="BD538" i="1"/>
  <c r="CD538" i="1"/>
  <c r="CE538" i="1" s="1"/>
  <c r="CH538" i="1" s="1"/>
  <c r="AS535" i="1"/>
  <c r="BA535" i="1" s="1"/>
  <c r="R535" i="1"/>
  <c r="AH535" i="1" s="1"/>
  <c r="BD535" i="1"/>
  <c r="CD535" i="1"/>
  <c r="CE535" i="1" s="1"/>
  <c r="CH535" i="1" s="1"/>
  <c r="AS532" i="1"/>
  <c r="BA532" i="1" s="1"/>
  <c r="R532" i="1"/>
  <c r="AH532" i="1" s="1"/>
  <c r="BD532" i="1"/>
  <c r="CD532" i="1"/>
  <c r="CE532" i="1" s="1"/>
  <c r="CH532" i="1" s="1"/>
  <c r="AS529" i="1"/>
  <c r="BA529" i="1" s="1"/>
  <c r="R529" i="1"/>
  <c r="BD529" i="1"/>
  <c r="CD529" i="1"/>
  <c r="CE529" i="1" s="1"/>
  <c r="CH529" i="1" s="1"/>
  <c r="AS526" i="1"/>
  <c r="R526" i="1"/>
  <c r="BD526" i="1"/>
  <c r="CD526" i="1"/>
  <c r="CE526" i="1" s="1"/>
  <c r="CH526" i="1" s="1"/>
  <c r="AS523" i="1"/>
  <c r="BA523" i="1" s="1"/>
  <c r="R523" i="1"/>
  <c r="BD523" i="1"/>
  <c r="CD523" i="1"/>
  <c r="CE523" i="1" s="1"/>
  <c r="CH523" i="1" s="1"/>
  <c r="AS520" i="1"/>
  <c r="BA520" i="1" s="1"/>
  <c r="R520" i="1"/>
  <c r="BD520" i="1"/>
  <c r="CD520" i="1"/>
  <c r="CE520" i="1" s="1"/>
  <c r="CH520" i="1" s="1"/>
  <c r="AS517" i="1"/>
  <c r="BA517" i="1" s="1"/>
  <c r="R517" i="1"/>
  <c r="BD517" i="1"/>
  <c r="CD517" i="1"/>
  <c r="CE517" i="1" s="1"/>
  <c r="CH517" i="1" s="1"/>
  <c r="AS514" i="1"/>
  <c r="R514" i="1"/>
  <c r="AH514" i="1" s="1"/>
  <c r="BD514" i="1"/>
  <c r="CD514" i="1"/>
  <c r="CE514" i="1" s="1"/>
  <c r="CH514" i="1" s="1"/>
  <c r="AS511" i="1"/>
  <c r="BW511" i="1" s="1"/>
  <c r="R511" i="1"/>
  <c r="AH511" i="1" s="1"/>
  <c r="BD511" i="1"/>
  <c r="CD511" i="1"/>
  <c r="CE511" i="1" s="1"/>
  <c r="CH511" i="1" s="1"/>
  <c r="AS508" i="1"/>
  <c r="R508" i="1"/>
  <c r="BD508" i="1"/>
  <c r="CD508" i="1"/>
  <c r="CE508" i="1" s="1"/>
  <c r="CH508" i="1" s="1"/>
  <c r="BV507" i="1"/>
  <c r="AV502" i="1"/>
  <c r="R502" i="1"/>
  <c r="BI502" i="1"/>
  <c r="BV502" i="1" s="1"/>
  <c r="BV501" i="1"/>
  <c r="AV496" i="1"/>
  <c r="R496" i="1"/>
  <c r="BI496" i="1"/>
  <c r="BV496" i="1" s="1"/>
  <c r="AV490" i="1"/>
  <c r="R490" i="1"/>
  <c r="AH490" i="1" s="1"/>
  <c r="BI490" i="1"/>
  <c r="BV489" i="1"/>
  <c r="AV484" i="1"/>
  <c r="BX484" i="1" s="1"/>
  <c r="R484" i="1"/>
  <c r="AH484" i="1" s="1"/>
  <c r="BI484" i="1"/>
  <c r="BV484" i="1" s="1"/>
  <c r="BV483" i="1"/>
  <c r="AV478" i="1"/>
  <c r="BX478" i="1" s="1"/>
  <c r="R478" i="1"/>
  <c r="BI478" i="1"/>
  <c r="BV477" i="1"/>
  <c r="O472" i="1"/>
  <c r="DW472" i="1"/>
  <c r="DY472" i="1" s="1"/>
  <c r="AC471" i="1"/>
  <c r="BO471" i="1"/>
  <c r="A471" i="1"/>
  <c r="AV471" i="1"/>
  <c r="AY471" i="1"/>
  <c r="BY471" i="1" s="1"/>
  <c r="CD471" i="1"/>
  <c r="CE471" i="1" s="1"/>
  <c r="CH471" i="1" s="1"/>
  <c r="R471" i="1"/>
  <c r="BL471" i="1"/>
  <c r="O469" i="1"/>
  <c r="DW469" i="1"/>
  <c r="DR464" i="1"/>
  <c r="DW464" i="1"/>
  <c r="BV434" i="1"/>
  <c r="AP417" i="1"/>
  <c r="AS417" i="1"/>
  <c r="R417" i="1"/>
  <c r="BD417" i="1"/>
  <c r="CD417" i="1"/>
  <c r="CE417" i="1" s="1"/>
  <c r="CH417" i="1" s="1"/>
  <c r="AC417" i="1"/>
  <c r="AF417" i="1"/>
  <c r="AK417" i="1"/>
  <c r="AY417" i="1"/>
  <c r="A417" i="1"/>
  <c r="BI417" i="1"/>
  <c r="BL417" i="1"/>
  <c r="R414" i="1"/>
  <c r="BD414" i="1"/>
  <c r="AK414" i="1"/>
  <c r="AY414" i="1"/>
  <c r="CD414" i="1"/>
  <c r="CE414" i="1" s="1"/>
  <c r="CH414" i="1" s="1"/>
  <c r="BI414" i="1"/>
  <c r="BL414" i="1"/>
  <c r="BO414" i="1"/>
  <c r="A414" i="1"/>
  <c r="BR414" i="1"/>
  <c r="W414" i="1"/>
  <c r="Z414" i="1"/>
  <c r="AC414" i="1"/>
  <c r="AF414" i="1"/>
  <c r="AV414" i="1"/>
  <c r="EF412" i="1"/>
  <c r="BV410" i="1"/>
  <c r="BV437" i="1"/>
  <c r="DW407" i="1"/>
  <c r="DY407" i="1" s="1"/>
  <c r="DR407" i="1"/>
  <c r="AC407" i="1"/>
  <c r="BO407" i="1"/>
  <c r="AF407" i="1"/>
  <c r="BR407" i="1"/>
  <c r="AV407" i="1"/>
  <c r="AY407" i="1"/>
  <c r="CD407" i="1"/>
  <c r="CE407" i="1" s="1"/>
  <c r="CH407" i="1" s="1"/>
  <c r="R407" i="1"/>
  <c r="BL407" i="1"/>
  <c r="AK407" i="1"/>
  <c r="AP407" i="1"/>
  <c r="AS407" i="1"/>
  <c r="BD407" i="1"/>
  <c r="BI407" i="1"/>
  <c r="A407" i="1"/>
  <c r="W407" i="1"/>
  <c r="Z407" i="1"/>
  <c r="DW392" i="1"/>
  <c r="DR392" i="1"/>
  <c r="O392" i="1"/>
  <c r="DW398" i="1"/>
  <c r="DR398" i="1"/>
  <c r="BU367" i="1"/>
  <c r="AH340" i="1"/>
  <c r="AC351" i="1"/>
  <c r="BO351" i="1"/>
  <c r="R351" i="1"/>
  <c r="BL351" i="1"/>
  <c r="W351" i="1"/>
  <c r="BR351" i="1"/>
  <c r="Z351" i="1"/>
  <c r="AP351" i="1"/>
  <c r="AS351" i="1"/>
  <c r="AY351" i="1"/>
  <c r="BI351" i="1"/>
  <c r="AK351" i="1"/>
  <c r="CD351" i="1"/>
  <c r="CE351" i="1" s="1"/>
  <c r="CH351" i="1" s="1"/>
  <c r="AF351" i="1"/>
  <c r="AV351" i="1"/>
  <c r="BD351" i="1"/>
  <c r="O349" i="1"/>
  <c r="DW349" i="1"/>
  <c r="DY349" i="1" s="1"/>
  <c r="DR349" i="1"/>
  <c r="EF340" i="1"/>
  <c r="CH418" i="1"/>
  <c r="CN344" i="1"/>
  <c r="EF316" i="1"/>
  <c r="CT296" i="1"/>
  <c r="DF296" i="1"/>
  <c r="CJ296" i="1"/>
  <c r="CV296" i="1"/>
  <c r="CK296" i="1"/>
  <c r="CW296" i="1"/>
  <c r="DA296" i="1"/>
  <c r="DD296" i="1"/>
  <c r="CO296" i="1"/>
  <c r="CN296" i="1"/>
  <c r="CP296" i="1"/>
  <c r="CR296" i="1"/>
  <c r="CS296" i="1"/>
  <c r="DE296" i="1"/>
  <c r="CL296" i="1"/>
  <c r="CZ296" i="1"/>
  <c r="DB296" i="1"/>
  <c r="CX296" i="1"/>
  <c r="AH361" i="1"/>
  <c r="AC345" i="1"/>
  <c r="BO345" i="1"/>
  <c r="R345" i="1"/>
  <c r="BL345" i="1"/>
  <c r="W345" i="1"/>
  <c r="BR345" i="1"/>
  <c r="Z345" i="1"/>
  <c r="AK345" i="1"/>
  <c r="CD345" i="1"/>
  <c r="CE345" i="1" s="1"/>
  <c r="CH345" i="1" s="1"/>
  <c r="BI345" i="1"/>
  <c r="A345" i="1"/>
  <c r="AF345" i="1"/>
  <c r="BD345" i="1"/>
  <c r="AS345" i="1"/>
  <c r="AV345" i="1"/>
  <c r="AY345" i="1"/>
  <c r="EF328" i="1"/>
  <c r="A507" i="1"/>
  <c r="AV507" i="1"/>
  <c r="BA507" i="1" s="1"/>
  <c r="BR503" i="1"/>
  <c r="BY503" i="1" s="1"/>
  <c r="A501" i="1"/>
  <c r="AV501" i="1"/>
  <c r="BX501" i="1" s="1"/>
  <c r="BR497" i="1"/>
  <c r="BY497" i="1" s="1"/>
  <c r="A495" i="1"/>
  <c r="AV495" i="1"/>
  <c r="BR491" i="1"/>
  <c r="A489" i="1"/>
  <c r="AV489" i="1"/>
  <c r="BR485" i="1"/>
  <c r="BY485" i="1" s="1"/>
  <c r="A483" i="1"/>
  <c r="AV483" i="1"/>
  <c r="BX483" i="1" s="1"/>
  <c r="BR479" i="1"/>
  <c r="BY479" i="1" s="1"/>
  <c r="A477" i="1"/>
  <c r="AV477" i="1"/>
  <c r="AF460" i="1"/>
  <c r="BR460" i="1"/>
  <c r="AP460" i="1"/>
  <c r="A460" i="1"/>
  <c r="AY460" i="1"/>
  <c r="R460" i="1"/>
  <c r="BU460" i="1" s="1"/>
  <c r="BI460" i="1"/>
  <c r="AS456" i="1"/>
  <c r="R456" i="1"/>
  <c r="BD456" i="1"/>
  <c r="CD456" i="1"/>
  <c r="CE456" i="1" s="1"/>
  <c r="CH456" i="1" s="1"/>
  <c r="AK456" i="1"/>
  <c r="AY456" i="1"/>
  <c r="BY456" i="1" s="1"/>
  <c r="BL456" i="1"/>
  <c r="AS450" i="1"/>
  <c r="R450" i="1"/>
  <c r="AH450" i="1" s="1"/>
  <c r="BD450" i="1"/>
  <c r="CD450" i="1"/>
  <c r="CE450" i="1" s="1"/>
  <c r="CH450" i="1" s="1"/>
  <c r="AK450" i="1"/>
  <c r="AY450" i="1"/>
  <c r="BY450" i="1" s="1"/>
  <c r="BL450" i="1"/>
  <c r="AS435" i="1"/>
  <c r="R435" i="1"/>
  <c r="BD435" i="1"/>
  <c r="CD435" i="1"/>
  <c r="CE435" i="1" s="1"/>
  <c r="CH435" i="1" s="1"/>
  <c r="AK435" i="1"/>
  <c r="AP435" i="1"/>
  <c r="AY435" i="1"/>
  <c r="BY435" i="1" s="1"/>
  <c r="BL435" i="1"/>
  <c r="W435" i="1"/>
  <c r="BO435" i="1"/>
  <c r="BX435" i="1" s="1"/>
  <c r="R416" i="1"/>
  <c r="BD416" i="1"/>
  <c r="CD416" i="1"/>
  <c r="CE416" i="1" s="1"/>
  <c r="CH416" i="1" s="1"/>
  <c r="AF416" i="1"/>
  <c r="BR416" i="1"/>
  <c r="Z416" i="1"/>
  <c r="AC416" i="1"/>
  <c r="AK416" i="1"/>
  <c r="AS416" i="1"/>
  <c r="AV416" i="1"/>
  <c r="AY416" i="1"/>
  <c r="AC358" i="1"/>
  <c r="EF465" i="1"/>
  <c r="CH462" i="1"/>
  <c r="BW460" i="1"/>
  <c r="BX450" i="1"/>
  <c r="AF430" i="1"/>
  <c r="BR430" i="1"/>
  <c r="AS430" i="1"/>
  <c r="W430" i="1"/>
  <c r="BO430" i="1"/>
  <c r="Z430" i="1"/>
  <c r="AC430" i="1"/>
  <c r="AP430" i="1"/>
  <c r="AV430" i="1"/>
  <c r="AY430" i="1"/>
  <c r="CD430" i="1"/>
  <c r="CE430" i="1" s="1"/>
  <c r="CH430" i="1" s="1"/>
  <c r="AC424" i="1"/>
  <c r="BO424" i="1"/>
  <c r="AF424" i="1"/>
  <c r="BR424" i="1"/>
  <c r="AS424" i="1"/>
  <c r="Z424" i="1"/>
  <c r="AK424" i="1"/>
  <c r="AP424" i="1"/>
  <c r="AY424" i="1"/>
  <c r="A424" i="1"/>
  <c r="BD424" i="1"/>
  <c r="AC415" i="1"/>
  <c r="BO415" i="1"/>
  <c r="AF415" i="1"/>
  <c r="BR415" i="1"/>
  <c r="AS415" i="1"/>
  <c r="BL415" i="1"/>
  <c r="R415" i="1"/>
  <c r="W415" i="1"/>
  <c r="Z415" i="1"/>
  <c r="AK415" i="1"/>
  <c r="AP415" i="1"/>
  <c r="AV415" i="1"/>
  <c r="CD415" i="1"/>
  <c r="CE415" i="1" s="1"/>
  <c r="CH415" i="1" s="1"/>
  <c r="BX409" i="1"/>
  <c r="AC404" i="1"/>
  <c r="BO404" i="1"/>
  <c r="AF404" i="1"/>
  <c r="BR404" i="1"/>
  <c r="AV404" i="1"/>
  <c r="AY404" i="1"/>
  <c r="CD404" i="1"/>
  <c r="CE404" i="1" s="1"/>
  <c r="CH404" i="1" s="1"/>
  <c r="R404" i="1"/>
  <c r="BL404" i="1"/>
  <c r="BD404" i="1"/>
  <c r="BI404" i="1"/>
  <c r="A404" i="1"/>
  <c r="W404" i="1"/>
  <c r="Z404" i="1"/>
  <c r="AP403" i="1"/>
  <c r="AS403" i="1"/>
  <c r="BI403" i="1"/>
  <c r="R403" i="1"/>
  <c r="BL403" i="1"/>
  <c r="AF403" i="1"/>
  <c r="BD403" i="1"/>
  <c r="BO403" i="1"/>
  <c r="A403" i="1"/>
  <c r="BR403" i="1"/>
  <c r="W403" i="1"/>
  <c r="Z403" i="1"/>
  <c r="AC403" i="1"/>
  <c r="BW402" i="1"/>
  <c r="AC335" i="1"/>
  <c r="BO335" i="1"/>
  <c r="AP335" i="1"/>
  <c r="AF335" i="1"/>
  <c r="AK335" i="1"/>
  <c r="A335" i="1"/>
  <c r="BL335" i="1"/>
  <c r="Z335" i="1"/>
  <c r="CD335" i="1"/>
  <c r="CE335" i="1" s="1"/>
  <c r="CH335" i="1" s="1"/>
  <c r="AS335" i="1"/>
  <c r="AV335" i="1"/>
  <c r="AY335" i="1"/>
  <c r="BD335" i="1"/>
  <c r="BR335" i="1"/>
  <c r="W335" i="1"/>
  <c r="R335" i="1"/>
  <c r="CT308" i="1"/>
  <c r="DF308" i="1"/>
  <c r="CJ308" i="1"/>
  <c r="CV308" i="1"/>
  <c r="CK308" i="1"/>
  <c r="CW308" i="1"/>
  <c r="DA308" i="1"/>
  <c r="CP308" i="1"/>
  <c r="CR308" i="1"/>
  <c r="CS308" i="1"/>
  <c r="DB308" i="1"/>
  <c r="DD308" i="1"/>
  <c r="CL308" i="1"/>
  <c r="CO308" i="1"/>
  <c r="CX308" i="1"/>
  <c r="CZ308" i="1"/>
  <c r="CN308" i="1"/>
  <c r="DE308" i="1"/>
  <c r="EF388" i="1"/>
  <c r="AP358" i="1"/>
  <c r="AV358" i="1"/>
  <c r="CD358" i="1"/>
  <c r="CE358" i="1" s="1"/>
  <c r="CH358" i="1" s="1"/>
  <c r="AY358" i="1"/>
  <c r="A358" i="1"/>
  <c r="BD358" i="1"/>
  <c r="AS358" i="1"/>
  <c r="BI358" i="1"/>
  <c r="BO358" i="1"/>
  <c r="R358" i="1"/>
  <c r="W358" i="1"/>
  <c r="AK358" i="1"/>
  <c r="AF358" i="1"/>
  <c r="BL358" i="1"/>
  <c r="BR358" i="1"/>
  <c r="BW309" i="1"/>
  <c r="EF293" i="1"/>
  <c r="W503" i="1"/>
  <c r="BI503" i="1"/>
  <c r="W497" i="1"/>
  <c r="AH497" i="1" s="1"/>
  <c r="BI497" i="1"/>
  <c r="W491" i="1"/>
  <c r="BI491" i="1"/>
  <c r="W485" i="1"/>
  <c r="AH485" i="1" s="1"/>
  <c r="BI485" i="1"/>
  <c r="W479" i="1"/>
  <c r="BI479" i="1"/>
  <c r="BA462" i="1"/>
  <c r="BV446" i="1"/>
  <c r="BV440" i="1"/>
  <c r="AF433" i="1"/>
  <c r="BR433" i="1"/>
  <c r="AS433" i="1"/>
  <c r="W433" i="1"/>
  <c r="BV433" i="1" s="1"/>
  <c r="BO433" i="1"/>
  <c r="Z433" i="1"/>
  <c r="AC433" i="1"/>
  <c r="AV433" i="1"/>
  <c r="AY433" i="1"/>
  <c r="CD433" i="1"/>
  <c r="CE433" i="1" s="1"/>
  <c r="CH433" i="1" s="1"/>
  <c r="CD424" i="1"/>
  <c r="CE424" i="1" s="1"/>
  <c r="CH424" i="1" s="1"/>
  <c r="CH421" i="1"/>
  <c r="AC413" i="1"/>
  <c r="BO413" i="1"/>
  <c r="AF413" i="1"/>
  <c r="BR413" i="1"/>
  <c r="AV413" i="1"/>
  <c r="AY413" i="1"/>
  <c r="CD413" i="1"/>
  <c r="CE413" i="1" s="1"/>
  <c r="CH413" i="1" s="1"/>
  <c r="R413" i="1"/>
  <c r="BL413" i="1"/>
  <c r="BD413" i="1"/>
  <c r="BI413" i="1"/>
  <c r="A413" i="1"/>
  <c r="W413" i="1"/>
  <c r="Z413" i="1"/>
  <c r="AP412" i="1"/>
  <c r="AS412" i="1"/>
  <c r="BI412" i="1"/>
  <c r="R412" i="1"/>
  <c r="BL412" i="1"/>
  <c r="AF412" i="1"/>
  <c r="BD412" i="1"/>
  <c r="BO412" i="1"/>
  <c r="A412" i="1"/>
  <c r="BR412" i="1"/>
  <c r="W412" i="1"/>
  <c r="Z412" i="1"/>
  <c r="AC412" i="1"/>
  <c r="EF376" i="1"/>
  <c r="O346" i="1"/>
  <c r="DR346" i="1"/>
  <c r="DW346" i="1"/>
  <c r="BA330" i="1"/>
  <c r="BO432" i="1"/>
  <c r="W432" i="1"/>
  <c r="BO429" i="1"/>
  <c r="W429" i="1"/>
  <c r="BO426" i="1"/>
  <c r="W426" i="1"/>
  <c r="DR418" i="1"/>
  <c r="O418" i="1"/>
  <c r="R399" i="1"/>
  <c r="AH399" i="1" s="1"/>
  <c r="BD399" i="1"/>
  <c r="CD399" i="1"/>
  <c r="CE399" i="1" s="1"/>
  <c r="CH399" i="1" s="1"/>
  <c r="AK399" i="1"/>
  <c r="AS399" i="1"/>
  <c r="AY399" i="1"/>
  <c r="O355" i="1"/>
  <c r="DR355" i="1"/>
  <c r="EF278" i="1"/>
  <c r="BI467" i="1"/>
  <c r="W467" i="1"/>
  <c r="AH467" i="1" s="1"/>
  <c r="AF462" i="1"/>
  <c r="BY462" i="1" s="1"/>
  <c r="R425" i="1"/>
  <c r="BD425" i="1"/>
  <c r="CD425" i="1"/>
  <c r="CE425" i="1" s="1"/>
  <c r="CH425" i="1" s="1"/>
  <c r="AF425" i="1"/>
  <c r="BR425" i="1"/>
  <c r="AC418" i="1"/>
  <c r="BO418" i="1"/>
  <c r="AF418" i="1"/>
  <c r="BR418" i="1"/>
  <c r="AS418" i="1"/>
  <c r="BA418" i="1" s="1"/>
  <c r="O412" i="1"/>
  <c r="DR412" i="1"/>
  <c r="CH409" i="1"/>
  <c r="O403" i="1"/>
  <c r="DR403" i="1"/>
  <c r="AP400" i="1"/>
  <c r="AS400" i="1"/>
  <c r="BI400" i="1"/>
  <c r="R400" i="1"/>
  <c r="BL400" i="1"/>
  <c r="Z400" i="1"/>
  <c r="BR400" i="1"/>
  <c r="AF400" i="1"/>
  <c r="A399" i="1"/>
  <c r="AF396" i="1"/>
  <c r="AC357" i="1"/>
  <c r="BO357" i="1"/>
  <c r="R357" i="1"/>
  <c r="BL357" i="1"/>
  <c r="W357" i="1"/>
  <c r="BR357" i="1"/>
  <c r="Z357" i="1"/>
  <c r="BD357" i="1"/>
  <c r="BI357" i="1"/>
  <c r="A357" i="1"/>
  <c r="AF357" i="1"/>
  <c r="AY357" i="1"/>
  <c r="BA357" i="1" s="1"/>
  <c r="AY356" i="1"/>
  <c r="AS352" i="1"/>
  <c r="AC347" i="1"/>
  <c r="BO347" i="1"/>
  <c r="AP347" i="1"/>
  <c r="AF347" i="1"/>
  <c r="BY347" i="1" s="1"/>
  <c r="AK347" i="1"/>
  <c r="BI347" i="1"/>
  <c r="A347" i="1"/>
  <c r="BL347" i="1"/>
  <c r="W347" i="1"/>
  <c r="Z347" i="1"/>
  <c r="CD347" i="1"/>
  <c r="CE347" i="1" s="1"/>
  <c r="CH347" i="1" s="1"/>
  <c r="BD347" i="1"/>
  <c r="AS432" i="1"/>
  <c r="BW432" i="1" s="1"/>
  <c r="R432" i="1"/>
  <c r="BD432" i="1"/>
  <c r="CD432" i="1"/>
  <c r="CE432" i="1" s="1"/>
  <c r="CH432" i="1" s="1"/>
  <c r="AS429" i="1"/>
  <c r="BW429" i="1" s="1"/>
  <c r="R429" i="1"/>
  <c r="BD429" i="1"/>
  <c r="CD429" i="1"/>
  <c r="CE429" i="1" s="1"/>
  <c r="CH429" i="1" s="1"/>
  <c r="AS426" i="1"/>
  <c r="BW426" i="1" s="1"/>
  <c r="R426" i="1"/>
  <c r="BD426" i="1"/>
  <c r="CD426" i="1"/>
  <c r="CE426" i="1" s="1"/>
  <c r="CH426" i="1" s="1"/>
  <c r="O413" i="1"/>
  <c r="O404" i="1"/>
  <c r="BR399" i="1"/>
  <c r="AC396" i="1"/>
  <c r="BX396" i="1" s="1"/>
  <c r="DW386" i="1"/>
  <c r="DR386" i="1"/>
  <c r="O386" i="1"/>
  <c r="DW380" i="1"/>
  <c r="DR380" i="1"/>
  <c r="O380" i="1"/>
  <c r="DW374" i="1"/>
  <c r="DR374" i="1"/>
  <c r="O374" i="1"/>
  <c r="DW368" i="1"/>
  <c r="DR368" i="1"/>
  <c r="O368" i="1"/>
  <c r="DW362" i="1"/>
  <c r="DR362" i="1"/>
  <c r="O362" i="1"/>
  <c r="O358" i="1"/>
  <c r="DW358" i="1"/>
  <c r="AV356" i="1"/>
  <c r="DW350" i="1"/>
  <c r="DR350" i="1"/>
  <c r="O350" i="1"/>
  <c r="AF349" i="1"/>
  <c r="AC342" i="1"/>
  <c r="BO342" i="1"/>
  <c r="R342" i="1"/>
  <c r="BL342" i="1"/>
  <c r="W342" i="1"/>
  <c r="BR342" i="1"/>
  <c r="Z342" i="1"/>
  <c r="AV342" i="1"/>
  <c r="AY342" i="1"/>
  <c r="AS342" i="1"/>
  <c r="BD342" i="1"/>
  <c r="A342" i="1"/>
  <c r="AP342" i="1"/>
  <c r="DW326" i="1"/>
  <c r="DY326" i="1" s="1"/>
  <c r="DR326" i="1"/>
  <c r="AC324" i="1"/>
  <c r="BO324" i="1"/>
  <c r="R324" i="1"/>
  <c r="BL324" i="1"/>
  <c r="W324" i="1"/>
  <c r="BR324" i="1"/>
  <c r="Z324" i="1"/>
  <c r="AY324" i="1"/>
  <c r="AF324" i="1"/>
  <c r="CD324" i="1"/>
  <c r="CE324" i="1" s="1"/>
  <c r="CH324" i="1" s="1"/>
  <c r="AP324" i="1"/>
  <c r="AV324" i="1"/>
  <c r="BD324" i="1"/>
  <c r="BI324" i="1"/>
  <c r="AS324" i="1"/>
  <c r="DB303" i="1"/>
  <c r="DE303" i="1"/>
  <c r="CN303" i="1"/>
  <c r="CX303" i="1"/>
  <c r="CO303" i="1"/>
  <c r="CV303" i="1"/>
  <c r="BL462" i="1"/>
  <c r="W462" i="1"/>
  <c r="BV462" i="1" s="1"/>
  <c r="BO446" i="1"/>
  <c r="BX446" i="1" s="1"/>
  <c r="BO443" i="1"/>
  <c r="BX443" i="1" s="1"/>
  <c r="BO440" i="1"/>
  <c r="BO437" i="1"/>
  <c r="BX437" i="1" s="1"/>
  <c r="BO434" i="1"/>
  <c r="BX434" i="1" s="1"/>
  <c r="AY432" i="1"/>
  <c r="BY432" i="1" s="1"/>
  <c r="BO431" i="1"/>
  <c r="AY429" i="1"/>
  <c r="BO428" i="1"/>
  <c r="BX428" i="1" s="1"/>
  <c r="AY426" i="1"/>
  <c r="BY426" i="1" s="1"/>
  <c r="AP420" i="1"/>
  <c r="AS420" i="1"/>
  <c r="BW420" i="1" s="1"/>
  <c r="R420" i="1"/>
  <c r="BD420" i="1"/>
  <c r="CD420" i="1"/>
  <c r="CE420" i="1" s="1"/>
  <c r="CH420" i="1" s="1"/>
  <c r="O401" i="1"/>
  <c r="BL399" i="1"/>
  <c r="BW370" i="1"/>
  <c r="BW364" i="1"/>
  <c r="CH357" i="1"/>
  <c r="DW353" i="1"/>
  <c r="DY353" i="1" s="1"/>
  <c r="DR353" i="1"/>
  <c r="O353" i="1"/>
  <c r="EF317" i="1"/>
  <c r="DW307" i="1"/>
  <c r="DR307" i="1"/>
  <c r="DB300" i="1"/>
  <c r="CR300" i="1"/>
  <c r="CS300" i="1"/>
  <c r="DE300" i="1"/>
  <c r="CK300" i="1"/>
  <c r="CN300" i="1"/>
  <c r="CJ300" i="1"/>
  <c r="CL300" i="1"/>
  <c r="CT300" i="1"/>
  <c r="CO300" i="1"/>
  <c r="CW300" i="1"/>
  <c r="CX300" i="1"/>
  <c r="O285" i="1"/>
  <c r="DW285" i="1"/>
  <c r="DY285" i="1" s="1"/>
  <c r="DR285" i="1"/>
  <c r="AV432" i="1"/>
  <c r="AV429" i="1"/>
  <c r="AV426" i="1"/>
  <c r="O409" i="1"/>
  <c r="DR409" i="1"/>
  <c r="BI399" i="1"/>
  <c r="R396" i="1"/>
  <c r="BD396" i="1"/>
  <c r="CD396" i="1"/>
  <c r="CE396" i="1" s="1"/>
  <c r="CH396" i="1" s="1"/>
  <c r="AK396" i="1"/>
  <c r="AS396" i="1"/>
  <c r="BW396" i="1" s="1"/>
  <c r="AY396" i="1"/>
  <c r="AC356" i="1"/>
  <c r="BO356" i="1"/>
  <c r="AP356" i="1"/>
  <c r="AF356" i="1"/>
  <c r="AK356" i="1"/>
  <c r="BI356" i="1"/>
  <c r="A356" i="1"/>
  <c r="BL356" i="1"/>
  <c r="W356" i="1"/>
  <c r="Z356" i="1"/>
  <c r="CD356" i="1"/>
  <c r="CE356" i="1" s="1"/>
  <c r="CH356" i="1" s="1"/>
  <c r="BD356" i="1"/>
  <c r="AP352" i="1"/>
  <c r="AV352" i="1"/>
  <c r="CD352" i="1"/>
  <c r="CE352" i="1" s="1"/>
  <c r="CH352" i="1" s="1"/>
  <c r="AY352" i="1"/>
  <c r="A352" i="1"/>
  <c r="BD352" i="1"/>
  <c r="AC352" i="1"/>
  <c r="AF352" i="1"/>
  <c r="AK352" i="1"/>
  <c r="BI352" i="1"/>
  <c r="BL352" i="1"/>
  <c r="Z352" i="1"/>
  <c r="AP349" i="1"/>
  <c r="AV349" i="1"/>
  <c r="CD349" i="1"/>
  <c r="CE349" i="1" s="1"/>
  <c r="CH349" i="1" s="1"/>
  <c r="AY349" i="1"/>
  <c r="A349" i="1"/>
  <c r="BD349" i="1"/>
  <c r="AS349" i="1"/>
  <c r="BW349" i="1" s="1"/>
  <c r="BI349" i="1"/>
  <c r="BO349" i="1"/>
  <c r="R349" i="1"/>
  <c r="W349" i="1"/>
  <c r="AK349" i="1"/>
  <c r="CO316" i="1"/>
  <c r="DA316" i="1"/>
  <c r="CT316" i="1"/>
  <c r="CK316" i="1"/>
  <c r="CX316" i="1"/>
  <c r="DF316" i="1"/>
  <c r="CR316" i="1"/>
  <c r="CS316" i="1"/>
  <c r="CL316" i="1"/>
  <c r="DE316" i="1"/>
  <c r="CJ316" i="1"/>
  <c r="CN316" i="1"/>
  <c r="CZ316" i="1"/>
  <c r="DB316" i="1"/>
  <c r="CV316" i="1"/>
  <c r="CW316" i="1"/>
  <c r="DD316" i="1"/>
  <c r="CP316" i="1"/>
  <c r="CK291" i="1"/>
  <c r="CW291" i="1"/>
  <c r="CT291" i="1"/>
  <c r="CV291" i="1"/>
  <c r="CL291" i="1"/>
  <c r="CZ291" i="1"/>
  <c r="CN291" i="1"/>
  <c r="DB291" i="1"/>
  <c r="CO291" i="1"/>
  <c r="CJ291" i="1"/>
  <c r="DF291" i="1"/>
  <c r="CP291" i="1"/>
  <c r="CR291" i="1"/>
  <c r="CS291" i="1"/>
  <c r="CX291" i="1"/>
  <c r="DA291" i="1"/>
  <c r="DD291" i="1"/>
  <c r="DE291" i="1"/>
  <c r="AK288" i="1"/>
  <c r="R288" i="1"/>
  <c r="BL288" i="1"/>
  <c r="AC288" i="1"/>
  <c r="AP288" i="1"/>
  <c r="AS288" i="1"/>
  <c r="W288" i="1"/>
  <c r="CD288" i="1"/>
  <c r="CE288" i="1" s="1"/>
  <c r="CH288" i="1" s="1"/>
  <c r="AF288" i="1"/>
  <c r="AY288" i="1"/>
  <c r="BO288" i="1"/>
  <c r="BR288" i="1"/>
  <c r="BD288" i="1"/>
  <c r="A288" i="1"/>
  <c r="AV288" i="1"/>
  <c r="BI288" i="1"/>
  <c r="Z288" i="1"/>
  <c r="R446" i="1"/>
  <c r="BD446" i="1"/>
  <c r="CD446" i="1"/>
  <c r="CE446" i="1" s="1"/>
  <c r="CH446" i="1" s="1"/>
  <c r="AF446" i="1"/>
  <c r="BR446" i="1"/>
  <c r="R443" i="1"/>
  <c r="BD443" i="1"/>
  <c r="CD443" i="1"/>
  <c r="CE443" i="1" s="1"/>
  <c r="CH443" i="1" s="1"/>
  <c r="AF443" i="1"/>
  <c r="BR443" i="1"/>
  <c r="R440" i="1"/>
  <c r="BD440" i="1"/>
  <c r="CD440" i="1"/>
  <c r="CE440" i="1" s="1"/>
  <c r="CH440" i="1" s="1"/>
  <c r="AF440" i="1"/>
  <c r="BR440" i="1"/>
  <c r="R437" i="1"/>
  <c r="BD437" i="1"/>
  <c r="CD437" i="1"/>
  <c r="CE437" i="1" s="1"/>
  <c r="CH437" i="1" s="1"/>
  <c r="AF437" i="1"/>
  <c r="BR437" i="1"/>
  <c r="R434" i="1"/>
  <c r="BD434" i="1"/>
  <c r="CD434" i="1"/>
  <c r="CE434" i="1" s="1"/>
  <c r="CH434" i="1" s="1"/>
  <c r="AF434" i="1"/>
  <c r="BR434" i="1"/>
  <c r="AP432" i="1"/>
  <c r="R431" i="1"/>
  <c r="BD431" i="1"/>
  <c r="CD431" i="1"/>
  <c r="CE431" i="1" s="1"/>
  <c r="CH431" i="1" s="1"/>
  <c r="AF431" i="1"/>
  <c r="BR431" i="1"/>
  <c r="AP429" i="1"/>
  <c r="R428" i="1"/>
  <c r="BD428" i="1"/>
  <c r="CD428" i="1"/>
  <c r="CE428" i="1" s="1"/>
  <c r="CH428" i="1" s="1"/>
  <c r="AF428" i="1"/>
  <c r="BR428" i="1"/>
  <c r="AP426" i="1"/>
  <c r="AC421" i="1"/>
  <c r="BO421" i="1"/>
  <c r="AF421" i="1"/>
  <c r="BR421" i="1"/>
  <c r="AS421" i="1"/>
  <c r="BA421" i="1" s="1"/>
  <c r="AV399" i="1"/>
  <c r="AP397" i="1"/>
  <c r="AS397" i="1"/>
  <c r="BI397" i="1"/>
  <c r="R397" i="1"/>
  <c r="BL397" i="1"/>
  <c r="Z397" i="1"/>
  <c r="BR397" i="1"/>
  <c r="AF397" i="1"/>
  <c r="A396" i="1"/>
  <c r="CH394" i="1"/>
  <c r="EF385" i="1"/>
  <c r="EF367" i="1"/>
  <c r="O343" i="1"/>
  <c r="DR343" i="1"/>
  <c r="DW343" i="1"/>
  <c r="DW332" i="1"/>
  <c r="DR332" i="1"/>
  <c r="O332" i="1"/>
  <c r="DW329" i="1"/>
  <c r="DR329" i="1"/>
  <c r="O329" i="1"/>
  <c r="EF322" i="1"/>
  <c r="A446" i="1"/>
  <c r="A443" i="1"/>
  <c r="A440" i="1"/>
  <c r="A437" i="1"/>
  <c r="A434" i="1"/>
  <c r="AK432" i="1"/>
  <c r="A431" i="1"/>
  <c r="AK429" i="1"/>
  <c r="A428" i="1"/>
  <c r="AK426" i="1"/>
  <c r="BD421" i="1"/>
  <c r="A421" i="1"/>
  <c r="AY420" i="1"/>
  <c r="R411" i="1"/>
  <c r="AH411" i="1" s="1"/>
  <c r="BD411" i="1"/>
  <c r="CD411" i="1"/>
  <c r="CE411" i="1" s="1"/>
  <c r="CH411" i="1" s="1"/>
  <c r="AK411" i="1"/>
  <c r="AY411" i="1"/>
  <c r="BY411" i="1" s="1"/>
  <c r="AC410" i="1"/>
  <c r="BO410" i="1"/>
  <c r="AF410" i="1"/>
  <c r="BR410" i="1"/>
  <c r="AV410" i="1"/>
  <c r="AY410" i="1"/>
  <c r="CD410" i="1"/>
  <c r="CE410" i="1" s="1"/>
  <c r="CH410" i="1" s="1"/>
  <c r="R410" i="1"/>
  <c r="BU410" i="1" s="1"/>
  <c r="BL410" i="1"/>
  <c r="AP409" i="1"/>
  <c r="AS409" i="1"/>
  <c r="BI409" i="1"/>
  <c r="R409" i="1"/>
  <c r="BU409" i="1" s="1"/>
  <c r="BL409" i="1"/>
  <c r="AF409" i="1"/>
  <c r="BY409" i="1" s="1"/>
  <c r="R402" i="1"/>
  <c r="AH402" i="1" s="1"/>
  <c r="BD402" i="1"/>
  <c r="CD402" i="1"/>
  <c r="CE402" i="1" s="1"/>
  <c r="CH402" i="1" s="1"/>
  <c r="AK402" i="1"/>
  <c r="AY402" i="1"/>
  <c r="BY402" i="1" s="1"/>
  <c r="AP399" i="1"/>
  <c r="A397" i="1"/>
  <c r="BR396" i="1"/>
  <c r="CD342" i="1"/>
  <c r="CE342" i="1" s="1"/>
  <c r="CH342" i="1" s="1"/>
  <c r="O331" i="1"/>
  <c r="DR331" i="1"/>
  <c r="DW331" i="1"/>
  <c r="DY331" i="1" s="1"/>
  <c r="AC329" i="1"/>
  <c r="BO329" i="1"/>
  <c r="AP329" i="1"/>
  <c r="AF329" i="1"/>
  <c r="AK329" i="1"/>
  <c r="AS329" i="1"/>
  <c r="AY329" i="1"/>
  <c r="BI329" i="1"/>
  <c r="BL329" i="1"/>
  <c r="BD329" i="1"/>
  <c r="CD329" i="1"/>
  <c r="CE329" i="1" s="1"/>
  <c r="CH329" i="1" s="1"/>
  <c r="A329" i="1"/>
  <c r="AV329" i="1"/>
  <c r="O326" i="1"/>
  <c r="BU281" i="1"/>
  <c r="AP394" i="1"/>
  <c r="AS394" i="1"/>
  <c r="O393" i="1"/>
  <c r="DW393" i="1"/>
  <c r="CD393" i="1"/>
  <c r="CE393" i="1" s="1"/>
  <c r="CH393" i="1" s="1"/>
  <c r="AC392" i="1"/>
  <c r="BO392" i="1"/>
  <c r="AP392" i="1"/>
  <c r="BV392" i="1" s="1"/>
  <c r="AF392" i="1"/>
  <c r="AP388" i="1"/>
  <c r="AV388" i="1"/>
  <c r="CD388" i="1"/>
  <c r="CE388" i="1" s="1"/>
  <c r="CH388" i="1" s="1"/>
  <c r="AY388" i="1"/>
  <c r="O387" i="1"/>
  <c r="DW387" i="1"/>
  <c r="CD387" i="1"/>
  <c r="CE387" i="1" s="1"/>
  <c r="CH387" i="1" s="1"/>
  <c r="AC386" i="1"/>
  <c r="BO386" i="1"/>
  <c r="AP386" i="1"/>
  <c r="BV386" i="1" s="1"/>
  <c r="AF386" i="1"/>
  <c r="AP382" i="1"/>
  <c r="AV382" i="1"/>
  <c r="CD382" i="1"/>
  <c r="CE382" i="1" s="1"/>
  <c r="CH382" i="1" s="1"/>
  <c r="AY382" i="1"/>
  <c r="O381" i="1"/>
  <c r="DW381" i="1"/>
  <c r="CD381" i="1"/>
  <c r="CE381" i="1" s="1"/>
  <c r="CH381" i="1" s="1"/>
  <c r="AC380" i="1"/>
  <c r="BO380" i="1"/>
  <c r="AP380" i="1"/>
  <c r="AF380" i="1"/>
  <c r="AP376" i="1"/>
  <c r="AV376" i="1"/>
  <c r="CD376" i="1"/>
  <c r="CE376" i="1" s="1"/>
  <c r="CH376" i="1" s="1"/>
  <c r="AY376" i="1"/>
  <c r="O375" i="1"/>
  <c r="DW375" i="1"/>
  <c r="CD375" i="1"/>
  <c r="CE375" i="1" s="1"/>
  <c r="CH375" i="1" s="1"/>
  <c r="AC374" i="1"/>
  <c r="BO374" i="1"/>
  <c r="AP374" i="1"/>
  <c r="AF374" i="1"/>
  <c r="AP370" i="1"/>
  <c r="AV370" i="1"/>
  <c r="CD370" i="1"/>
  <c r="CE370" i="1" s="1"/>
  <c r="CH370" i="1" s="1"/>
  <c r="AY370" i="1"/>
  <c r="O369" i="1"/>
  <c r="DW369" i="1"/>
  <c r="DY369" i="1" s="1"/>
  <c r="CD369" i="1"/>
  <c r="CE369" i="1" s="1"/>
  <c r="CH369" i="1" s="1"/>
  <c r="AC368" i="1"/>
  <c r="BO368" i="1"/>
  <c r="AP368" i="1"/>
  <c r="AF368" i="1"/>
  <c r="AP364" i="1"/>
  <c r="AV364" i="1"/>
  <c r="CD364" i="1"/>
  <c r="CE364" i="1" s="1"/>
  <c r="CH364" i="1" s="1"/>
  <c r="AY364" i="1"/>
  <c r="O363" i="1"/>
  <c r="DW363" i="1"/>
  <c r="CD363" i="1"/>
  <c r="CE363" i="1" s="1"/>
  <c r="CH363" i="1" s="1"/>
  <c r="AC362" i="1"/>
  <c r="BO362" i="1"/>
  <c r="AP362" i="1"/>
  <c r="AF362" i="1"/>
  <c r="CD359" i="1"/>
  <c r="CE359" i="1" s="1"/>
  <c r="CH359" i="1" s="1"/>
  <c r="AP343" i="1"/>
  <c r="AV343" i="1"/>
  <c r="CD343" i="1"/>
  <c r="CE343" i="1" s="1"/>
  <c r="CH343" i="1" s="1"/>
  <c r="AY343" i="1"/>
  <c r="A343" i="1"/>
  <c r="BD343" i="1"/>
  <c r="AK343" i="1"/>
  <c r="DW341" i="1"/>
  <c r="DY341" i="1" s="1"/>
  <c r="DR341" i="1"/>
  <c r="AC339" i="1"/>
  <c r="BO339" i="1"/>
  <c r="R339" i="1"/>
  <c r="BU339" i="1" s="1"/>
  <c r="BL339" i="1"/>
  <c r="W339" i="1"/>
  <c r="BV339" i="1" s="1"/>
  <c r="BR339" i="1"/>
  <c r="Z339" i="1"/>
  <c r="A339" i="1"/>
  <c r="BO337" i="1"/>
  <c r="AP328" i="1"/>
  <c r="AV328" i="1"/>
  <c r="CD328" i="1"/>
  <c r="CE328" i="1" s="1"/>
  <c r="CH328" i="1" s="1"/>
  <c r="AY328" i="1"/>
  <c r="A328" i="1"/>
  <c r="BD328" i="1"/>
  <c r="Z328" i="1"/>
  <c r="W328" i="1"/>
  <c r="AF328" i="1"/>
  <c r="AS328" i="1"/>
  <c r="BI328" i="1"/>
  <c r="CD313" i="1"/>
  <c r="CE313" i="1" s="1"/>
  <c r="CH313" i="1" s="1"/>
  <c r="CT311" i="1"/>
  <c r="DF311" i="1"/>
  <c r="CJ311" i="1"/>
  <c r="CV311" i="1"/>
  <c r="CK311" i="1"/>
  <c r="CW311" i="1"/>
  <c r="DD311" i="1"/>
  <c r="CP311" i="1"/>
  <c r="CR311" i="1"/>
  <c r="CS311" i="1"/>
  <c r="CN311" i="1"/>
  <c r="CX311" i="1"/>
  <c r="DA311" i="1"/>
  <c r="DE311" i="1"/>
  <c r="O267" i="1"/>
  <c r="DW267" i="1"/>
  <c r="DY267" i="1" s="1"/>
  <c r="DR267" i="1"/>
  <c r="W265" i="1"/>
  <c r="BI265" i="1"/>
  <c r="AC265" i="1"/>
  <c r="BO265" i="1"/>
  <c r="AV265" i="1"/>
  <c r="BR265" i="1"/>
  <c r="R265" i="1"/>
  <c r="AK265" i="1"/>
  <c r="AS265" i="1"/>
  <c r="CD265" i="1"/>
  <c r="CE265" i="1" s="1"/>
  <c r="A265" i="1"/>
  <c r="AF265" i="1"/>
  <c r="AY265" i="1"/>
  <c r="BL265" i="1"/>
  <c r="Z265" i="1"/>
  <c r="BD265" i="1"/>
  <c r="DR258" i="1"/>
  <c r="DW258" i="1"/>
  <c r="DY258" i="1" s="1"/>
  <c r="O258" i="1"/>
  <c r="AC393" i="1"/>
  <c r="BO393" i="1"/>
  <c r="R393" i="1"/>
  <c r="BL393" i="1"/>
  <c r="W393" i="1"/>
  <c r="BR393" i="1"/>
  <c r="BY393" i="1" s="1"/>
  <c r="AC387" i="1"/>
  <c r="BO387" i="1"/>
  <c r="R387" i="1"/>
  <c r="BL387" i="1"/>
  <c r="W387" i="1"/>
  <c r="BV387" i="1" s="1"/>
  <c r="BR387" i="1"/>
  <c r="BY387" i="1" s="1"/>
  <c r="AC381" i="1"/>
  <c r="BO381" i="1"/>
  <c r="R381" i="1"/>
  <c r="BL381" i="1"/>
  <c r="W381" i="1"/>
  <c r="BV381" i="1" s="1"/>
  <c r="BR381" i="1"/>
  <c r="AC375" i="1"/>
  <c r="BO375" i="1"/>
  <c r="R375" i="1"/>
  <c r="BL375" i="1"/>
  <c r="W375" i="1"/>
  <c r="BV375" i="1" s="1"/>
  <c r="BR375" i="1"/>
  <c r="BY375" i="1" s="1"/>
  <c r="AC369" i="1"/>
  <c r="BO369" i="1"/>
  <c r="R369" i="1"/>
  <c r="BL369" i="1"/>
  <c r="W369" i="1"/>
  <c r="BV369" i="1" s="1"/>
  <c r="BR369" i="1"/>
  <c r="AC363" i="1"/>
  <c r="BO363" i="1"/>
  <c r="R363" i="1"/>
  <c r="BL363" i="1"/>
  <c r="W363" i="1"/>
  <c r="BV363" i="1" s="1"/>
  <c r="BR363" i="1"/>
  <c r="BY363" i="1" s="1"/>
  <c r="AC359" i="1"/>
  <c r="BO359" i="1"/>
  <c r="AP359" i="1"/>
  <c r="AF359" i="1"/>
  <c r="AK359" i="1"/>
  <c r="DW356" i="1"/>
  <c r="DR356" i="1"/>
  <c r="AC350" i="1"/>
  <c r="BO350" i="1"/>
  <c r="AP350" i="1"/>
  <c r="BV350" i="1" s="1"/>
  <c r="AF350" i="1"/>
  <c r="AK350" i="1"/>
  <c r="DW347" i="1"/>
  <c r="DR347" i="1"/>
  <c r="DW344" i="1"/>
  <c r="DR344" i="1"/>
  <c r="AC344" i="1"/>
  <c r="BO344" i="1"/>
  <c r="AP344" i="1"/>
  <c r="BV344" i="1" s="1"/>
  <c r="AF344" i="1"/>
  <c r="AK344" i="1"/>
  <c r="Z344" i="1"/>
  <c r="AS344" i="1"/>
  <c r="AP334" i="1"/>
  <c r="AV334" i="1"/>
  <c r="BX334" i="1" s="1"/>
  <c r="CD334" i="1"/>
  <c r="CE334" i="1" s="1"/>
  <c r="CH334" i="1" s="1"/>
  <c r="AY334" i="1"/>
  <c r="A334" i="1"/>
  <c r="BD334" i="1"/>
  <c r="R334" i="1"/>
  <c r="AH334" i="1" s="1"/>
  <c r="AK334" i="1"/>
  <c r="CH333" i="1"/>
  <c r="AP331" i="1"/>
  <c r="AV331" i="1"/>
  <c r="CD331" i="1"/>
  <c r="CE331" i="1" s="1"/>
  <c r="CH331" i="1" s="1"/>
  <c r="AY331" i="1"/>
  <c r="BY331" i="1" s="1"/>
  <c r="A331" i="1"/>
  <c r="BD331" i="1"/>
  <c r="BO331" i="1"/>
  <c r="BL331" i="1"/>
  <c r="Z331" i="1"/>
  <c r="AC331" i="1"/>
  <c r="CH330" i="1"/>
  <c r="BW325" i="1"/>
  <c r="AY321" i="1"/>
  <c r="O316" i="1"/>
  <c r="DR316" i="1"/>
  <c r="DR315" i="1"/>
  <c r="DW315" i="1"/>
  <c r="CK314" i="1"/>
  <c r="CW314" i="1"/>
  <c r="CP314" i="1"/>
  <c r="CT314" i="1"/>
  <c r="CU314" i="1" s="1"/>
  <c r="CN314" i="1"/>
  <c r="DD314" i="1"/>
  <c r="CO314" i="1"/>
  <c r="DE314" i="1"/>
  <c r="DF314" i="1"/>
  <c r="CX314" i="1"/>
  <c r="CV314" i="1"/>
  <c r="CZ314" i="1"/>
  <c r="DB314" i="1"/>
  <c r="CJ314" i="1"/>
  <c r="CL314" i="1"/>
  <c r="AP313" i="1"/>
  <c r="BU311" i="1"/>
  <c r="EF299" i="1"/>
  <c r="BA297" i="1"/>
  <c r="BL401" i="1"/>
  <c r="DR400" i="1"/>
  <c r="BL398" i="1"/>
  <c r="DR397" i="1"/>
  <c r="BL395" i="1"/>
  <c r="BW395" i="1" s="1"/>
  <c r="AF394" i="1"/>
  <c r="A393" i="1"/>
  <c r="CD392" i="1"/>
  <c r="CE392" i="1" s="1"/>
  <c r="CH392" i="1" s="1"/>
  <c r="AS392" i="1"/>
  <c r="AP391" i="1"/>
  <c r="BV391" i="1" s="1"/>
  <c r="AV391" i="1"/>
  <c r="CD391" i="1"/>
  <c r="CE391" i="1" s="1"/>
  <c r="CH391" i="1" s="1"/>
  <c r="AY391" i="1"/>
  <c r="BY391" i="1" s="1"/>
  <c r="O390" i="1"/>
  <c r="DW390" i="1"/>
  <c r="CD390" i="1"/>
  <c r="CE390" i="1" s="1"/>
  <c r="CH390" i="1" s="1"/>
  <c r="AP390" i="1"/>
  <c r="BW389" i="1"/>
  <c r="AC389" i="1"/>
  <c r="BO389" i="1"/>
  <c r="BT389" i="1" s="1"/>
  <c r="AP389" i="1"/>
  <c r="BV389" i="1" s="1"/>
  <c r="AF389" i="1"/>
  <c r="BY389" i="1" s="1"/>
  <c r="A387" i="1"/>
  <c r="CD386" i="1"/>
  <c r="CE386" i="1" s="1"/>
  <c r="CH386" i="1" s="1"/>
  <c r="AS386" i="1"/>
  <c r="AP385" i="1"/>
  <c r="AV385" i="1"/>
  <c r="BX385" i="1" s="1"/>
  <c r="CD385" i="1"/>
  <c r="CE385" i="1" s="1"/>
  <c r="CH385" i="1" s="1"/>
  <c r="AY385" i="1"/>
  <c r="BY385" i="1" s="1"/>
  <c r="O384" i="1"/>
  <c r="DW384" i="1"/>
  <c r="CD384" i="1"/>
  <c r="CE384" i="1" s="1"/>
  <c r="CH384" i="1" s="1"/>
  <c r="AP384" i="1"/>
  <c r="AC383" i="1"/>
  <c r="BO383" i="1"/>
  <c r="AP383" i="1"/>
  <c r="AF383" i="1"/>
  <c r="BY383" i="1" s="1"/>
  <c r="A381" i="1"/>
  <c r="CD380" i="1"/>
  <c r="CE380" i="1" s="1"/>
  <c r="CH380" i="1" s="1"/>
  <c r="AS380" i="1"/>
  <c r="AP379" i="1"/>
  <c r="BV379" i="1" s="1"/>
  <c r="AV379" i="1"/>
  <c r="BX379" i="1" s="1"/>
  <c r="CD379" i="1"/>
  <c r="CE379" i="1" s="1"/>
  <c r="CH379" i="1" s="1"/>
  <c r="AY379" i="1"/>
  <c r="BY379" i="1" s="1"/>
  <c r="O378" i="1"/>
  <c r="DW378" i="1"/>
  <c r="CD378" i="1"/>
  <c r="CE378" i="1" s="1"/>
  <c r="CH378" i="1" s="1"/>
  <c r="AP378" i="1"/>
  <c r="BW377" i="1"/>
  <c r="AC377" i="1"/>
  <c r="BO377" i="1"/>
  <c r="AP377" i="1"/>
  <c r="BA377" i="1" s="1"/>
  <c r="AF377" i="1"/>
  <c r="BY377" i="1" s="1"/>
  <c r="A375" i="1"/>
  <c r="CD374" i="1"/>
  <c r="CE374" i="1" s="1"/>
  <c r="CH374" i="1" s="1"/>
  <c r="AS374" i="1"/>
  <c r="AP373" i="1"/>
  <c r="BV373" i="1" s="1"/>
  <c r="AV373" i="1"/>
  <c r="CD373" i="1"/>
  <c r="CE373" i="1" s="1"/>
  <c r="CH373" i="1" s="1"/>
  <c r="AY373" i="1"/>
  <c r="BY373" i="1" s="1"/>
  <c r="O372" i="1"/>
  <c r="DW372" i="1"/>
  <c r="CD372" i="1"/>
  <c r="CE372" i="1" s="1"/>
  <c r="CH372" i="1" s="1"/>
  <c r="AP372" i="1"/>
  <c r="AC371" i="1"/>
  <c r="BO371" i="1"/>
  <c r="AP371" i="1"/>
  <c r="BV371" i="1" s="1"/>
  <c r="AF371" i="1"/>
  <c r="BY371" i="1" s="1"/>
  <c r="A369" i="1"/>
  <c r="CD368" i="1"/>
  <c r="CE368" i="1" s="1"/>
  <c r="CH368" i="1" s="1"/>
  <c r="AS368" i="1"/>
  <c r="AP367" i="1"/>
  <c r="BV367" i="1" s="1"/>
  <c r="AV367" i="1"/>
  <c r="CD367" i="1"/>
  <c r="CE367" i="1" s="1"/>
  <c r="CH367" i="1" s="1"/>
  <c r="AY367" i="1"/>
  <c r="O366" i="1"/>
  <c r="DW366" i="1"/>
  <c r="CD366" i="1"/>
  <c r="CE366" i="1" s="1"/>
  <c r="CH366" i="1" s="1"/>
  <c r="AP366" i="1"/>
  <c r="BA366" i="1" s="1"/>
  <c r="AC365" i="1"/>
  <c r="BO365" i="1"/>
  <c r="AP365" i="1"/>
  <c r="AF365" i="1"/>
  <c r="BY365" i="1" s="1"/>
  <c r="A363" i="1"/>
  <c r="CD362" i="1"/>
  <c r="CE362" i="1" s="1"/>
  <c r="CH362" i="1" s="1"/>
  <c r="AS362" i="1"/>
  <c r="AP361" i="1"/>
  <c r="BV361" i="1" s="1"/>
  <c r="AV361" i="1"/>
  <c r="BX361" i="1" s="1"/>
  <c r="CD361" i="1"/>
  <c r="CE361" i="1" s="1"/>
  <c r="CH361" i="1" s="1"/>
  <c r="AY361" i="1"/>
  <c r="O360" i="1"/>
  <c r="DW360" i="1"/>
  <c r="CD360" i="1"/>
  <c r="CE360" i="1" s="1"/>
  <c r="CH360" i="1" s="1"/>
  <c r="AP360" i="1"/>
  <c r="BL359" i="1"/>
  <c r="BW359" i="1" s="1"/>
  <c r="A359" i="1"/>
  <c r="AF355" i="1"/>
  <c r="CH354" i="1"/>
  <c r="AS354" i="1"/>
  <c r="BA354" i="1" s="1"/>
  <c r="BL350" i="1"/>
  <c r="A350" i="1"/>
  <c r="A344" i="1"/>
  <c r="AS343" i="1"/>
  <c r="BW343" i="1" s="1"/>
  <c r="CH341" i="1"/>
  <c r="DR340" i="1"/>
  <c r="AP340" i="1"/>
  <c r="BV340" i="1" s="1"/>
  <c r="AV340" i="1"/>
  <c r="CD340" i="1"/>
  <c r="CE340" i="1" s="1"/>
  <c r="CH340" i="1" s="1"/>
  <c r="AY340" i="1"/>
  <c r="BY340" i="1" s="1"/>
  <c r="A340" i="1"/>
  <c r="BD340" i="1"/>
  <c r="BL340" i="1"/>
  <c r="BW340" i="1" s="1"/>
  <c r="BO340" i="1"/>
  <c r="AV339" i="1"/>
  <c r="BA339" i="1" s="1"/>
  <c r="AC333" i="1"/>
  <c r="BO333" i="1"/>
  <c r="R333" i="1"/>
  <c r="BU333" i="1" s="1"/>
  <c r="BL333" i="1"/>
  <c r="W333" i="1"/>
  <c r="BV333" i="1" s="1"/>
  <c r="BR333" i="1"/>
  <c r="Z333" i="1"/>
  <c r="AF333" i="1"/>
  <c r="AV333" i="1"/>
  <c r="AY333" i="1"/>
  <c r="AC332" i="1"/>
  <c r="BO332" i="1"/>
  <c r="AP332" i="1"/>
  <c r="AF332" i="1"/>
  <c r="AK332" i="1"/>
  <c r="BD332" i="1"/>
  <c r="A332" i="1"/>
  <c r="BR332" i="1"/>
  <c r="Z332" i="1"/>
  <c r="AS332" i="1"/>
  <c r="BO328" i="1"/>
  <c r="AC310" i="1"/>
  <c r="BO310" i="1"/>
  <c r="AK310" i="1"/>
  <c r="AS310" i="1"/>
  <c r="A310" i="1"/>
  <c r="AV310" i="1"/>
  <c r="BD310" i="1"/>
  <c r="R310" i="1"/>
  <c r="AF310" i="1"/>
  <c r="AP310" i="1"/>
  <c r="W310" i="1"/>
  <c r="BR310" i="1"/>
  <c r="BY310" i="1" s="1"/>
  <c r="Z310" i="1"/>
  <c r="EF306" i="1"/>
  <c r="AC298" i="1"/>
  <c r="BO298" i="1"/>
  <c r="AK298" i="1"/>
  <c r="AS298" i="1"/>
  <c r="A298" i="1"/>
  <c r="AV298" i="1"/>
  <c r="R298" i="1"/>
  <c r="Z298" i="1"/>
  <c r="CD298" i="1"/>
  <c r="CE298" i="1" s="1"/>
  <c r="CH298" i="1" s="1"/>
  <c r="BL298" i="1"/>
  <c r="BR298" i="1"/>
  <c r="BI298" i="1"/>
  <c r="AP298" i="1"/>
  <c r="W298" i="1"/>
  <c r="AF298" i="1"/>
  <c r="EF294" i="1"/>
  <c r="DW288" i="1"/>
  <c r="O288" i="1"/>
  <c r="DR288" i="1"/>
  <c r="AC401" i="1"/>
  <c r="BO401" i="1"/>
  <c r="AF401" i="1"/>
  <c r="BR401" i="1"/>
  <c r="AC398" i="1"/>
  <c r="BO398" i="1"/>
  <c r="AF398" i="1"/>
  <c r="BR398" i="1"/>
  <c r="AC395" i="1"/>
  <c r="BO395" i="1"/>
  <c r="AF395" i="1"/>
  <c r="BR395" i="1"/>
  <c r="BR394" i="1"/>
  <c r="Z394" i="1"/>
  <c r="BD393" i="1"/>
  <c r="Z392" i="1"/>
  <c r="DW391" i="1"/>
  <c r="BU389" i="1"/>
  <c r="AC388" i="1"/>
  <c r="BD387" i="1"/>
  <c r="Z386" i="1"/>
  <c r="BU383" i="1"/>
  <c r="AC382" i="1"/>
  <c r="BD381" i="1"/>
  <c r="Z380" i="1"/>
  <c r="BU377" i="1"/>
  <c r="AC376" i="1"/>
  <c r="BD375" i="1"/>
  <c r="Z374" i="1"/>
  <c r="BU371" i="1"/>
  <c r="AC370" i="1"/>
  <c r="BD369" i="1"/>
  <c r="Z368" i="1"/>
  <c r="BU365" i="1"/>
  <c r="AC364" i="1"/>
  <c r="BD363" i="1"/>
  <c r="Z362" i="1"/>
  <c r="BD359" i="1"/>
  <c r="O356" i="1"/>
  <c r="DW338" i="1"/>
  <c r="DY338" i="1" s="1"/>
  <c r="DR338" i="1"/>
  <c r="O338" i="1"/>
  <c r="AP337" i="1"/>
  <c r="AV337" i="1"/>
  <c r="CD337" i="1"/>
  <c r="CE337" i="1" s="1"/>
  <c r="CH337" i="1" s="1"/>
  <c r="AY337" i="1"/>
  <c r="A337" i="1"/>
  <c r="BD337" i="1"/>
  <c r="BI337" i="1"/>
  <c r="W337" i="1"/>
  <c r="Z337" i="1"/>
  <c r="BW337" i="1" s="1"/>
  <c r="BR334" i="1"/>
  <c r="AC321" i="1"/>
  <c r="BO321" i="1"/>
  <c r="R321" i="1"/>
  <c r="BL321" i="1"/>
  <c r="W321" i="1"/>
  <c r="BR321" i="1"/>
  <c r="Z321" i="1"/>
  <c r="AV321" i="1"/>
  <c r="A321" i="1"/>
  <c r="AF321" i="1"/>
  <c r="CD321" i="1"/>
  <c r="CE321" i="1" s="1"/>
  <c r="CH321" i="1" s="1"/>
  <c r="AP321" i="1"/>
  <c r="AS321" i="1"/>
  <c r="A313" i="1"/>
  <c r="AV313" i="1"/>
  <c r="AY313" i="1"/>
  <c r="R313" i="1"/>
  <c r="BO313" i="1"/>
  <c r="W313" i="1"/>
  <c r="BR313" i="1"/>
  <c r="Z313" i="1"/>
  <c r="AK313" i="1"/>
  <c r="BI313" i="1"/>
  <c r="AF313" i="1"/>
  <c r="BD313" i="1"/>
  <c r="BX309" i="1"/>
  <c r="A290" i="1"/>
  <c r="AV290" i="1"/>
  <c r="AY290" i="1"/>
  <c r="Z290" i="1"/>
  <c r="BR290" i="1"/>
  <c r="AP290" i="1"/>
  <c r="AS290" i="1"/>
  <c r="CD290" i="1"/>
  <c r="CE290" i="1" s="1"/>
  <c r="CH290" i="1" s="1"/>
  <c r="R290" i="1"/>
  <c r="AC290" i="1"/>
  <c r="AK290" i="1"/>
  <c r="W290" i="1"/>
  <c r="AF290" i="1"/>
  <c r="BD290" i="1"/>
  <c r="BO290" i="1"/>
  <c r="O273" i="1"/>
  <c r="DW273" i="1"/>
  <c r="DR273" i="1"/>
  <c r="EF297" i="1"/>
  <c r="BD285" i="1"/>
  <c r="W285" i="1"/>
  <c r="BO285" i="1"/>
  <c r="AF285" i="1"/>
  <c r="AP285" i="1"/>
  <c r="AS285" i="1"/>
  <c r="AV285" i="1"/>
  <c r="BL285" i="1"/>
  <c r="Z285" i="1"/>
  <c r="AK285" i="1"/>
  <c r="AY285" i="1"/>
  <c r="AC285" i="1"/>
  <c r="BR285" i="1"/>
  <c r="CD285" i="1"/>
  <c r="CE285" i="1" s="1"/>
  <c r="CH285" i="1" s="1"/>
  <c r="EF263" i="1"/>
  <c r="EF259" i="1"/>
  <c r="CD401" i="1"/>
  <c r="CE401" i="1" s="1"/>
  <c r="CH401" i="1" s="1"/>
  <c r="AY401" i="1"/>
  <c r="CD398" i="1"/>
  <c r="CE398" i="1" s="1"/>
  <c r="CH398" i="1" s="1"/>
  <c r="AY398" i="1"/>
  <c r="CD395" i="1"/>
  <c r="CE395" i="1" s="1"/>
  <c r="CH395" i="1" s="1"/>
  <c r="AY395" i="1"/>
  <c r="BL394" i="1"/>
  <c r="R394" i="1"/>
  <c r="DR393" i="1"/>
  <c r="AV393" i="1"/>
  <c r="R392" i="1"/>
  <c r="DW389" i="1"/>
  <c r="DR389" i="1"/>
  <c r="W388" i="1"/>
  <c r="DR387" i="1"/>
  <c r="AV387" i="1"/>
  <c r="R386" i="1"/>
  <c r="DW383" i="1"/>
  <c r="DY383" i="1" s="1"/>
  <c r="DR383" i="1"/>
  <c r="CH383" i="1"/>
  <c r="W382" i="1"/>
  <c r="DR381" i="1"/>
  <c r="AV381" i="1"/>
  <c r="R380" i="1"/>
  <c r="BU380" i="1" s="1"/>
  <c r="DW377" i="1"/>
  <c r="DR377" i="1"/>
  <c r="CH377" i="1"/>
  <c r="W376" i="1"/>
  <c r="DR375" i="1"/>
  <c r="AV375" i="1"/>
  <c r="R374" i="1"/>
  <c r="DW371" i="1"/>
  <c r="DR371" i="1"/>
  <c r="CH371" i="1"/>
  <c r="W370" i="1"/>
  <c r="DR369" i="1"/>
  <c r="AV369" i="1"/>
  <c r="R368" i="1"/>
  <c r="DW365" i="1"/>
  <c r="DR365" i="1"/>
  <c r="CH365" i="1"/>
  <c r="W364" i="1"/>
  <c r="DR363" i="1"/>
  <c r="AV363" i="1"/>
  <c r="R362" i="1"/>
  <c r="DW359" i="1"/>
  <c r="DY359" i="1" s="1"/>
  <c r="DR359" i="1"/>
  <c r="AY359" i="1"/>
  <c r="AY350" i="1"/>
  <c r="AP346" i="1"/>
  <c r="AV346" i="1"/>
  <c r="BX346" i="1" s="1"/>
  <c r="CD346" i="1"/>
  <c r="CE346" i="1" s="1"/>
  <c r="CH346" i="1" s="1"/>
  <c r="AY346" i="1"/>
  <c r="A346" i="1"/>
  <c r="BD346" i="1"/>
  <c r="Z346" i="1"/>
  <c r="BD344" i="1"/>
  <c r="W343" i="1"/>
  <c r="AC341" i="1"/>
  <c r="BO341" i="1"/>
  <c r="AP341" i="1"/>
  <c r="BV341" i="1" s="1"/>
  <c r="AF341" i="1"/>
  <c r="BY341" i="1" s="1"/>
  <c r="AK341" i="1"/>
  <c r="BD341" i="1"/>
  <c r="AC336" i="1"/>
  <c r="BO336" i="1"/>
  <c r="R336" i="1"/>
  <c r="BL336" i="1"/>
  <c r="W336" i="1"/>
  <c r="BR336" i="1"/>
  <c r="Z336" i="1"/>
  <c r="BI336" i="1"/>
  <c r="AK336" i="1"/>
  <c r="BA336" i="1" s="1"/>
  <c r="CD336" i="1"/>
  <c r="CE336" i="1" s="1"/>
  <c r="CH336" i="1" s="1"/>
  <c r="O334" i="1"/>
  <c r="DR334" i="1"/>
  <c r="DW334" i="1"/>
  <c r="BL334" i="1"/>
  <c r="BW334" i="1" s="1"/>
  <c r="BI331" i="1"/>
  <c r="AC328" i="1"/>
  <c r="AP325" i="1"/>
  <c r="AV325" i="1"/>
  <c r="CD325" i="1"/>
  <c r="CE325" i="1" s="1"/>
  <c r="CH325" i="1" s="1"/>
  <c r="AY325" i="1"/>
  <c r="BY325" i="1" s="1"/>
  <c r="A325" i="1"/>
  <c r="BD325" i="1"/>
  <c r="AK325" i="1"/>
  <c r="BI325" i="1"/>
  <c r="BO325" i="1"/>
  <c r="R325" i="1"/>
  <c r="W325" i="1"/>
  <c r="W317" i="1"/>
  <c r="BL317" i="1"/>
  <c r="AK317" i="1"/>
  <c r="AP317" i="1"/>
  <c r="AS317" i="1"/>
  <c r="AV317" i="1"/>
  <c r="CD317" i="1"/>
  <c r="CE317" i="1" s="1"/>
  <c r="CH317" i="1" s="1"/>
  <c r="AF317" i="1"/>
  <c r="BO317" i="1"/>
  <c r="R317" i="1"/>
  <c r="AC317" i="1"/>
  <c r="BR317" i="1"/>
  <c r="A316" i="1"/>
  <c r="AV316" i="1"/>
  <c r="BD316" i="1"/>
  <c r="AC316" i="1"/>
  <c r="BR316" i="1"/>
  <c r="AF316" i="1"/>
  <c r="AK316" i="1"/>
  <c r="R316" i="1"/>
  <c r="AY316" i="1"/>
  <c r="Z316" i="1"/>
  <c r="AS316" i="1"/>
  <c r="BI316" i="1"/>
  <c r="O315" i="1"/>
  <c r="CO311" i="1"/>
  <c r="BA299" i="1"/>
  <c r="A285" i="1"/>
  <c r="AP261" i="1"/>
  <c r="BI261" i="1"/>
  <c r="AY261" i="1"/>
  <c r="R261" i="1"/>
  <c r="BO261" i="1"/>
  <c r="W261" i="1"/>
  <c r="BR261" i="1"/>
  <c r="AC261" i="1"/>
  <c r="Z261" i="1"/>
  <c r="AK261" i="1"/>
  <c r="AS261" i="1"/>
  <c r="A261" i="1"/>
  <c r="AF261" i="1"/>
  <c r="BL261" i="1"/>
  <c r="CD261" i="1"/>
  <c r="CE261" i="1" s="1"/>
  <c r="CH261" i="1" s="1"/>
  <c r="AV261" i="1"/>
  <c r="AV401" i="1"/>
  <c r="AV398" i="1"/>
  <c r="BI394" i="1"/>
  <c r="AS393" i="1"/>
  <c r="BR392" i="1"/>
  <c r="AC390" i="1"/>
  <c r="BO390" i="1"/>
  <c r="R390" i="1"/>
  <c r="BL390" i="1"/>
  <c r="W390" i="1"/>
  <c r="BR390" i="1"/>
  <c r="BY390" i="1" s="1"/>
  <c r="BR388" i="1"/>
  <c r="R388" i="1"/>
  <c r="AS387" i="1"/>
  <c r="BR386" i="1"/>
  <c r="AC384" i="1"/>
  <c r="BO384" i="1"/>
  <c r="R384" i="1"/>
  <c r="BU384" i="1" s="1"/>
  <c r="BL384" i="1"/>
  <c r="BW384" i="1" s="1"/>
  <c r="W384" i="1"/>
  <c r="BR384" i="1"/>
  <c r="BY384" i="1" s="1"/>
  <c r="BR382" i="1"/>
  <c r="R382" i="1"/>
  <c r="AS381" i="1"/>
  <c r="BR380" i="1"/>
  <c r="AC378" i="1"/>
  <c r="BO378" i="1"/>
  <c r="R378" i="1"/>
  <c r="BU378" i="1" s="1"/>
  <c r="BL378" i="1"/>
  <c r="BW378" i="1" s="1"/>
  <c r="W378" i="1"/>
  <c r="BR378" i="1"/>
  <c r="BY378" i="1" s="1"/>
  <c r="BR376" i="1"/>
  <c r="BT376" i="1" s="1"/>
  <c r="R376" i="1"/>
  <c r="AS375" i="1"/>
  <c r="BR374" i="1"/>
  <c r="BY374" i="1" s="1"/>
  <c r="AC372" i="1"/>
  <c r="BO372" i="1"/>
  <c r="R372" i="1"/>
  <c r="BL372" i="1"/>
  <c r="BW372" i="1" s="1"/>
  <c r="W372" i="1"/>
  <c r="BR372" i="1"/>
  <c r="BY372" i="1" s="1"/>
  <c r="BR370" i="1"/>
  <c r="BT370" i="1" s="1"/>
  <c r="R370" i="1"/>
  <c r="AS369" i="1"/>
  <c r="BR368" i="1"/>
  <c r="AC366" i="1"/>
  <c r="BO366" i="1"/>
  <c r="R366" i="1"/>
  <c r="BU366" i="1" s="1"/>
  <c r="BL366" i="1"/>
  <c r="BW366" i="1" s="1"/>
  <c r="W366" i="1"/>
  <c r="BR366" i="1"/>
  <c r="BY366" i="1" s="1"/>
  <c r="BR364" i="1"/>
  <c r="BT364" i="1" s="1"/>
  <c r="R364" i="1"/>
  <c r="AS363" i="1"/>
  <c r="BR362" i="1"/>
  <c r="AC360" i="1"/>
  <c r="BO360" i="1"/>
  <c r="R360" i="1"/>
  <c r="BL360" i="1"/>
  <c r="BW360" i="1" s="1"/>
  <c r="W360" i="1"/>
  <c r="BR360" i="1"/>
  <c r="BY360" i="1" s="1"/>
  <c r="AV359" i="1"/>
  <c r="AP355" i="1"/>
  <c r="AV355" i="1"/>
  <c r="BX355" i="1" s="1"/>
  <c r="CD355" i="1"/>
  <c r="CE355" i="1" s="1"/>
  <c r="CH355" i="1" s="1"/>
  <c r="AY355" i="1"/>
  <c r="A355" i="1"/>
  <c r="BD355" i="1"/>
  <c r="AC354" i="1"/>
  <c r="BO354" i="1"/>
  <c r="R354" i="1"/>
  <c r="BL354" i="1"/>
  <c r="W354" i="1"/>
  <c r="BV354" i="1" s="1"/>
  <c r="BR354" i="1"/>
  <c r="BY354" i="1" s="1"/>
  <c r="Z354" i="1"/>
  <c r="CH350" i="1"/>
  <c r="AV350" i="1"/>
  <c r="BR346" i="1"/>
  <c r="R343" i="1"/>
  <c r="A341" i="1"/>
  <c r="AK340" i="1"/>
  <c r="CD339" i="1"/>
  <c r="CE339" i="1" s="1"/>
  <c r="CH339" i="1" s="1"/>
  <c r="AF339" i="1"/>
  <c r="BR337" i="1"/>
  <c r="A336" i="1"/>
  <c r="BI334" i="1"/>
  <c r="BV332" i="1"/>
  <c r="AS331" i="1"/>
  <c r="O328" i="1"/>
  <c r="DR328" i="1"/>
  <c r="R328" i="1"/>
  <c r="AC320" i="1"/>
  <c r="BO320" i="1"/>
  <c r="AP320" i="1"/>
  <c r="AF320" i="1"/>
  <c r="AK320" i="1"/>
  <c r="W320" i="1"/>
  <c r="AS320" i="1"/>
  <c r="AY320" i="1"/>
  <c r="BL320" i="1"/>
  <c r="BR320" i="1"/>
  <c r="A317" i="1"/>
  <c r="BI315" i="1"/>
  <c r="A315" i="1"/>
  <c r="AY315" i="1"/>
  <c r="Z315" i="1"/>
  <c r="BO315" i="1"/>
  <c r="AC315" i="1"/>
  <c r="AF315" i="1"/>
  <c r="BL315" i="1"/>
  <c r="R315" i="1"/>
  <c r="CD315" i="1"/>
  <c r="CE315" i="1" s="1"/>
  <c r="CH315" i="1" s="1"/>
  <c r="AP315" i="1"/>
  <c r="AV315" i="1"/>
  <c r="BD315" i="1"/>
  <c r="CL311" i="1"/>
  <c r="O302" i="1"/>
  <c r="DR302" i="1"/>
  <c r="DW302" i="1"/>
  <c r="CT299" i="1"/>
  <c r="DF299" i="1"/>
  <c r="CJ299" i="1"/>
  <c r="CV299" i="1"/>
  <c r="CK299" i="1"/>
  <c r="CW299" i="1"/>
  <c r="DD299" i="1"/>
  <c r="CO299" i="1"/>
  <c r="CR299" i="1"/>
  <c r="CL299" i="1"/>
  <c r="CN299" i="1"/>
  <c r="CP299" i="1"/>
  <c r="DB299" i="1"/>
  <c r="CX299" i="1"/>
  <c r="DA299" i="1"/>
  <c r="DE299" i="1"/>
  <c r="CK294" i="1"/>
  <c r="CW294" i="1"/>
  <c r="CR294" i="1"/>
  <c r="DE294" i="1"/>
  <c r="CJ294" i="1"/>
  <c r="CX294" i="1"/>
  <c r="CL294" i="1"/>
  <c r="CN294" i="1"/>
  <c r="DF294" i="1"/>
  <c r="CP294" i="1"/>
  <c r="CS294" i="1"/>
  <c r="DB294" i="1"/>
  <c r="DD294" i="1"/>
  <c r="CT294" i="1"/>
  <c r="CO294" i="1"/>
  <c r="DA294" i="1"/>
  <c r="O279" i="1"/>
  <c r="DR279" i="1"/>
  <c r="DW279" i="1"/>
  <c r="AP265" i="1"/>
  <c r="CH332" i="1"/>
  <c r="Z326" i="1"/>
  <c r="AS323" i="1"/>
  <c r="AP322" i="1"/>
  <c r="BV322" i="1" s="1"/>
  <c r="AV322" i="1"/>
  <c r="CD322" i="1"/>
  <c r="CE322" i="1" s="1"/>
  <c r="CH322" i="1" s="1"/>
  <c r="AY322" i="1"/>
  <c r="BY322" i="1" s="1"/>
  <c r="A322" i="1"/>
  <c r="BD322" i="1"/>
  <c r="BO322" i="1"/>
  <c r="AC319" i="1"/>
  <c r="DR313" i="1"/>
  <c r="DW313" i="1"/>
  <c r="DY313" i="1" s="1"/>
  <c r="BI308" i="1"/>
  <c r="CT302" i="1"/>
  <c r="DF302" i="1"/>
  <c r="CJ302" i="1"/>
  <c r="CV302" i="1"/>
  <c r="CK302" i="1"/>
  <c r="CW302" i="1"/>
  <c r="CO302" i="1"/>
  <c r="CR302" i="1"/>
  <c r="DD302" i="1"/>
  <c r="DE302" i="1"/>
  <c r="CL302" i="1"/>
  <c r="CP302" i="1"/>
  <c r="CS302" i="1"/>
  <c r="DB302" i="1"/>
  <c r="EF266" i="1"/>
  <c r="BU264" i="1"/>
  <c r="DR255" i="1"/>
  <c r="DW255" i="1"/>
  <c r="O255" i="1"/>
  <c r="CP230" i="1"/>
  <c r="DB230" i="1"/>
  <c r="CR230" i="1"/>
  <c r="DD230" i="1"/>
  <c r="CV230" i="1"/>
  <c r="CW230" i="1"/>
  <c r="CK230" i="1"/>
  <c r="DA230" i="1"/>
  <c r="CL230" i="1"/>
  <c r="DE230" i="1"/>
  <c r="CN230" i="1"/>
  <c r="CO230" i="1"/>
  <c r="CX230" i="1"/>
  <c r="CJ230" i="1"/>
  <c r="CS230" i="1"/>
  <c r="CT230" i="1"/>
  <c r="CZ230" i="1"/>
  <c r="DF230" i="1"/>
  <c r="AC338" i="1"/>
  <c r="BO338" i="1"/>
  <c r="AP338" i="1"/>
  <c r="BV338" i="1" s="1"/>
  <c r="AF338" i="1"/>
  <c r="BY338" i="1" s="1"/>
  <c r="AK338" i="1"/>
  <c r="DW335" i="1"/>
  <c r="DR335" i="1"/>
  <c r="AC330" i="1"/>
  <c r="BO330" i="1"/>
  <c r="R330" i="1"/>
  <c r="BU330" i="1" s="1"/>
  <c r="BL330" i="1"/>
  <c r="W330" i="1"/>
  <c r="BR330" i="1"/>
  <c r="BY330" i="1" s="1"/>
  <c r="Z330" i="1"/>
  <c r="A330" i="1"/>
  <c r="CD326" i="1"/>
  <c r="CE326" i="1" s="1"/>
  <c r="CH326" i="1" s="1"/>
  <c r="O325" i="1"/>
  <c r="DW325" i="1"/>
  <c r="O322" i="1"/>
  <c r="DR322" i="1"/>
  <c r="DW320" i="1"/>
  <c r="DY320" i="1" s="1"/>
  <c r="DR320" i="1"/>
  <c r="O320" i="1"/>
  <c r="EF312" i="1"/>
  <c r="AV308" i="1"/>
  <c r="O296" i="1"/>
  <c r="DR296" i="1"/>
  <c r="DW296" i="1"/>
  <c r="CH289" i="1"/>
  <c r="CH273" i="1"/>
  <c r="W280" i="1"/>
  <c r="BI280" i="1"/>
  <c r="AV280" i="1"/>
  <c r="Z280" i="1"/>
  <c r="BO280" i="1"/>
  <c r="AC280" i="1"/>
  <c r="AK280" i="1"/>
  <c r="AS280" i="1"/>
  <c r="CD280" i="1"/>
  <c r="CE280" i="1" s="1"/>
  <c r="CH280" i="1" s="1"/>
  <c r="AY280" i="1"/>
  <c r="AP280" i="1"/>
  <c r="BD280" i="1"/>
  <c r="BR280" i="1"/>
  <c r="R280" i="1"/>
  <c r="AF280" i="1"/>
  <c r="O272" i="1"/>
  <c r="DR272" i="1"/>
  <c r="DW272" i="1"/>
  <c r="CO269" i="1"/>
  <c r="DA269" i="1"/>
  <c r="CN269" i="1"/>
  <c r="DD269" i="1"/>
  <c r="CS269" i="1"/>
  <c r="CT269" i="1"/>
  <c r="CW269" i="1"/>
  <c r="CX269" i="1"/>
  <c r="CK269" i="1"/>
  <c r="CZ269" i="1"/>
  <c r="DF269" i="1"/>
  <c r="CL269" i="1"/>
  <c r="CP269" i="1"/>
  <c r="CR269" i="1"/>
  <c r="CJ269" i="1"/>
  <c r="DB269" i="1"/>
  <c r="AS254" i="1"/>
  <c r="A254" i="1"/>
  <c r="AV254" i="1"/>
  <c r="AP254" i="1"/>
  <c r="BI254" i="1"/>
  <c r="BL254" i="1"/>
  <c r="W254" i="1"/>
  <c r="Z254" i="1"/>
  <c r="AF254" i="1"/>
  <c r="AC254" i="1"/>
  <c r="AY254" i="1"/>
  <c r="BO254" i="1"/>
  <c r="BR254" i="1"/>
  <c r="CD254" i="1"/>
  <c r="CE254" i="1" s="1"/>
  <c r="CH254" i="1" s="1"/>
  <c r="R254" i="1"/>
  <c r="AC326" i="1"/>
  <c r="BO326" i="1"/>
  <c r="AP326" i="1"/>
  <c r="AF326" i="1"/>
  <c r="BY326" i="1" s="1"/>
  <c r="AK326" i="1"/>
  <c r="AS326" i="1"/>
  <c r="AC323" i="1"/>
  <c r="BO323" i="1"/>
  <c r="AP323" i="1"/>
  <c r="BV323" i="1" s="1"/>
  <c r="AF323" i="1"/>
  <c r="AK323" i="1"/>
  <c r="Z323" i="1"/>
  <c r="CD323" i="1"/>
  <c r="CE323" i="1" s="1"/>
  <c r="CH323" i="1" s="1"/>
  <c r="BD323" i="1"/>
  <c r="A319" i="1"/>
  <c r="AV319" i="1"/>
  <c r="AY319" i="1"/>
  <c r="AP319" i="1"/>
  <c r="CD319" i="1"/>
  <c r="CE319" i="1" s="1"/>
  <c r="CH319" i="1" s="1"/>
  <c r="AS319" i="1"/>
  <c r="BW319" i="1" s="1"/>
  <c r="BI319" i="1"/>
  <c r="R319" i="1"/>
  <c r="W308" i="1"/>
  <c r="CP306" i="1"/>
  <c r="DB306" i="1"/>
  <c r="CR306" i="1"/>
  <c r="DD306" i="1"/>
  <c r="CS306" i="1"/>
  <c r="DE306" i="1"/>
  <c r="CW306" i="1"/>
  <c r="CJ306" i="1"/>
  <c r="DF306" i="1"/>
  <c r="CK306" i="1"/>
  <c r="CL306" i="1"/>
  <c r="CX306" i="1"/>
  <c r="DA306" i="1"/>
  <c r="CO306" i="1"/>
  <c r="CS295" i="1"/>
  <c r="CK295" i="1"/>
  <c r="CX295" i="1"/>
  <c r="CZ295" i="1"/>
  <c r="CN295" i="1"/>
  <c r="DA295" i="1"/>
  <c r="CO295" i="1"/>
  <c r="DF295" i="1"/>
  <c r="CT295" i="1"/>
  <c r="DB295" i="1"/>
  <c r="DD295" i="1"/>
  <c r="CL295" i="1"/>
  <c r="CR295" i="1"/>
  <c r="CV295" i="1"/>
  <c r="DW292" i="1"/>
  <c r="O292" i="1"/>
  <c r="DR292" i="1"/>
  <c r="DR284" i="1"/>
  <c r="DW284" i="1"/>
  <c r="O284" i="1"/>
  <c r="A278" i="1"/>
  <c r="AV278" i="1"/>
  <c r="AF278" i="1"/>
  <c r="AY278" i="1"/>
  <c r="BL278" i="1"/>
  <c r="Z278" i="1"/>
  <c r="AK278" i="1"/>
  <c r="R278" i="1"/>
  <c r="AC278" i="1"/>
  <c r="AS278" i="1"/>
  <c r="BO278" i="1"/>
  <c r="BR278" i="1"/>
  <c r="BI278" i="1"/>
  <c r="BV278" i="1" s="1"/>
  <c r="CD278" i="1"/>
  <c r="CE278" i="1" s="1"/>
  <c r="CH278" i="1" s="1"/>
  <c r="CJ255" i="1"/>
  <c r="CV255" i="1"/>
  <c r="CK255" i="1"/>
  <c r="CW255" i="1"/>
  <c r="CZ255" i="1"/>
  <c r="CS255" i="1"/>
  <c r="CT255" i="1"/>
  <c r="DA255" i="1"/>
  <c r="DB255" i="1"/>
  <c r="CN255" i="1"/>
  <c r="DD255" i="1"/>
  <c r="CL255" i="1"/>
  <c r="CX255" i="1"/>
  <c r="DF255" i="1"/>
  <c r="CO255" i="1"/>
  <c r="CP255" i="1"/>
  <c r="DE255" i="1"/>
  <c r="AF249" i="1"/>
  <c r="BR249" i="1"/>
  <c r="AP249" i="1"/>
  <c r="AK249" i="1"/>
  <c r="AV249" i="1"/>
  <c r="CD249" i="1"/>
  <c r="CE249" i="1" s="1"/>
  <c r="CH249" i="1" s="1"/>
  <c r="W249" i="1"/>
  <c r="Z249" i="1"/>
  <c r="AY249" i="1"/>
  <c r="BD249" i="1"/>
  <c r="BL249" i="1"/>
  <c r="R249" i="1"/>
  <c r="BI249" i="1"/>
  <c r="BO249" i="1"/>
  <c r="A249" i="1"/>
  <c r="AC249" i="1"/>
  <c r="O240" i="1"/>
  <c r="DW240" i="1"/>
  <c r="DR240" i="1"/>
  <c r="BU299" i="1"/>
  <c r="CZ264" i="1"/>
  <c r="BL326" i="1"/>
  <c r="BR323" i="1"/>
  <c r="AK322" i="1"/>
  <c r="BR319" i="1"/>
  <c r="DW310" i="1"/>
  <c r="DY310" i="1" s="1"/>
  <c r="DR310" i="1"/>
  <c r="Z308" i="1"/>
  <c r="BL308" i="1"/>
  <c r="AF308" i="1"/>
  <c r="BR308" i="1"/>
  <c r="AK308" i="1"/>
  <c r="AY308" i="1"/>
  <c r="BO308" i="1"/>
  <c r="A308" i="1"/>
  <c r="BD308" i="1"/>
  <c r="AC308" i="1"/>
  <c r="CH276" i="1"/>
  <c r="BU252" i="1"/>
  <c r="CK264" i="1"/>
  <c r="CW264" i="1"/>
  <c r="DB264" i="1"/>
  <c r="CN264" i="1"/>
  <c r="CT264" i="1"/>
  <c r="DA264" i="1"/>
  <c r="CO264" i="1"/>
  <c r="CJ264" i="1"/>
  <c r="CW263" i="1"/>
  <c r="CO260" i="1"/>
  <c r="DA260" i="1"/>
  <c r="CN260" i="1"/>
  <c r="DD260" i="1"/>
  <c r="CV260" i="1"/>
  <c r="CW260" i="1"/>
  <c r="CK260" i="1"/>
  <c r="CZ260" i="1"/>
  <c r="CL260" i="1"/>
  <c r="DB260" i="1"/>
  <c r="CP260" i="1"/>
  <c r="DF260" i="1"/>
  <c r="CJ260" i="1"/>
  <c r="CR260" i="1"/>
  <c r="CS260" i="1"/>
  <c r="CU260" i="1" s="1"/>
  <c r="CX260" i="1"/>
  <c r="DE260" i="1"/>
  <c r="CP242" i="1"/>
  <c r="DB242" i="1"/>
  <c r="CR242" i="1"/>
  <c r="DD242" i="1"/>
  <c r="CV242" i="1"/>
  <c r="CW242" i="1"/>
  <c r="CK242" i="1"/>
  <c r="CS242" i="1"/>
  <c r="CZ242" i="1"/>
  <c r="CN242" i="1"/>
  <c r="CO242" i="1"/>
  <c r="CX242" i="1"/>
  <c r="DA242" i="1"/>
  <c r="DE242" i="1"/>
  <c r="CL242" i="1"/>
  <c r="CT242" i="1"/>
  <c r="CJ242" i="1"/>
  <c r="BU235" i="1"/>
  <c r="BX305" i="1"/>
  <c r="O295" i="1"/>
  <c r="DW295" i="1"/>
  <c r="DR295" i="1"/>
  <c r="W318" i="1"/>
  <c r="BI318" i="1"/>
  <c r="AF318" i="1"/>
  <c r="AS318" i="1"/>
  <c r="AP318" i="1"/>
  <c r="AV318" i="1"/>
  <c r="BX318" i="1" s="1"/>
  <c r="CD318" i="1"/>
  <c r="CE318" i="1" s="1"/>
  <c r="CH318" i="1" s="1"/>
  <c r="AY318" i="1"/>
  <c r="AS314" i="1"/>
  <c r="BD314" i="1"/>
  <c r="W314" i="1"/>
  <c r="BV314" i="1" s="1"/>
  <c r="BR314" i="1"/>
  <c r="Z314" i="1"/>
  <c r="AC314" i="1"/>
  <c r="BX314" i="1" s="1"/>
  <c r="Z311" i="1"/>
  <c r="BL311" i="1"/>
  <c r="AF311" i="1"/>
  <c r="BR311" i="1"/>
  <c r="AS311" i="1"/>
  <c r="BI311" i="1"/>
  <c r="BO311" i="1"/>
  <c r="BX311" i="1" s="1"/>
  <c r="A311" i="1"/>
  <c r="AC301" i="1"/>
  <c r="BO301" i="1"/>
  <c r="AK301" i="1"/>
  <c r="AS301" i="1"/>
  <c r="A301" i="1"/>
  <c r="AV301" i="1"/>
  <c r="Z301" i="1"/>
  <c r="CD301" i="1"/>
  <c r="CE301" i="1" s="1"/>
  <c r="CH301" i="1" s="1"/>
  <c r="AY301" i="1"/>
  <c r="BL301" i="1"/>
  <c r="BR301" i="1"/>
  <c r="DR290" i="1"/>
  <c r="DW290" i="1"/>
  <c r="O290" i="1"/>
  <c r="R282" i="1"/>
  <c r="BI282" i="1"/>
  <c r="AK282" i="1"/>
  <c r="Z282" i="1"/>
  <c r="AP282" i="1"/>
  <c r="AV282" i="1"/>
  <c r="CD282" i="1"/>
  <c r="CE282" i="1" s="1"/>
  <c r="CH282" i="1" s="1"/>
  <c r="AY282" i="1"/>
  <c r="AC282" i="1"/>
  <c r="AS282" i="1"/>
  <c r="W282" i="1"/>
  <c r="AF282" i="1"/>
  <c r="CZ281" i="1"/>
  <c r="O276" i="1"/>
  <c r="DW276" i="1"/>
  <c r="DR276" i="1"/>
  <c r="AH276" i="1"/>
  <c r="AP267" i="1"/>
  <c r="BI267" i="1"/>
  <c r="AC267" i="1"/>
  <c r="AS267" i="1"/>
  <c r="AV267" i="1"/>
  <c r="CD267" i="1"/>
  <c r="CE267" i="1" s="1"/>
  <c r="CH267" i="1" s="1"/>
  <c r="AY267" i="1"/>
  <c r="BO267" i="1"/>
  <c r="A267" i="1"/>
  <c r="R267" i="1"/>
  <c r="AK267" i="1"/>
  <c r="BR267" i="1"/>
  <c r="BV27" i="1"/>
  <c r="CJ244" i="1"/>
  <c r="CL244" i="1"/>
  <c r="CZ244" i="1"/>
  <c r="CN244" i="1"/>
  <c r="CR244" i="1"/>
  <c r="DA244" i="1"/>
  <c r="CX244" i="1"/>
  <c r="DW323" i="1"/>
  <c r="DY323" i="1" s="1"/>
  <c r="DR323" i="1"/>
  <c r="AY311" i="1"/>
  <c r="CT305" i="1"/>
  <c r="DF305" i="1"/>
  <c r="DN305" i="1" s="1"/>
  <c r="CJ305" i="1"/>
  <c r="CV305" i="1"/>
  <c r="CK305" i="1"/>
  <c r="CM305" i="1" s="1"/>
  <c r="CW305" i="1"/>
  <c r="DM305" i="1" s="1"/>
  <c r="CR305" i="1"/>
  <c r="CZ305" i="1"/>
  <c r="DA305" i="1"/>
  <c r="DB305" i="1"/>
  <c r="AC304" i="1"/>
  <c r="BO304" i="1"/>
  <c r="AK304" i="1"/>
  <c r="AS304" i="1"/>
  <c r="A304" i="1"/>
  <c r="AV304" i="1"/>
  <c r="CD304" i="1"/>
  <c r="CE304" i="1" s="1"/>
  <c r="CH304" i="1" s="1"/>
  <c r="AY304" i="1"/>
  <c r="BD304" i="1"/>
  <c r="BI304" i="1"/>
  <c r="BV304" i="1" s="1"/>
  <c r="BL304" i="1"/>
  <c r="BD301" i="1"/>
  <c r="O299" i="1"/>
  <c r="DR299" i="1"/>
  <c r="DR294" i="1"/>
  <c r="O294" i="1"/>
  <c r="EF271" i="1"/>
  <c r="O269" i="1"/>
  <c r="DR269" i="1"/>
  <c r="DW269" i="1"/>
  <c r="DW268" i="1"/>
  <c r="DR268" i="1"/>
  <c r="O268" i="1"/>
  <c r="BU251" i="1"/>
  <c r="W220" i="1"/>
  <c r="BI220" i="1"/>
  <c r="AF220" i="1"/>
  <c r="BR220" i="1"/>
  <c r="Z220" i="1"/>
  <c r="R220" i="1"/>
  <c r="AK220" i="1"/>
  <c r="A220" i="1"/>
  <c r="AC220" i="1"/>
  <c r="AS220" i="1"/>
  <c r="AV220" i="1"/>
  <c r="AY220" i="1"/>
  <c r="BL220" i="1"/>
  <c r="BO220" i="1"/>
  <c r="CD220" i="1"/>
  <c r="CE220" i="1" s="1"/>
  <c r="CH220" i="1" s="1"/>
  <c r="BD220" i="1"/>
  <c r="EF291" i="1"/>
  <c r="BD291" i="1"/>
  <c r="A291" i="1"/>
  <c r="W291" i="1"/>
  <c r="BO291" i="1"/>
  <c r="AC291" i="1"/>
  <c r="AF291" i="1"/>
  <c r="AV291" i="1"/>
  <c r="BI291" i="1"/>
  <c r="BR291" i="1"/>
  <c r="AK291" i="1"/>
  <c r="AP291" i="1"/>
  <c r="AS291" i="1"/>
  <c r="EF287" i="1"/>
  <c r="BU287" i="1"/>
  <c r="CO281" i="1"/>
  <c r="DA281" i="1"/>
  <c r="CS281" i="1"/>
  <c r="DF281" i="1"/>
  <c r="CK281" i="1"/>
  <c r="CT281" i="1"/>
  <c r="CN281" i="1"/>
  <c r="CR281" i="1"/>
  <c r="CW281" i="1"/>
  <c r="DR278" i="1"/>
  <c r="O278" i="1"/>
  <c r="DW274" i="1"/>
  <c r="DR274" i="1"/>
  <c r="BA306" i="1"/>
  <c r="BX303" i="1"/>
  <c r="AH303" i="1"/>
  <c r="AF301" i="1"/>
  <c r="BY297" i="1"/>
  <c r="CN292" i="1"/>
  <c r="DR287" i="1"/>
  <c r="O287" i="1"/>
  <c r="CO287" i="1"/>
  <c r="CK287" i="1"/>
  <c r="CX287" i="1"/>
  <c r="CP287" i="1"/>
  <c r="DD287" i="1"/>
  <c r="CS287" i="1"/>
  <c r="CR287" i="1"/>
  <c r="CZ287" i="1"/>
  <c r="CT287" i="1"/>
  <c r="DB287" i="1"/>
  <c r="BR282" i="1"/>
  <c r="O254" i="1"/>
  <c r="DR254" i="1"/>
  <c r="DW254" i="1"/>
  <c r="BU248" i="1"/>
  <c r="BT248" i="1"/>
  <c r="AK246" i="1"/>
  <c r="AV246" i="1"/>
  <c r="A246" i="1"/>
  <c r="AY246" i="1"/>
  <c r="BD246" i="1"/>
  <c r="BL246" i="1"/>
  <c r="R246" i="1"/>
  <c r="BR246" i="1"/>
  <c r="AC246" i="1"/>
  <c r="AF246" i="1"/>
  <c r="AS246" i="1"/>
  <c r="BI246" i="1"/>
  <c r="CD246" i="1"/>
  <c r="CE246" i="1" s="1"/>
  <c r="CH246" i="1" s="1"/>
  <c r="W246" i="1"/>
  <c r="AP246" i="1"/>
  <c r="CT241" i="1"/>
  <c r="DF241" i="1"/>
  <c r="CJ241" i="1"/>
  <c r="CV241" i="1"/>
  <c r="DE241" i="1"/>
  <c r="CR241" i="1"/>
  <c r="CO241" i="1"/>
  <c r="CS241" i="1"/>
  <c r="CX241" i="1"/>
  <c r="CW241" i="1"/>
  <c r="DB241" i="1"/>
  <c r="CK241" i="1"/>
  <c r="CL241" i="1"/>
  <c r="CP241" i="1"/>
  <c r="DA241" i="1"/>
  <c r="DD241" i="1"/>
  <c r="CZ241" i="1"/>
  <c r="EF223" i="1"/>
  <c r="AH240" i="1"/>
  <c r="EF221" i="1"/>
  <c r="CN251" i="1"/>
  <c r="CZ251" i="1"/>
  <c r="CO251" i="1"/>
  <c r="DA251" i="1"/>
  <c r="DE251" i="1"/>
  <c r="CR251" i="1"/>
  <c r="CS251" i="1"/>
  <c r="CU251" i="1" s="1"/>
  <c r="CV251" i="1"/>
  <c r="CW251" i="1"/>
  <c r="CP251" i="1"/>
  <c r="CX251" i="1"/>
  <c r="DD251" i="1"/>
  <c r="DF251" i="1"/>
  <c r="CJ251" i="1"/>
  <c r="CL251" i="1"/>
  <c r="CM251" i="1" s="1"/>
  <c r="DB251" i="1"/>
  <c r="EF245" i="1"/>
  <c r="BA242" i="1"/>
  <c r="CL228" i="1"/>
  <c r="CX228" i="1"/>
  <c r="CN228" i="1"/>
  <c r="CV228" i="1"/>
  <c r="CW228" i="1"/>
  <c r="DA228" i="1"/>
  <c r="DE228" i="1"/>
  <c r="CP228" i="1"/>
  <c r="DD228" i="1"/>
  <c r="CJ228" i="1"/>
  <c r="CS228" i="1"/>
  <c r="CT228" i="1"/>
  <c r="AC205" i="1"/>
  <c r="BO205" i="1"/>
  <c r="AS205" i="1"/>
  <c r="AY205" i="1"/>
  <c r="A205" i="1"/>
  <c r="BD205" i="1"/>
  <c r="R205" i="1"/>
  <c r="BR205" i="1"/>
  <c r="AP205" i="1"/>
  <c r="BI205" i="1"/>
  <c r="W205" i="1"/>
  <c r="Z205" i="1"/>
  <c r="AK205" i="1"/>
  <c r="BL205" i="1"/>
  <c r="CD205" i="1"/>
  <c r="CE205" i="1" s="1"/>
  <c r="CH205" i="1" s="1"/>
  <c r="AV205" i="1"/>
  <c r="O357" i="1"/>
  <c r="DW357" i="1"/>
  <c r="O354" i="1"/>
  <c r="DW354" i="1"/>
  <c r="O351" i="1"/>
  <c r="DW351" i="1"/>
  <c r="O348" i="1"/>
  <c r="DW348" i="1"/>
  <c r="O345" i="1"/>
  <c r="DW345" i="1"/>
  <c r="O342" i="1"/>
  <c r="DW342" i="1"/>
  <c r="O339" i="1"/>
  <c r="DW339" i="1"/>
  <c r="O336" i="1"/>
  <c r="DW336" i="1"/>
  <c r="O333" i="1"/>
  <c r="DW333" i="1"/>
  <c r="O330" i="1"/>
  <c r="DW330" i="1"/>
  <c r="O327" i="1"/>
  <c r="DW327" i="1"/>
  <c r="O324" i="1"/>
  <c r="DW324" i="1"/>
  <c r="O321" i="1"/>
  <c r="DW321" i="1"/>
  <c r="O308" i="1"/>
  <c r="DR308" i="1"/>
  <c r="DW308" i="1"/>
  <c r="DY308" i="1" s="1"/>
  <c r="EF301" i="1"/>
  <c r="BT297" i="1"/>
  <c r="W295" i="1"/>
  <c r="BI295" i="1"/>
  <c r="BD295" i="1"/>
  <c r="AC295" i="1"/>
  <c r="BX295" i="1" s="1"/>
  <c r="BR295" i="1"/>
  <c r="BY295" i="1" s="1"/>
  <c r="AK295" i="1"/>
  <c r="BA295" i="1" s="1"/>
  <c r="BL295" i="1"/>
  <c r="A295" i="1"/>
  <c r="R295" i="1"/>
  <c r="BY289" i="1"/>
  <c r="W286" i="1"/>
  <c r="BI286" i="1"/>
  <c r="Z286" i="1"/>
  <c r="BO286" i="1"/>
  <c r="AY286" i="1"/>
  <c r="CD286" i="1"/>
  <c r="CE286" i="1" s="1"/>
  <c r="CH286" i="1" s="1"/>
  <c r="BL286" i="1"/>
  <c r="AC286" i="1"/>
  <c r="AF286" i="1"/>
  <c r="BR286" i="1"/>
  <c r="A286" i="1"/>
  <c r="R286" i="1"/>
  <c r="CW279" i="1"/>
  <c r="CT279" i="1"/>
  <c r="DF279" i="1"/>
  <c r="CS279" i="1"/>
  <c r="CV279" i="1"/>
  <c r="O266" i="1"/>
  <c r="DR266" i="1"/>
  <c r="AH234" i="1"/>
  <c r="CH310" i="1"/>
  <c r="CP309" i="1"/>
  <c r="DB309" i="1"/>
  <c r="CR309" i="1"/>
  <c r="DD309" i="1"/>
  <c r="CS309" i="1"/>
  <c r="DE309" i="1"/>
  <c r="CZ309" i="1"/>
  <c r="BU296" i="1"/>
  <c r="A294" i="1"/>
  <c r="AY294" i="1"/>
  <c r="BA294" i="1" s="1"/>
  <c r="R294" i="1"/>
  <c r="BI294" i="1"/>
  <c r="BV294" i="1" s="1"/>
  <c r="Z294" i="1"/>
  <c r="BW294" i="1" s="1"/>
  <c r="BO294" i="1"/>
  <c r="AC294" i="1"/>
  <c r="BR294" i="1"/>
  <c r="BD294" i="1"/>
  <c r="BV284" i="1"/>
  <c r="CS283" i="1"/>
  <c r="CP283" i="1"/>
  <c r="CL283" i="1"/>
  <c r="CZ283" i="1"/>
  <c r="CN283" i="1"/>
  <c r="DB283" i="1"/>
  <c r="CO283" i="1"/>
  <c r="DA283" i="1"/>
  <c r="BW276" i="1"/>
  <c r="AP273" i="1"/>
  <c r="BI273" i="1"/>
  <c r="AY273" i="1"/>
  <c r="W273" i="1"/>
  <c r="BR273" i="1"/>
  <c r="AF273" i="1"/>
  <c r="AV273" i="1"/>
  <c r="BD273" i="1"/>
  <c r="BL273" i="1"/>
  <c r="BO273" i="1"/>
  <c r="A273" i="1"/>
  <c r="Z273" i="1"/>
  <c r="A266" i="1"/>
  <c r="AV266" i="1"/>
  <c r="AF266" i="1"/>
  <c r="W266" i="1"/>
  <c r="BR266" i="1"/>
  <c r="Z266" i="1"/>
  <c r="AK266" i="1"/>
  <c r="AP266" i="1"/>
  <c r="CD266" i="1"/>
  <c r="CE266" i="1" s="1"/>
  <c r="CH266" i="1" s="1"/>
  <c r="AY266" i="1"/>
  <c r="BD266" i="1"/>
  <c r="BO266" i="1"/>
  <c r="R266" i="1"/>
  <c r="BL266" i="1"/>
  <c r="W262" i="1"/>
  <c r="BI262" i="1"/>
  <c r="AC262" i="1"/>
  <c r="BO262" i="1"/>
  <c r="AV262" i="1"/>
  <c r="A262" i="1"/>
  <c r="BD262" i="1"/>
  <c r="R262" i="1"/>
  <c r="Z262" i="1"/>
  <c r="AF262" i="1"/>
  <c r="BY262" i="1" s="1"/>
  <c r="AP262" i="1"/>
  <c r="AS262" i="1"/>
  <c r="AK262" i="1"/>
  <c r="DW202" i="1"/>
  <c r="O202" i="1"/>
  <c r="DR202" i="1"/>
  <c r="DA309" i="1"/>
  <c r="Z305" i="1"/>
  <c r="BL305" i="1"/>
  <c r="AF305" i="1"/>
  <c r="BR305" i="1"/>
  <c r="W305" i="1"/>
  <c r="AK305" i="1"/>
  <c r="AS305" i="1"/>
  <c r="O282" i="1"/>
  <c r="DW282" i="1"/>
  <c r="BX264" i="1"/>
  <c r="BX245" i="1"/>
  <c r="BV235" i="1"/>
  <c r="CS208" i="1"/>
  <c r="DE208" i="1"/>
  <c r="CJ208" i="1"/>
  <c r="CV208" i="1"/>
  <c r="DA208" i="1"/>
  <c r="CO208" i="1"/>
  <c r="CR208" i="1"/>
  <c r="CK208" i="1"/>
  <c r="DD208" i="1"/>
  <c r="DF208" i="1"/>
  <c r="CN208" i="1"/>
  <c r="CZ208" i="1"/>
  <c r="DB208" i="1"/>
  <c r="CL208" i="1"/>
  <c r="CP208" i="1"/>
  <c r="CW208" i="1"/>
  <c r="CX208" i="1"/>
  <c r="BD275" i="1"/>
  <c r="CH272" i="1"/>
  <c r="BI268" i="1"/>
  <c r="AC268" i="1"/>
  <c r="BO268" i="1"/>
  <c r="AV268" i="1"/>
  <c r="AF268" i="1"/>
  <c r="AS268" i="1"/>
  <c r="CD268" i="1"/>
  <c r="CE268" i="1" s="1"/>
  <c r="CH268" i="1" s="1"/>
  <c r="AY268" i="1"/>
  <c r="A268" i="1"/>
  <c r="BD268" i="1"/>
  <c r="AK268" i="1"/>
  <c r="BL268" i="1"/>
  <c r="DW265" i="1"/>
  <c r="DY265" i="1" s="1"/>
  <c r="O265" i="1"/>
  <c r="DR265" i="1"/>
  <c r="CD243" i="1"/>
  <c r="CE243" i="1" s="1"/>
  <c r="CH243" i="1" s="1"/>
  <c r="DR241" i="1"/>
  <c r="DW241" i="1"/>
  <c r="O241" i="1"/>
  <c r="O228" i="1"/>
  <c r="DW228" i="1"/>
  <c r="AC307" i="1"/>
  <c r="BO307" i="1"/>
  <c r="AK307" i="1"/>
  <c r="AS307" i="1"/>
  <c r="BW307" i="1" s="1"/>
  <c r="A307" i="1"/>
  <c r="AV307" i="1"/>
  <c r="O305" i="1"/>
  <c r="DR305" i="1"/>
  <c r="DR301" i="1"/>
  <c r="Z296" i="1"/>
  <c r="BL296" i="1"/>
  <c r="AF296" i="1"/>
  <c r="BR296" i="1"/>
  <c r="AP279" i="1"/>
  <c r="BD279" i="1"/>
  <c r="R279" i="1"/>
  <c r="BO279" i="1"/>
  <c r="AC279" i="1"/>
  <c r="AK279" i="1"/>
  <c r="AS279" i="1"/>
  <c r="W274" i="1"/>
  <c r="BI274" i="1"/>
  <c r="AC274" i="1"/>
  <c r="BO274" i="1"/>
  <c r="AV274" i="1"/>
  <c r="Z274" i="1"/>
  <c r="BW274" i="1" s="1"/>
  <c r="AF274" i="1"/>
  <c r="AP274" i="1"/>
  <c r="AY274" i="1"/>
  <c r="BD274" i="1"/>
  <c r="O264" i="1"/>
  <c r="DR264" i="1"/>
  <c r="DW264" i="1"/>
  <c r="CP257" i="1"/>
  <c r="R253" i="1"/>
  <c r="BD253" i="1"/>
  <c r="CD253" i="1"/>
  <c r="CE253" i="1" s="1"/>
  <c r="CH253" i="1" s="1"/>
  <c r="W253" i="1"/>
  <c r="BI253" i="1"/>
  <c r="AC253" i="1"/>
  <c r="BO253" i="1"/>
  <c r="AP253" i="1"/>
  <c r="AF253" i="1"/>
  <c r="AV253" i="1"/>
  <c r="AY253" i="1"/>
  <c r="BL253" i="1"/>
  <c r="Z253" i="1"/>
  <c r="EF248" i="1"/>
  <c r="BY245" i="1"/>
  <c r="CP227" i="1"/>
  <c r="DB227" i="1"/>
  <c r="DD227" i="1"/>
  <c r="CN227" i="1"/>
  <c r="CO227" i="1"/>
  <c r="CW227" i="1"/>
  <c r="CJ227" i="1"/>
  <c r="CL227" i="1"/>
  <c r="CT227" i="1"/>
  <c r="CV227" i="1"/>
  <c r="CK222" i="1"/>
  <c r="CW222" i="1"/>
  <c r="CN222" i="1"/>
  <c r="CZ222" i="1"/>
  <c r="DE222" i="1"/>
  <c r="CS222" i="1"/>
  <c r="CL222" i="1"/>
  <c r="DD222" i="1"/>
  <c r="CP222" i="1"/>
  <c r="CR222" i="1"/>
  <c r="CX222" i="1"/>
  <c r="CJ222" i="1"/>
  <c r="CO222" i="1"/>
  <c r="CT222" i="1"/>
  <c r="DA222" i="1"/>
  <c r="DF222" i="1"/>
  <c r="DB222" i="1"/>
  <c r="CT238" i="1"/>
  <c r="DF238" i="1"/>
  <c r="CJ238" i="1"/>
  <c r="CV238" i="1"/>
  <c r="CK238" i="1"/>
  <c r="CL238" i="1"/>
  <c r="CZ238" i="1"/>
  <c r="CN238" i="1"/>
  <c r="DB238" i="1"/>
  <c r="DE238" i="1"/>
  <c r="CP238" i="1"/>
  <c r="CX238" i="1"/>
  <c r="DA238" i="1"/>
  <c r="CO238" i="1"/>
  <c r="CR238" i="1"/>
  <c r="O224" i="1"/>
  <c r="DR224" i="1"/>
  <c r="DW224" i="1"/>
  <c r="Z299" i="1"/>
  <c r="BL299" i="1"/>
  <c r="AF299" i="1"/>
  <c r="BR299" i="1"/>
  <c r="DW281" i="1"/>
  <c r="DY281" i="1" s="1"/>
  <c r="DR281" i="1"/>
  <c r="O281" i="1"/>
  <c r="BX276" i="1"/>
  <c r="CH275" i="1"/>
  <c r="A275" i="1"/>
  <c r="AV275" i="1"/>
  <c r="AF275" i="1"/>
  <c r="BI275" i="1"/>
  <c r="AC275" i="1"/>
  <c r="W275" i="1"/>
  <c r="AK275" i="1"/>
  <c r="AS275" i="1"/>
  <c r="BW275" i="1" s="1"/>
  <c r="AY275" i="1"/>
  <c r="CH262" i="1"/>
  <c r="BA247" i="1"/>
  <c r="BU247" i="1"/>
  <c r="AK243" i="1"/>
  <c r="AS243" i="1"/>
  <c r="AF243" i="1"/>
  <c r="AV243" i="1"/>
  <c r="A243" i="1"/>
  <c r="BL243" i="1"/>
  <c r="BR243" i="1"/>
  <c r="W243" i="1"/>
  <c r="R243" i="1"/>
  <c r="Z243" i="1"/>
  <c r="AY243" i="1"/>
  <c r="BI243" i="1"/>
  <c r="BO243" i="1"/>
  <c r="AK231" i="1"/>
  <c r="AS231" i="1"/>
  <c r="AF231" i="1"/>
  <c r="AV231" i="1"/>
  <c r="Z231" i="1"/>
  <c r="CD231" i="1"/>
  <c r="CE231" i="1" s="1"/>
  <c r="CH231" i="1" s="1"/>
  <c r="AP231" i="1"/>
  <c r="R231" i="1"/>
  <c r="W231" i="1"/>
  <c r="BD231" i="1"/>
  <c r="BI231" i="1"/>
  <c r="BO231" i="1"/>
  <c r="AY231" i="1"/>
  <c r="CS217" i="1"/>
  <c r="DE217" i="1"/>
  <c r="CJ217" i="1"/>
  <c r="CV217" i="1"/>
  <c r="DA217" i="1"/>
  <c r="CO217" i="1"/>
  <c r="CK217" i="1"/>
  <c r="DB217" i="1"/>
  <c r="CL217" i="1"/>
  <c r="DD217" i="1"/>
  <c r="CP217" i="1"/>
  <c r="CR217" i="1"/>
  <c r="CX217" i="1"/>
  <c r="CN217" i="1"/>
  <c r="CT217" i="1"/>
  <c r="DF217" i="1"/>
  <c r="BU191" i="1"/>
  <c r="A231" i="1"/>
  <c r="O220" i="1"/>
  <c r="DR220" i="1"/>
  <c r="DW220" i="1"/>
  <c r="O311" i="1"/>
  <c r="DR311" i="1"/>
  <c r="CH307" i="1"/>
  <c r="AY307" i="1"/>
  <c r="Z302" i="1"/>
  <c r="BL302" i="1"/>
  <c r="AF302" i="1"/>
  <c r="BR302" i="1"/>
  <c r="BI299" i="1"/>
  <c r="BU276" i="1"/>
  <c r="R259" i="1"/>
  <c r="BD259" i="1"/>
  <c r="CD259" i="1"/>
  <c r="CE259" i="1" s="1"/>
  <c r="CH259" i="1" s="1"/>
  <c r="W259" i="1"/>
  <c r="BI259" i="1"/>
  <c r="AC259" i="1"/>
  <c r="BO259" i="1"/>
  <c r="AP259" i="1"/>
  <c r="AK259" i="1"/>
  <c r="AY259" i="1"/>
  <c r="A259" i="1"/>
  <c r="BR259" i="1"/>
  <c r="AS259" i="1"/>
  <c r="BW259" i="1" s="1"/>
  <c r="CH252" i="1"/>
  <c r="DR237" i="1"/>
  <c r="DW237" i="1"/>
  <c r="O237" i="1"/>
  <c r="AK237" i="1"/>
  <c r="AS237" i="1"/>
  <c r="AF237" i="1"/>
  <c r="AV237" i="1"/>
  <c r="AY237" i="1"/>
  <c r="BD237" i="1"/>
  <c r="A237" i="1"/>
  <c r="BL237" i="1"/>
  <c r="CD237" i="1"/>
  <c r="CE237" i="1" s="1"/>
  <c r="CH237" i="1" s="1"/>
  <c r="R237" i="1"/>
  <c r="AC237" i="1"/>
  <c r="AP237" i="1"/>
  <c r="BI237" i="1"/>
  <c r="W237" i="1"/>
  <c r="Z237" i="1"/>
  <c r="BV227" i="1"/>
  <c r="BZ227" i="1" s="1"/>
  <c r="BT227" i="1"/>
  <c r="CW210" i="1"/>
  <c r="CN210" i="1"/>
  <c r="CZ210" i="1"/>
  <c r="CV210" i="1"/>
  <c r="DA210" i="1"/>
  <c r="CL210" i="1"/>
  <c r="DD210" i="1"/>
  <c r="CO210" i="1"/>
  <c r="CJ210" i="1"/>
  <c r="CR210" i="1"/>
  <c r="EF182" i="1"/>
  <c r="BI312" i="1"/>
  <c r="A287" i="1"/>
  <c r="AV287" i="1"/>
  <c r="AC287" i="1"/>
  <c r="BR287" i="1"/>
  <c r="BY287" i="1" s="1"/>
  <c r="W277" i="1"/>
  <c r="BI277" i="1"/>
  <c r="AF277" i="1"/>
  <c r="AY277" i="1"/>
  <c r="BA277" i="1" s="1"/>
  <c r="CD277" i="1"/>
  <c r="CE277" i="1" s="1"/>
  <c r="CH277" i="1" s="1"/>
  <c r="Z277" i="1"/>
  <c r="BW277" i="1" s="1"/>
  <c r="BR277" i="1"/>
  <c r="A272" i="1"/>
  <c r="AV272" i="1"/>
  <c r="AF272" i="1"/>
  <c r="BY272" i="1" s="1"/>
  <c r="AS272" i="1"/>
  <c r="BW272" i="1" s="1"/>
  <c r="R272" i="1"/>
  <c r="BO272" i="1"/>
  <c r="AY270" i="1"/>
  <c r="BY270" i="1" s="1"/>
  <c r="CH265" i="1"/>
  <c r="O261" i="1"/>
  <c r="DR261" i="1"/>
  <c r="DW261" i="1"/>
  <c r="BI258" i="1"/>
  <c r="AH251" i="1"/>
  <c r="CT245" i="1"/>
  <c r="BW245" i="1"/>
  <c r="BT242" i="1"/>
  <c r="BX242" i="1"/>
  <c r="BZ242" i="1" s="1"/>
  <c r="CH239" i="1"/>
  <c r="BX228" i="1"/>
  <c r="BY222" i="1"/>
  <c r="CK213" i="1"/>
  <c r="CW213" i="1"/>
  <c r="CN213" i="1"/>
  <c r="CZ213" i="1"/>
  <c r="DE213" i="1"/>
  <c r="CS213" i="1"/>
  <c r="CL213" i="1"/>
  <c r="DD213" i="1"/>
  <c r="CP213" i="1"/>
  <c r="DA213" i="1"/>
  <c r="DF213" i="1"/>
  <c r="CJ213" i="1"/>
  <c r="CO213" i="1"/>
  <c r="CR213" i="1"/>
  <c r="CT213" i="1"/>
  <c r="W211" i="1"/>
  <c r="BI211" i="1"/>
  <c r="AF211" i="1"/>
  <c r="BR211" i="1"/>
  <c r="Z211" i="1"/>
  <c r="AS211" i="1"/>
  <c r="AK211" i="1"/>
  <c r="CD211" i="1"/>
  <c r="CE211" i="1" s="1"/>
  <c r="CH211" i="1" s="1"/>
  <c r="AP211" i="1"/>
  <c r="AY211" i="1"/>
  <c r="R211" i="1"/>
  <c r="AC211" i="1"/>
  <c r="AV211" i="1"/>
  <c r="BD211" i="1"/>
  <c r="BL211" i="1"/>
  <c r="BO211" i="1"/>
  <c r="DW185" i="1"/>
  <c r="O185" i="1"/>
  <c r="DR185" i="1"/>
  <c r="W292" i="1"/>
  <c r="BI292" i="1"/>
  <c r="A284" i="1"/>
  <c r="AV284" i="1"/>
  <c r="AY284" i="1"/>
  <c r="CP271" i="1"/>
  <c r="BY271" i="1"/>
  <c r="AV270" i="1"/>
  <c r="DW262" i="1"/>
  <c r="DR262" i="1"/>
  <c r="O260" i="1"/>
  <c r="DR260" i="1"/>
  <c r="DW260" i="1"/>
  <c r="BU260" i="1"/>
  <c r="AY258" i="1"/>
  <c r="EF252" i="1"/>
  <c r="CL240" i="1"/>
  <c r="CX240" i="1"/>
  <c r="CN240" i="1"/>
  <c r="CZ240" i="1"/>
  <c r="CV240" i="1"/>
  <c r="CW240" i="1"/>
  <c r="CK240" i="1"/>
  <c r="DA240" i="1"/>
  <c r="CS240" i="1"/>
  <c r="DB240" i="1"/>
  <c r="DD240" i="1"/>
  <c r="DE240" i="1"/>
  <c r="CO240" i="1"/>
  <c r="CT235" i="1"/>
  <c r="DF235" i="1"/>
  <c r="CJ235" i="1"/>
  <c r="CV235" i="1"/>
  <c r="DE235" i="1"/>
  <c r="CR235" i="1"/>
  <c r="CK235" i="1"/>
  <c r="CM235" i="1" s="1"/>
  <c r="DB235" i="1"/>
  <c r="DD235" i="1"/>
  <c r="CO235" i="1"/>
  <c r="CP235" i="1"/>
  <c r="CS235" i="1"/>
  <c r="CZ235" i="1"/>
  <c r="DR225" i="1"/>
  <c r="DW225" i="1"/>
  <c r="O225" i="1"/>
  <c r="CK219" i="1"/>
  <c r="CW219" i="1"/>
  <c r="CN219" i="1"/>
  <c r="CZ219" i="1"/>
  <c r="DE219" i="1"/>
  <c r="CS219" i="1"/>
  <c r="CX219" i="1"/>
  <c r="CJ219" i="1"/>
  <c r="DB219" i="1"/>
  <c r="CO219" i="1"/>
  <c r="CR219" i="1"/>
  <c r="CL219" i="1"/>
  <c r="CT219" i="1"/>
  <c r="CV219" i="1"/>
  <c r="DA219" i="1"/>
  <c r="AH219" i="1"/>
  <c r="A211" i="1"/>
  <c r="EF204" i="1"/>
  <c r="AP189" i="1"/>
  <c r="A189" i="1"/>
  <c r="AV189" i="1"/>
  <c r="AK189" i="1"/>
  <c r="AY189" i="1"/>
  <c r="CD189" i="1"/>
  <c r="CE189" i="1" s="1"/>
  <c r="CH189" i="1" s="1"/>
  <c r="BI189" i="1"/>
  <c r="BO189" i="1"/>
  <c r="R189" i="1"/>
  <c r="AC189" i="1"/>
  <c r="BD189" i="1"/>
  <c r="AF189" i="1"/>
  <c r="W189" i="1"/>
  <c r="Z189" i="1"/>
  <c r="AS189" i="1"/>
  <c r="BR189" i="1"/>
  <c r="BY215" i="1"/>
  <c r="AH210" i="1"/>
  <c r="BR201" i="1"/>
  <c r="A293" i="1"/>
  <c r="AV293" i="1"/>
  <c r="BX293" i="1" s="1"/>
  <c r="AV292" i="1"/>
  <c r="BX292" i="1" s="1"/>
  <c r="W289" i="1"/>
  <c r="BI289" i="1"/>
  <c r="AS289" i="1"/>
  <c r="AS287" i="1"/>
  <c r="BW287" i="1" s="1"/>
  <c r="CD284" i="1"/>
  <c r="CE284" i="1" s="1"/>
  <c r="CH284" i="1" s="1"/>
  <c r="AS284" i="1"/>
  <c r="BW284" i="1" s="1"/>
  <c r="BR283" i="1"/>
  <c r="BY283" i="1" s="1"/>
  <c r="CH274" i="1"/>
  <c r="BI272" i="1"/>
  <c r="BA256" i="1"/>
  <c r="DR252" i="1"/>
  <c r="O252" i="1"/>
  <c r="O248" i="1"/>
  <c r="DR248" i="1"/>
  <c r="CH248" i="1"/>
  <c r="AH228" i="1"/>
  <c r="R153" i="1"/>
  <c r="BD153" i="1"/>
  <c r="CD153" i="1"/>
  <c r="CE153" i="1" s="1"/>
  <c r="CH153" i="1" s="1"/>
  <c r="AF153" i="1"/>
  <c r="BR153" i="1"/>
  <c r="Z153" i="1"/>
  <c r="AK153" i="1"/>
  <c r="AP153" i="1"/>
  <c r="AY153" i="1"/>
  <c r="AC153" i="1"/>
  <c r="AS153" i="1"/>
  <c r="AV153" i="1"/>
  <c r="A153" i="1"/>
  <c r="W153" i="1"/>
  <c r="BL153" i="1"/>
  <c r="BI153" i="1"/>
  <c r="O208" i="1"/>
  <c r="DW208" i="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CD201" i="1"/>
  <c r="CE201" i="1" s="1"/>
  <c r="CH201" i="1" s="1"/>
  <c r="R201" i="1"/>
  <c r="BO201" i="1"/>
  <c r="A201" i="1"/>
  <c r="W201" i="1"/>
  <c r="BV201" i="1" s="1"/>
  <c r="Z201" i="1"/>
  <c r="AC201" i="1"/>
  <c r="AF201" i="1"/>
  <c r="AK201" i="1"/>
  <c r="AY201" i="1"/>
  <c r="EF177" i="1"/>
  <c r="AK292" i="1"/>
  <c r="W283" i="1"/>
  <c r="AH283" i="1" s="1"/>
  <c r="BI283" i="1"/>
  <c r="AS283" i="1"/>
  <c r="BA283" i="1" s="1"/>
  <c r="CS271" i="1"/>
  <c r="DE271" i="1"/>
  <c r="CT271" i="1"/>
  <c r="CV271" i="1"/>
  <c r="CW271" i="1"/>
  <c r="CK271" i="1"/>
  <c r="CL271" i="1"/>
  <c r="DA271" i="1"/>
  <c r="AP270" i="1"/>
  <c r="BI270" i="1"/>
  <c r="AK270" i="1"/>
  <c r="AS270" i="1"/>
  <c r="BW270" i="1" s="1"/>
  <c r="A270" i="1"/>
  <c r="BD270" i="1"/>
  <c r="R270" i="1"/>
  <c r="BO270" i="1"/>
  <c r="CH258" i="1"/>
  <c r="AF258" i="1"/>
  <c r="BR258" i="1"/>
  <c r="AP258" i="1"/>
  <c r="Z258" i="1"/>
  <c r="BW258" i="1" s="1"/>
  <c r="BD258" i="1"/>
  <c r="BO258" i="1"/>
  <c r="R258" i="1"/>
  <c r="AC258" i="1"/>
  <c r="AS257" i="1"/>
  <c r="A257" i="1"/>
  <c r="AV257" i="1"/>
  <c r="W257" i="1"/>
  <c r="BR257" i="1"/>
  <c r="BY257" i="1" s="1"/>
  <c r="Z257" i="1"/>
  <c r="AC257" i="1"/>
  <c r="AK257" i="1"/>
  <c r="AP257" i="1"/>
  <c r="BD257" i="1"/>
  <c r="CP245" i="1"/>
  <c r="DB245" i="1"/>
  <c r="CR245" i="1"/>
  <c r="CN245" i="1"/>
  <c r="CO245" i="1"/>
  <c r="DD245" i="1"/>
  <c r="CS245" i="1"/>
  <c r="DF245" i="1"/>
  <c r="CW245" i="1"/>
  <c r="CV245" i="1"/>
  <c r="CX245" i="1"/>
  <c r="DE245" i="1"/>
  <c r="CK245" i="1"/>
  <c r="DF240" i="1"/>
  <c r="BX239" i="1"/>
  <c r="CH236" i="1"/>
  <c r="BT216" i="1"/>
  <c r="DF210" i="1"/>
  <c r="CV203" i="1"/>
  <c r="CL203" i="1"/>
  <c r="CT203" i="1"/>
  <c r="DA203" i="1"/>
  <c r="CO203" i="1"/>
  <c r="CS203" i="1"/>
  <c r="DE203" i="1"/>
  <c r="CP203" i="1"/>
  <c r="DD203" i="1"/>
  <c r="A269" i="1"/>
  <c r="AV269" i="1"/>
  <c r="AF269" i="1"/>
  <c r="AS264" i="1"/>
  <c r="BW264" i="1" s="1"/>
  <c r="AK263" i="1"/>
  <c r="AF255" i="1"/>
  <c r="AH255" i="1" s="1"/>
  <c r="BR255" i="1"/>
  <c r="AP255" i="1"/>
  <c r="BV255" i="1" s="1"/>
  <c r="CR247" i="1"/>
  <c r="DD247" i="1"/>
  <c r="CS247" i="1"/>
  <c r="DE247" i="1"/>
  <c r="CO247" i="1"/>
  <c r="DF247" i="1"/>
  <c r="CV247" i="1"/>
  <c r="DR246" i="1"/>
  <c r="O246" i="1"/>
  <c r="BT234" i="1"/>
  <c r="W223" i="1"/>
  <c r="BI223" i="1"/>
  <c r="AF223" i="1"/>
  <c r="BR223" i="1"/>
  <c r="Z223" i="1"/>
  <c r="AP223" i="1"/>
  <c r="AS223" i="1"/>
  <c r="CD223" i="1"/>
  <c r="CE223" i="1" s="1"/>
  <c r="CH223" i="1" s="1"/>
  <c r="AY223" i="1"/>
  <c r="R223" i="1"/>
  <c r="AK223" i="1"/>
  <c r="BR218" i="1"/>
  <c r="BX217" i="1"/>
  <c r="DW207" i="1"/>
  <c r="DR207" i="1"/>
  <c r="EF189" i="1"/>
  <c r="BO218" i="1"/>
  <c r="BV212" i="1"/>
  <c r="CK207" i="1"/>
  <c r="CN207" i="1"/>
  <c r="CZ207" i="1"/>
  <c r="DE207" i="1"/>
  <c r="CS207" i="1"/>
  <c r="CV207" i="1"/>
  <c r="CX207" i="1"/>
  <c r="DA207" i="1"/>
  <c r="DD207" i="1"/>
  <c r="DF207" i="1"/>
  <c r="AP200" i="1"/>
  <c r="A200" i="1"/>
  <c r="AY200" i="1"/>
  <c r="BY200" i="1" s="1"/>
  <c r="CD200" i="1"/>
  <c r="CE200" i="1" s="1"/>
  <c r="CH200" i="1" s="1"/>
  <c r="AC200" i="1"/>
  <c r="AK200" i="1"/>
  <c r="BD200" i="1"/>
  <c r="W200" i="1"/>
  <c r="R200" i="1"/>
  <c r="Z200" i="1"/>
  <c r="AS200" i="1"/>
  <c r="BI200" i="1"/>
  <c r="BL200" i="1"/>
  <c r="BO200" i="1"/>
  <c r="CO195" i="1"/>
  <c r="DB195" i="1"/>
  <c r="DD195" i="1"/>
  <c r="CT195" i="1"/>
  <c r="CS195" i="1"/>
  <c r="CV195" i="1"/>
  <c r="CZ195" i="1"/>
  <c r="CP195" i="1"/>
  <c r="CW195" i="1"/>
  <c r="CX195" i="1"/>
  <c r="CJ195" i="1"/>
  <c r="CK195" i="1"/>
  <c r="CL195" i="1"/>
  <c r="CR195" i="1"/>
  <c r="CS188" i="1"/>
  <c r="DE188" i="1"/>
  <c r="CJ188" i="1"/>
  <c r="CX188" i="1"/>
  <c r="CL188" i="1"/>
  <c r="CZ188" i="1"/>
  <c r="CO188" i="1"/>
  <c r="DD188" i="1"/>
  <c r="CT188" i="1"/>
  <c r="CV188" i="1"/>
  <c r="DA188" i="1"/>
  <c r="CP188" i="1"/>
  <c r="CN188" i="1"/>
  <c r="CR188" i="1"/>
  <c r="CW188" i="1"/>
  <c r="CP183" i="1"/>
  <c r="BR281" i="1"/>
  <c r="BY281" i="1" s="1"/>
  <c r="W271" i="1"/>
  <c r="BI271" i="1"/>
  <c r="AC271" i="1"/>
  <c r="BO271" i="1"/>
  <c r="AV271" i="1"/>
  <c r="BA271" i="1" s="1"/>
  <c r="BD269" i="1"/>
  <c r="AF264" i="1"/>
  <c r="BY264" i="1" s="1"/>
  <c r="AC263" i="1"/>
  <c r="BO260" i="1"/>
  <c r="BD255" i="1"/>
  <c r="AF248" i="1"/>
  <c r="BY248" i="1" s="1"/>
  <c r="CX247" i="1"/>
  <c r="Z229" i="1"/>
  <c r="BL229" i="1"/>
  <c r="AF229" i="1"/>
  <c r="BR229" i="1"/>
  <c r="AS229" i="1"/>
  <c r="AV229" i="1"/>
  <c r="A229" i="1"/>
  <c r="CD229" i="1"/>
  <c r="CE229" i="1" s="1"/>
  <c r="CH229" i="1" s="1"/>
  <c r="AP229" i="1"/>
  <c r="BV229" i="1" s="1"/>
  <c r="BD229" i="1"/>
  <c r="A221" i="1"/>
  <c r="AV221" i="1"/>
  <c r="R221" i="1"/>
  <c r="AH221" i="1" s="1"/>
  <c r="BD221" i="1"/>
  <c r="CD221" i="1"/>
  <c r="CE221" i="1" s="1"/>
  <c r="CH221" i="1" s="1"/>
  <c r="BL221" i="1"/>
  <c r="AK221" i="1"/>
  <c r="AP221" i="1"/>
  <c r="BV221" i="1" s="1"/>
  <c r="AY221" i="1"/>
  <c r="AS221" i="1"/>
  <c r="BO221" i="1"/>
  <c r="BI218" i="1"/>
  <c r="EF209" i="1"/>
  <c r="BY202" i="1"/>
  <c r="AP192" i="1"/>
  <c r="A192" i="1"/>
  <c r="AV192" i="1"/>
  <c r="AK192" i="1"/>
  <c r="AY192" i="1"/>
  <c r="CD192" i="1"/>
  <c r="CE192" i="1" s="1"/>
  <c r="CH192" i="1" s="1"/>
  <c r="BI192" i="1"/>
  <c r="BO192" i="1"/>
  <c r="AC192" i="1"/>
  <c r="R192" i="1"/>
  <c r="W192" i="1"/>
  <c r="AF192" i="1"/>
  <c r="BL192" i="1"/>
  <c r="BW192" i="1" s="1"/>
  <c r="BR192" i="1"/>
  <c r="CN183" i="1"/>
  <c r="CH270" i="1"/>
  <c r="AY269" i="1"/>
  <c r="A260" i="1"/>
  <c r="AV260" i="1"/>
  <c r="AF260" i="1"/>
  <c r="AH260" i="1" s="1"/>
  <c r="AY255" i="1"/>
  <c r="AF252" i="1"/>
  <c r="BR252" i="1"/>
  <c r="AP252" i="1"/>
  <c r="BV252" i="1" s="1"/>
  <c r="Z252" i="1"/>
  <c r="BW252" i="1" s="1"/>
  <c r="CW247" i="1"/>
  <c r="DR243" i="1"/>
  <c r="DW243" i="1"/>
  <c r="O243" i="1"/>
  <c r="CH233" i="1"/>
  <c r="AY218" i="1"/>
  <c r="BA217" i="1"/>
  <c r="AS216" i="1"/>
  <c r="AK216" i="1"/>
  <c r="AV216" i="1"/>
  <c r="BX216" i="1" s="1"/>
  <c r="W216" i="1"/>
  <c r="Z216" i="1"/>
  <c r="AF216" i="1"/>
  <c r="BY216" i="1" s="1"/>
  <c r="CD216" i="1"/>
  <c r="CE216" i="1" s="1"/>
  <c r="CH216" i="1" s="1"/>
  <c r="R216" i="1"/>
  <c r="AP216" i="1"/>
  <c r="BY207" i="1"/>
  <c r="DR198" i="1"/>
  <c r="O198" i="1"/>
  <c r="DW198" i="1"/>
  <c r="CJ183" i="1"/>
  <c r="CV183" i="1"/>
  <c r="CK183" i="1"/>
  <c r="CZ183" i="1"/>
  <c r="DF183" i="1"/>
  <c r="CT183" i="1"/>
  <c r="CR183" i="1"/>
  <c r="DE183" i="1"/>
  <c r="CW183" i="1"/>
  <c r="DW210" i="1"/>
  <c r="DR210" i="1"/>
  <c r="O210" i="1"/>
  <c r="BU202" i="1"/>
  <c r="EF191" i="1"/>
  <c r="AK269" i="1"/>
  <c r="A263" i="1"/>
  <c r="AV263" i="1"/>
  <c r="AF263" i="1"/>
  <c r="BY263" i="1" s="1"/>
  <c r="AY260" i="1"/>
  <c r="AK255" i="1"/>
  <c r="AS248" i="1"/>
  <c r="A248" i="1"/>
  <c r="AV248" i="1"/>
  <c r="AC248" i="1"/>
  <c r="AP248" i="1"/>
  <c r="BV248" i="1" s="1"/>
  <c r="CN247" i="1"/>
  <c r="Z238" i="1"/>
  <c r="BL238" i="1"/>
  <c r="AF238" i="1"/>
  <c r="BR238" i="1"/>
  <c r="R238" i="1"/>
  <c r="BO238" i="1"/>
  <c r="W238" i="1"/>
  <c r="AV238" i="1"/>
  <c r="BA238" i="1" s="1"/>
  <c r="BI238" i="1"/>
  <c r="BA233" i="1"/>
  <c r="CT232" i="1"/>
  <c r="DF232" i="1"/>
  <c r="DN232" i="1" s="1"/>
  <c r="CJ232" i="1"/>
  <c r="CV232" i="1"/>
  <c r="CK232" i="1"/>
  <c r="CL232" i="1"/>
  <c r="CZ232" i="1"/>
  <c r="CN232" i="1"/>
  <c r="DB232" i="1"/>
  <c r="CW232" i="1"/>
  <c r="DM232" i="1" s="1"/>
  <c r="DA232" i="1"/>
  <c r="DD232" i="1"/>
  <c r="Z232" i="1"/>
  <c r="BL232" i="1"/>
  <c r="AF232" i="1"/>
  <c r="BR232" i="1"/>
  <c r="R232" i="1"/>
  <c r="BO232" i="1"/>
  <c r="BX232" i="1" s="1"/>
  <c r="W232" i="1"/>
  <c r="BV232" i="1" s="1"/>
  <c r="AK232" i="1"/>
  <c r="AS232" i="1"/>
  <c r="AY232" i="1"/>
  <c r="BO229" i="1"/>
  <c r="BO223" i="1"/>
  <c r="BX223" i="1" s="1"/>
  <c r="BR221" i="1"/>
  <c r="BY204" i="1"/>
  <c r="BX191" i="1"/>
  <c r="A281" i="1"/>
  <c r="AV281" i="1"/>
  <c r="BX281" i="1" s="1"/>
  <c r="AP276" i="1"/>
  <c r="BA276" i="1" s="1"/>
  <c r="BI276" i="1"/>
  <c r="O275" i="1"/>
  <c r="DR275" i="1"/>
  <c r="AP264" i="1"/>
  <c r="BI264" i="1"/>
  <c r="BT264" i="1" s="1"/>
  <c r="O263" i="1"/>
  <c r="DR263" i="1"/>
  <c r="BI263" i="1"/>
  <c r="BV263" i="1" s="1"/>
  <c r="BA250" i="1"/>
  <c r="BV241" i="1"/>
  <c r="A218" i="1"/>
  <c r="AV218" i="1"/>
  <c r="R218" i="1"/>
  <c r="BD218" i="1"/>
  <c r="CD218" i="1"/>
  <c r="CE218" i="1" s="1"/>
  <c r="CH218" i="1" s="1"/>
  <c r="BL218" i="1"/>
  <c r="Z218" i="1"/>
  <c r="AC218" i="1"/>
  <c r="W218" i="1"/>
  <c r="AK218" i="1"/>
  <c r="AS218" i="1"/>
  <c r="DW196" i="1"/>
  <c r="DR196" i="1"/>
  <c r="BW196" i="1"/>
  <c r="R150" i="1"/>
  <c r="BD150" i="1"/>
  <c r="CD150" i="1"/>
  <c r="CE150" i="1" s="1"/>
  <c r="CH150" i="1" s="1"/>
  <c r="AF150" i="1"/>
  <c r="BR150" i="1"/>
  <c r="Z150" i="1"/>
  <c r="AK150" i="1"/>
  <c r="AP150" i="1"/>
  <c r="AV150" i="1"/>
  <c r="AY150" i="1"/>
  <c r="BI150" i="1"/>
  <c r="BL150" i="1"/>
  <c r="BO150" i="1"/>
  <c r="AS150" i="1"/>
  <c r="W150" i="1"/>
  <c r="A150" i="1"/>
  <c r="AC150" i="1"/>
  <c r="O189" i="1"/>
  <c r="DR189" i="1"/>
  <c r="EF187" i="1"/>
  <c r="AF177" i="1"/>
  <c r="BR177" i="1"/>
  <c r="AS177" i="1"/>
  <c r="R177" i="1"/>
  <c r="BL177" i="1"/>
  <c r="Z177" i="1"/>
  <c r="AP177" i="1"/>
  <c r="CD177" i="1"/>
  <c r="CE177" i="1" s="1"/>
  <c r="CH177" i="1" s="1"/>
  <c r="AK177" i="1"/>
  <c r="AY177" i="1"/>
  <c r="BO177" i="1"/>
  <c r="BX177" i="1" s="1"/>
  <c r="W177" i="1"/>
  <c r="BD177" i="1"/>
  <c r="BI177" i="1"/>
  <c r="DR171" i="1"/>
  <c r="DW171" i="1"/>
  <c r="O171" i="1"/>
  <c r="O168" i="1"/>
  <c r="DW168" i="1"/>
  <c r="DW161" i="1"/>
  <c r="O161" i="1"/>
  <c r="DR161" i="1"/>
  <c r="BI179" i="1"/>
  <c r="BX178" i="1"/>
  <c r="A177" i="1"/>
  <c r="CZ122" i="1"/>
  <c r="CP122" i="1"/>
  <c r="DD122" i="1"/>
  <c r="CL122" i="1"/>
  <c r="CN122" i="1"/>
  <c r="DE122" i="1"/>
  <c r="CO122" i="1"/>
  <c r="DF122" i="1"/>
  <c r="CR122" i="1"/>
  <c r="CS122" i="1"/>
  <c r="CT122" i="1"/>
  <c r="CJ122" i="1"/>
  <c r="CW122" i="1"/>
  <c r="DA122" i="1"/>
  <c r="O197" i="1"/>
  <c r="DW197" i="1"/>
  <c r="CH190" i="1"/>
  <c r="AS185" i="1"/>
  <c r="AK185" i="1"/>
  <c r="AV185" i="1"/>
  <c r="Z185" i="1"/>
  <c r="AF185" i="1"/>
  <c r="AY185" i="1"/>
  <c r="BL185" i="1"/>
  <c r="W185" i="1"/>
  <c r="CD185" i="1"/>
  <c r="CE185" i="1" s="1"/>
  <c r="CH185" i="1" s="1"/>
  <c r="R185" i="1"/>
  <c r="AC185" i="1"/>
  <c r="AP185" i="1"/>
  <c r="BX175" i="1"/>
  <c r="BU155" i="1"/>
  <c r="R256" i="1"/>
  <c r="BD256" i="1"/>
  <c r="CD256" i="1"/>
  <c r="CE256" i="1" s="1"/>
  <c r="CH256" i="1" s="1"/>
  <c r="W256" i="1"/>
  <c r="BI256" i="1"/>
  <c r="AC256" i="1"/>
  <c r="BO256" i="1"/>
  <c r="BR251" i="1"/>
  <c r="BY251" i="1" s="1"/>
  <c r="R250" i="1"/>
  <c r="BD250" i="1"/>
  <c r="CD250" i="1"/>
  <c r="CE250" i="1" s="1"/>
  <c r="CH250" i="1" s="1"/>
  <c r="W250" i="1"/>
  <c r="BI250" i="1"/>
  <c r="AC250" i="1"/>
  <c r="BO250" i="1"/>
  <c r="AC241" i="1"/>
  <c r="Z235" i="1"/>
  <c r="BL235" i="1"/>
  <c r="AF235" i="1"/>
  <c r="BR235" i="1"/>
  <c r="AS235" i="1"/>
  <c r="AV235" i="1"/>
  <c r="BX235" i="1" s="1"/>
  <c r="A235" i="1"/>
  <c r="CD226" i="1"/>
  <c r="CE226" i="1" s="1"/>
  <c r="CH226" i="1" s="1"/>
  <c r="AP226" i="1"/>
  <c r="BA226" i="1" s="1"/>
  <c r="CD225" i="1"/>
  <c r="CE225" i="1" s="1"/>
  <c r="CH225" i="1" s="1"/>
  <c r="DR222" i="1"/>
  <c r="AS219" i="1"/>
  <c r="BW219" i="1" s="1"/>
  <c r="AK219" i="1"/>
  <c r="AV219" i="1"/>
  <c r="BX219" i="1" s="1"/>
  <c r="AP219" i="1"/>
  <c r="BV219" i="1" s="1"/>
  <c r="AY219" i="1"/>
  <c r="BY219" i="1" s="1"/>
  <c r="BD219" i="1"/>
  <c r="W214" i="1"/>
  <c r="BI214" i="1"/>
  <c r="AF214" i="1"/>
  <c r="BR214" i="1"/>
  <c r="Z214" i="1"/>
  <c r="AP214" i="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AS203" i="1"/>
  <c r="AY203" i="1"/>
  <c r="BO203" i="1"/>
  <c r="O201" i="1"/>
  <c r="DR201" i="1"/>
  <c r="DW201" i="1"/>
  <c r="AY198" i="1"/>
  <c r="BI193" i="1"/>
  <c r="A185" i="1"/>
  <c r="EF181" i="1"/>
  <c r="AV179" i="1"/>
  <c r="DF162" i="1"/>
  <c r="AS158" i="1"/>
  <c r="AF158" i="1"/>
  <c r="AP158" i="1"/>
  <c r="AV158" i="1"/>
  <c r="BD158" i="1"/>
  <c r="AK158" i="1"/>
  <c r="AY158" i="1"/>
  <c r="AC158" i="1"/>
  <c r="CD158" i="1"/>
  <c r="CE158" i="1" s="1"/>
  <c r="CH158" i="1" s="1"/>
  <c r="R158" i="1"/>
  <c r="Z158" i="1"/>
  <c r="BL158" i="1"/>
  <c r="W158" i="1"/>
  <c r="BO158" i="1"/>
  <c r="A158" i="1"/>
  <c r="BI158" i="1"/>
  <c r="AF157" i="1"/>
  <c r="CN174" i="1"/>
  <c r="DB174" i="1"/>
  <c r="CL174" i="1"/>
  <c r="CS174" i="1"/>
  <c r="CT174" i="1"/>
  <c r="BL172" i="1"/>
  <c r="AS251" i="1"/>
  <c r="A251" i="1"/>
  <c r="AV251" i="1"/>
  <c r="BX251" i="1" s="1"/>
  <c r="Z244" i="1"/>
  <c r="BL244" i="1"/>
  <c r="AF244" i="1"/>
  <c r="BR244" i="1"/>
  <c r="R244" i="1"/>
  <c r="BU244" i="1" s="1"/>
  <c r="BO244" i="1"/>
  <c r="BX244" i="1" s="1"/>
  <c r="W244" i="1"/>
  <c r="BV244" i="1" s="1"/>
  <c r="DW229" i="1"/>
  <c r="AC225" i="1"/>
  <c r="BX225" i="1" s="1"/>
  <c r="BR225" i="1"/>
  <c r="BY225" i="1" s="1"/>
  <c r="AK225" i="1"/>
  <c r="BU225" i="1" s="1"/>
  <c r="W225" i="1"/>
  <c r="Z225" i="1"/>
  <c r="AP225" i="1"/>
  <c r="O222" i="1"/>
  <c r="DR217" i="1"/>
  <c r="DW217" i="1"/>
  <c r="BW210" i="1"/>
  <c r="A209" i="1"/>
  <c r="AV209" i="1"/>
  <c r="R209" i="1"/>
  <c r="BD209" i="1"/>
  <c r="CD209" i="1"/>
  <c r="CE209" i="1" s="1"/>
  <c r="CH209" i="1" s="1"/>
  <c r="BL209" i="1"/>
  <c r="AC209" i="1"/>
  <c r="AS209" i="1"/>
  <c r="AP209" i="1"/>
  <c r="AY209" i="1"/>
  <c r="BY209" i="1" s="1"/>
  <c r="BO209" i="1"/>
  <c r="DD196" i="1"/>
  <c r="CS196" i="1"/>
  <c r="CJ196" i="1"/>
  <c r="CW196" i="1"/>
  <c r="CV196" i="1"/>
  <c r="CL196" i="1"/>
  <c r="DB196" i="1"/>
  <c r="CR196" i="1"/>
  <c r="CX196" i="1"/>
  <c r="AP195" i="1"/>
  <c r="BV195" i="1" s="1"/>
  <c r="AK195" i="1"/>
  <c r="AV195" i="1"/>
  <c r="BD195" i="1"/>
  <c r="Z195" i="1"/>
  <c r="AF195" i="1"/>
  <c r="AY195" i="1"/>
  <c r="R195" i="1"/>
  <c r="BR195" i="1"/>
  <c r="BL195" i="1"/>
  <c r="BO195" i="1"/>
  <c r="CS191" i="1"/>
  <c r="DE191" i="1"/>
  <c r="CJ191" i="1"/>
  <c r="CX191" i="1"/>
  <c r="CZ191" i="1"/>
  <c r="CO191" i="1"/>
  <c r="DD191" i="1"/>
  <c r="CK191" i="1"/>
  <c r="DF191" i="1"/>
  <c r="CN191" i="1"/>
  <c r="CT191" i="1"/>
  <c r="A212" i="1"/>
  <c r="AV212" i="1"/>
  <c r="R212" i="1"/>
  <c r="BD212" i="1"/>
  <c r="CD212" i="1"/>
  <c r="CE212" i="1" s="1"/>
  <c r="CH212" i="1" s="1"/>
  <c r="BL212" i="1"/>
  <c r="AC212" i="1"/>
  <c r="Z212" i="1"/>
  <c r="AF212" i="1"/>
  <c r="BY212" i="1" s="1"/>
  <c r="AK212" i="1"/>
  <c r="O191" i="1"/>
  <c r="DR191" i="1"/>
  <c r="BV187" i="1"/>
  <c r="CJ162" i="1"/>
  <c r="CV162" i="1"/>
  <c r="CL162" i="1"/>
  <c r="CZ162" i="1"/>
  <c r="CP162" i="1"/>
  <c r="CO162" i="1"/>
  <c r="CR162" i="1"/>
  <c r="CK162" i="1"/>
  <c r="DE162" i="1"/>
  <c r="CS162" i="1"/>
  <c r="CX162" i="1"/>
  <c r="DA162" i="1"/>
  <c r="DD162" i="1"/>
  <c r="CT162" i="1"/>
  <c r="CN162" i="1"/>
  <c r="CW162" i="1"/>
  <c r="R157" i="1"/>
  <c r="BD157" i="1"/>
  <c r="CD157" i="1"/>
  <c r="CE157" i="1" s="1"/>
  <c r="CH157" i="1" s="1"/>
  <c r="AC157" i="1"/>
  <c r="BR157" i="1"/>
  <c r="AK157" i="1"/>
  <c r="AP157" i="1"/>
  <c r="A157" i="1"/>
  <c r="AY157" i="1"/>
  <c r="BI157" i="1"/>
  <c r="BL157" i="1"/>
  <c r="BO157" i="1"/>
  <c r="AV157" i="1"/>
  <c r="Z157" i="1"/>
  <c r="AS157" i="1"/>
  <c r="Z241" i="1"/>
  <c r="BL241" i="1"/>
  <c r="AF241" i="1"/>
  <c r="BR241" i="1"/>
  <c r="AS241" i="1"/>
  <c r="AV241" i="1"/>
  <c r="A241" i="1"/>
  <c r="DR231" i="1"/>
  <c r="DW231" i="1"/>
  <c r="Z226" i="1"/>
  <c r="BL226" i="1"/>
  <c r="AF226" i="1"/>
  <c r="BR226" i="1"/>
  <c r="R226" i="1"/>
  <c r="BU226" i="1" s="1"/>
  <c r="BO226" i="1"/>
  <c r="BX226" i="1" s="1"/>
  <c r="W226" i="1"/>
  <c r="AP198" i="1"/>
  <c r="R198" i="1"/>
  <c r="BI198" i="1"/>
  <c r="Z198" i="1"/>
  <c r="BO198" i="1"/>
  <c r="AF198" i="1"/>
  <c r="AS198" i="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Z129" i="1"/>
  <c r="BO129" i="1"/>
  <c r="AF129" i="1"/>
  <c r="AK129" i="1"/>
  <c r="AS129" i="1"/>
  <c r="AP129" i="1"/>
  <c r="AY129" i="1"/>
  <c r="BD129" i="1"/>
  <c r="BI129" i="1"/>
  <c r="BR129" i="1"/>
  <c r="A129" i="1"/>
  <c r="AV129" i="1"/>
  <c r="BL129" i="1"/>
  <c r="CD129" i="1"/>
  <c r="CE129" i="1" s="1"/>
  <c r="CH129" i="1" s="1"/>
  <c r="AC129" i="1"/>
  <c r="W129" i="1"/>
  <c r="BO163" i="1"/>
  <c r="DA159" i="1"/>
  <c r="CJ156" i="1"/>
  <c r="CV156" i="1"/>
  <c r="CL156" i="1"/>
  <c r="CZ156" i="1"/>
  <c r="CP156" i="1"/>
  <c r="CO156" i="1"/>
  <c r="CR156" i="1"/>
  <c r="CK156" i="1"/>
  <c r="DE156" i="1"/>
  <c r="DF156" i="1"/>
  <c r="CS156" i="1"/>
  <c r="CN156" i="1"/>
  <c r="CW156" i="1"/>
  <c r="DB156" i="1"/>
  <c r="DW247" i="1"/>
  <c r="BO247" i="1"/>
  <c r="BX247" i="1" s="1"/>
  <c r="W247" i="1"/>
  <c r="AH222" i="1"/>
  <c r="W217" i="1"/>
  <c r="BI217" i="1"/>
  <c r="AF217" i="1"/>
  <c r="BR217" i="1"/>
  <c r="Z217" i="1"/>
  <c r="BW217" i="1" s="1"/>
  <c r="O192" i="1"/>
  <c r="DW192" i="1"/>
  <c r="R160" i="1"/>
  <c r="BD160" i="1"/>
  <c r="CD160" i="1"/>
  <c r="CE160" i="1" s="1"/>
  <c r="CH160" i="1" s="1"/>
  <c r="AV160" i="1"/>
  <c r="BI160" i="1"/>
  <c r="W160" i="1"/>
  <c r="BL160" i="1"/>
  <c r="AF160" i="1"/>
  <c r="AC160" i="1"/>
  <c r="AK160" i="1"/>
  <c r="A160" i="1"/>
  <c r="Z160" i="1"/>
  <c r="AY160" i="1"/>
  <c r="CN155" i="1"/>
  <c r="BU188" i="1"/>
  <c r="CJ186" i="1"/>
  <c r="CV186" i="1"/>
  <c r="DD186" i="1"/>
  <c r="CS186" i="1"/>
  <c r="DF186" i="1"/>
  <c r="CN186" i="1"/>
  <c r="CP186" i="1"/>
  <c r="CZ186" i="1"/>
  <c r="DB186" i="1"/>
  <c r="CX186" i="1"/>
  <c r="AF180" i="1"/>
  <c r="BR180" i="1"/>
  <c r="AS180" i="1"/>
  <c r="R180" i="1"/>
  <c r="BL180" i="1"/>
  <c r="Z180" i="1"/>
  <c r="AY180" i="1"/>
  <c r="BD180" i="1"/>
  <c r="AP180" i="1"/>
  <c r="BI180" i="1"/>
  <c r="W180" i="1"/>
  <c r="EF175" i="1"/>
  <c r="A169" i="1"/>
  <c r="AV169" i="1"/>
  <c r="R169" i="1"/>
  <c r="BD169" i="1"/>
  <c r="CD169" i="1"/>
  <c r="CE169" i="1" s="1"/>
  <c r="CH169" i="1" s="1"/>
  <c r="AF169" i="1"/>
  <c r="BR169" i="1"/>
  <c r="W169" i="1"/>
  <c r="AC169" i="1"/>
  <c r="AS169" i="1"/>
  <c r="BL169" i="1"/>
  <c r="AP169" i="1"/>
  <c r="DR153" i="1"/>
  <c r="DW153" i="1"/>
  <c r="O153" i="1"/>
  <c r="CK130" i="1"/>
  <c r="CX130" i="1"/>
  <c r="CN130" i="1"/>
  <c r="CZ130" i="1"/>
  <c r="CO130" i="1"/>
  <c r="DA130" i="1"/>
  <c r="CP130" i="1"/>
  <c r="DB130" i="1"/>
  <c r="CR130" i="1"/>
  <c r="DD130" i="1"/>
  <c r="CS130" i="1"/>
  <c r="CV130" i="1"/>
  <c r="CW130" i="1"/>
  <c r="DE130" i="1"/>
  <c r="CL130" i="1"/>
  <c r="CT130" i="1"/>
  <c r="DF130" i="1"/>
  <c r="CJ130" i="1"/>
  <c r="BT117" i="1"/>
  <c r="A224" i="1"/>
  <c r="AV224" i="1"/>
  <c r="BA224" i="1" s="1"/>
  <c r="R224" i="1"/>
  <c r="AH224" i="1" s="1"/>
  <c r="BD224" i="1"/>
  <c r="CD224" i="1"/>
  <c r="CE224" i="1" s="1"/>
  <c r="CH224" i="1" s="1"/>
  <c r="BL224" i="1"/>
  <c r="BW224" i="1" s="1"/>
  <c r="AS222" i="1"/>
  <c r="BW222" i="1" s="1"/>
  <c r="AK222" i="1"/>
  <c r="AV222" i="1"/>
  <c r="BX222" i="1" s="1"/>
  <c r="BD217" i="1"/>
  <c r="A215" i="1"/>
  <c r="AV215" i="1"/>
  <c r="BX215" i="1" s="1"/>
  <c r="R215" i="1"/>
  <c r="AH215" i="1" s="1"/>
  <c r="BD215" i="1"/>
  <c r="CD215" i="1"/>
  <c r="CE215" i="1" s="1"/>
  <c r="CH215" i="1" s="1"/>
  <c r="BL215" i="1"/>
  <c r="BW215" i="1" s="1"/>
  <c r="BW213" i="1"/>
  <c r="BA202" i="1"/>
  <c r="AP194" i="1"/>
  <c r="A194" i="1"/>
  <c r="AY194" i="1"/>
  <c r="CD194" i="1"/>
  <c r="CE194" i="1" s="1"/>
  <c r="CH194" i="1" s="1"/>
  <c r="BL194" i="1"/>
  <c r="BW194" i="1" s="1"/>
  <c r="R194" i="1"/>
  <c r="BR194" i="1"/>
  <c r="AC194" i="1"/>
  <c r="BX194" i="1" s="1"/>
  <c r="BD194" i="1"/>
  <c r="BA191" i="1"/>
  <c r="A180" i="1"/>
  <c r="R163" i="1"/>
  <c r="BD163" i="1"/>
  <c r="CD163" i="1"/>
  <c r="CE163" i="1" s="1"/>
  <c r="CH163" i="1" s="1"/>
  <c r="AC163" i="1"/>
  <c r="BR163" i="1"/>
  <c r="AK163" i="1"/>
  <c r="A163" i="1"/>
  <c r="AY163" i="1"/>
  <c r="BI163" i="1"/>
  <c r="BL163" i="1"/>
  <c r="AS163" i="1"/>
  <c r="AF163" i="1"/>
  <c r="AP163" i="1"/>
  <c r="BU161" i="1"/>
  <c r="CJ159" i="1"/>
  <c r="CO159" i="1"/>
  <c r="DB159" i="1"/>
  <c r="CR159" i="1"/>
  <c r="DE159" i="1"/>
  <c r="CS159" i="1"/>
  <c r="DF159" i="1"/>
  <c r="CW159" i="1"/>
  <c r="CZ159" i="1"/>
  <c r="CT159" i="1"/>
  <c r="CL159" i="1"/>
  <c r="DD159" i="1"/>
  <c r="CP159" i="1"/>
  <c r="AS151" i="1"/>
  <c r="R151" i="1"/>
  <c r="BD151" i="1"/>
  <c r="CD151" i="1"/>
  <c r="CE151" i="1" s="1"/>
  <c r="CH151" i="1" s="1"/>
  <c r="A151" i="1"/>
  <c r="BL151" i="1"/>
  <c r="W151" i="1"/>
  <c r="BO151" i="1"/>
  <c r="Z151" i="1"/>
  <c r="BR151" i="1"/>
  <c r="AF151" i="1"/>
  <c r="AY151" i="1"/>
  <c r="BI151" i="1"/>
  <c r="AP151" i="1"/>
  <c r="AV151" i="1"/>
  <c r="AK151" i="1"/>
  <c r="Z247" i="1"/>
  <c r="BL247" i="1"/>
  <c r="AK240" i="1"/>
  <c r="AS240" i="1"/>
  <c r="BW240" i="1" s="1"/>
  <c r="AK234" i="1"/>
  <c r="BU234" i="1" s="1"/>
  <c r="AS234" i="1"/>
  <c r="BW234" i="1" s="1"/>
  <c r="AK228" i="1"/>
  <c r="BU228" i="1" s="1"/>
  <c r="AS228" i="1"/>
  <c r="BW228" i="1" s="1"/>
  <c r="BO224" i="1"/>
  <c r="BI222" i="1"/>
  <c r="BV222" i="1" s="1"/>
  <c r="A222" i="1"/>
  <c r="BI215" i="1"/>
  <c r="BV215" i="1" s="1"/>
  <c r="AP204" i="1"/>
  <c r="BV204" i="1" s="1"/>
  <c r="Z204" i="1"/>
  <c r="AH204" i="1" s="1"/>
  <c r="BO204" i="1"/>
  <c r="AV204" i="1"/>
  <c r="CD204" i="1"/>
  <c r="CE204" i="1" s="1"/>
  <c r="CH204" i="1" s="1"/>
  <c r="BL204" i="1"/>
  <c r="AK204" i="1"/>
  <c r="BU204" i="1" s="1"/>
  <c r="CD180" i="1"/>
  <c r="CE180" i="1" s="1"/>
  <c r="CH180" i="1" s="1"/>
  <c r="EF172" i="1"/>
  <c r="AC128" i="1"/>
  <c r="BO128" i="1"/>
  <c r="BD128" i="1"/>
  <c r="R128" i="1"/>
  <c r="BI128" i="1"/>
  <c r="W128" i="1"/>
  <c r="BL128" i="1"/>
  <c r="Z128" i="1"/>
  <c r="BR128" i="1"/>
  <c r="AF128" i="1"/>
  <c r="AK128" i="1"/>
  <c r="A128" i="1"/>
  <c r="AP128" i="1"/>
  <c r="AV128" i="1"/>
  <c r="AY128" i="1"/>
  <c r="CD128" i="1"/>
  <c r="CE128" i="1" s="1"/>
  <c r="CH128" i="1" s="1"/>
  <c r="AS128" i="1"/>
  <c r="CH199" i="1"/>
  <c r="CH197" i="1"/>
  <c r="BA196" i="1"/>
  <c r="DW186" i="1"/>
  <c r="DR186" i="1"/>
  <c r="R184" i="1"/>
  <c r="BD184" i="1"/>
  <c r="CD184" i="1"/>
  <c r="CE184" i="1" s="1"/>
  <c r="CH184" i="1" s="1"/>
  <c r="AP184" i="1"/>
  <c r="Z184" i="1"/>
  <c r="BW184" i="1" s="1"/>
  <c r="AF184" i="1"/>
  <c r="BY184" i="1" s="1"/>
  <c r="AV184" i="1"/>
  <c r="BX184" i="1" s="1"/>
  <c r="BV183" i="1"/>
  <c r="AF165" i="1"/>
  <c r="BR165" i="1"/>
  <c r="AP165" i="1"/>
  <c r="A165" i="1"/>
  <c r="AY165" i="1"/>
  <c r="W165" i="1"/>
  <c r="BL165" i="1"/>
  <c r="AS165" i="1"/>
  <c r="AV165" i="1"/>
  <c r="BX165" i="1" s="1"/>
  <c r="Z165" i="1"/>
  <c r="CD165" i="1"/>
  <c r="CE165" i="1" s="1"/>
  <c r="CH165" i="1" s="1"/>
  <c r="BI165" i="1"/>
  <c r="DW155" i="1"/>
  <c r="O155" i="1"/>
  <c r="AF149" i="1"/>
  <c r="BR149" i="1"/>
  <c r="AS149" i="1"/>
  <c r="AK149" i="1"/>
  <c r="AV149" i="1"/>
  <c r="AY149" i="1"/>
  <c r="CD149" i="1"/>
  <c r="CE149" i="1" s="1"/>
  <c r="CH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07" i="1"/>
  <c r="BV174" i="1"/>
  <c r="AF152" i="1"/>
  <c r="BR152" i="1"/>
  <c r="AS152" i="1"/>
  <c r="AK152" i="1"/>
  <c r="AV152" i="1"/>
  <c r="BX152" i="1" s="1"/>
  <c r="AY152" i="1"/>
  <c r="CD152" i="1"/>
  <c r="CE152" i="1" s="1"/>
  <c r="CH152" i="1" s="1"/>
  <c r="A152" i="1"/>
  <c r="R152" i="1"/>
  <c r="BL152" i="1"/>
  <c r="AP152" i="1"/>
  <c r="BD152" i="1"/>
  <c r="Z152" i="1"/>
  <c r="W152" i="1"/>
  <c r="BI152" i="1"/>
  <c r="CT131" i="1"/>
  <c r="DF131" i="1"/>
  <c r="CJ131" i="1"/>
  <c r="CV131" i="1"/>
  <c r="CN131" i="1"/>
  <c r="CZ131" i="1"/>
  <c r="CO131" i="1"/>
  <c r="DD131" i="1"/>
  <c r="CP131" i="1"/>
  <c r="DE131" i="1"/>
  <c r="CK131" i="1"/>
  <c r="CX131" i="1"/>
  <c r="DA131" i="1"/>
  <c r="AV213" i="1"/>
  <c r="BX213" i="1" s="1"/>
  <c r="AV210" i="1"/>
  <c r="AV207" i="1"/>
  <c r="AC199" i="1"/>
  <c r="BO199" i="1"/>
  <c r="Z199" i="1"/>
  <c r="BR199" i="1"/>
  <c r="BY199" i="1" s="1"/>
  <c r="AS199" i="1"/>
  <c r="AC190" i="1"/>
  <c r="BO190" i="1"/>
  <c r="Z190" i="1"/>
  <c r="BW190" i="1" s="1"/>
  <c r="AK190" i="1"/>
  <c r="BU190" i="1" s="1"/>
  <c r="AV190" i="1"/>
  <c r="O188" i="1"/>
  <c r="DR188" i="1"/>
  <c r="AK184" i="1"/>
  <c r="BY182" i="1"/>
  <c r="AK165" i="1"/>
  <c r="BX161" i="1"/>
  <c r="AP123" i="1"/>
  <c r="A123" i="1"/>
  <c r="AY123" i="1"/>
  <c r="BI123" i="1"/>
  <c r="R123" i="1"/>
  <c r="BL123" i="1"/>
  <c r="W123" i="1"/>
  <c r="BO123" i="1"/>
  <c r="Z123" i="1"/>
  <c r="BR123" i="1"/>
  <c r="AC123" i="1"/>
  <c r="AF123" i="1"/>
  <c r="AK123" i="1"/>
  <c r="AV123" i="1"/>
  <c r="BD123" i="1"/>
  <c r="CD123" i="1"/>
  <c r="CE123" i="1" s="1"/>
  <c r="CH123" i="1" s="1"/>
  <c r="AK213" i="1"/>
  <c r="AK210" i="1"/>
  <c r="AK207" i="1"/>
  <c r="BD199" i="1"/>
  <c r="BI190" i="1"/>
  <c r="W184" i="1"/>
  <c r="AS176" i="1"/>
  <c r="R176" i="1"/>
  <c r="BD176" i="1"/>
  <c r="CD176" i="1"/>
  <c r="CE176" i="1" s="1"/>
  <c r="CH176" i="1" s="1"/>
  <c r="AP176" i="1"/>
  <c r="BV176" i="1" s="1"/>
  <c r="A176" i="1"/>
  <c r="BL176" i="1"/>
  <c r="BR176" i="1"/>
  <c r="BY176" i="1" s="1"/>
  <c r="AC176" i="1"/>
  <c r="BX176" i="1" s="1"/>
  <c r="CN167" i="1"/>
  <c r="CZ167" i="1"/>
  <c r="CV167" i="1"/>
  <c r="DA167" i="1"/>
  <c r="CW167" i="1"/>
  <c r="CX167" i="1"/>
  <c r="R165" i="1"/>
  <c r="AS164" i="1"/>
  <c r="AF164" i="1"/>
  <c r="AP164" i="1"/>
  <c r="BD164" i="1"/>
  <c r="R164" i="1"/>
  <c r="BR164" i="1"/>
  <c r="W164" i="1"/>
  <c r="Z164" i="1"/>
  <c r="BI164" i="1"/>
  <c r="BO164" i="1"/>
  <c r="BX164" i="1" s="1"/>
  <c r="CD164" i="1"/>
  <c r="CE164" i="1" s="1"/>
  <c r="CH164" i="1" s="1"/>
  <c r="CH161" i="1"/>
  <c r="BA161" i="1"/>
  <c r="DR155" i="1"/>
  <c r="R147" i="1"/>
  <c r="BD147" i="1"/>
  <c r="CD147" i="1"/>
  <c r="CE147" i="1" s="1"/>
  <c r="CH147" i="1" s="1"/>
  <c r="AF147" i="1"/>
  <c r="BR147" i="1"/>
  <c r="Z147" i="1"/>
  <c r="AK147" i="1"/>
  <c r="AP147" i="1"/>
  <c r="AV147" i="1"/>
  <c r="AY147" i="1"/>
  <c r="AS147" i="1"/>
  <c r="BI147" i="1"/>
  <c r="BL147" i="1"/>
  <c r="BO147" i="1"/>
  <c r="W147" i="1"/>
  <c r="AC147" i="1"/>
  <c r="BO146" i="1"/>
  <c r="BW135" i="1"/>
  <c r="AF197" i="1"/>
  <c r="AK183" i="1"/>
  <c r="AS182" i="1"/>
  <c r="BW182" i="1" s="1"/>
  <c r="BD182" i="1"/>
  <c r="CD182" i="1"/>
  <c r="CE182" i="1" s="1"/>
  <c r="CH182" i="1" s="1"/>
  <c r="AP182" i="1"/>
  <c r="BV182" i="1" s="1"/>
  <c r="AK174" i="1"/>
  <c r="AS173" i="1"/>
  <c r="BW173" i="1" s="1"/>
  <c r="R173" i="1"/>
  <c r="BD173" i="1"/>
  <c r="CD173" i="1"/>
  <c r="CE173" i="1" s="1"/>
  <c r="CH173" i="1" s="1"/>
  <c r="AP173" i="1"/>
  <c r="AP170" i="1"/>
  <c r="BV170" i="1" s="1"/>
  <c r="EF166" i="1"/>
  <c r="R166" i="1"/>
  <c r="BD166" i="1"/>
  <c r="CD166" i="1"/>
  <c r="CE166" i="1" s="1"/>
  <c r="CH166" i="1" s="1"/>
  <c r="AV166" i="1"/>
  <c r="BA166" i="1" s="1"/>
  <c r="BI166" i="1"/>
  <c r="AF166" i="1"/>
  <c r="BY166" i="1" s="1"/>
  <c r="W166" i="1"/>
  <c r="Z166" i="1"/>
  <c r="BW166" i="1" s="1"/>
  <c r="AC166" i="1"/>
  <c r="DW149" i="1"/>
  <c r="O149" i="1"/>
  <c r="DR149" i="1"/>
  <c r="AS148" i="1"/>
  <c r="R148" i="1"/>
  <c r="BD148" i="1"/>
  <c r="CD148" i="1"/>
  <c r="CE148" i="1" s="1"/>
  <c r="CH148" i="1" s="1"/>
  <c r="A148" i="1"/>
  <c r="BL148" i="1"/>
  <c r="W148" i="1"/>
  <c r="BO148" i="1"/>
  <c r="Z148" i="1"/>
  <c r="BR148" i="1"/>
  <c r="AF148" i="1"/>
  <c r="AP148" i="1"/>
  <c r="AV148" i="1"/>
  <c r="AY148" i="1"/>
  <c r="BI148" i="1"/>
  <c r="AC148" i="1"/>
  <c r="AC202" i="1"/>
  <c r="AH202" i="1" s="1"/>
  <c r="BO202" i="1"/>
  <c r="BL197" i="1"/>
  <c r="BW197" i="1" s="1"/>
  <c r="AC196" i="1"/>
  <c r="AH196" i="1" s="1"/>
  <c r="BO196" i="1"/>
  <c r="BR191" i="1"/>
  <c r="BY191" i="1" s="1"/>
  <c r="DR190" i="1"/>
  <c r="BR188" i="1"/>
  <c r="BY188" i="1" s="1"/>
  <c r="DR187" i="1"/>
  <c r="EF178" i="1"/>
  <c r="BO166" i="1"/>
  <c r="DR137" i="1"/>
  <c r="EF134" i="1"/>
  <c r="CP103" i="1"/>
  <c r="DB103" i="1"/>
  <c r="CN103" i="1"/>
  <c r="DA103" i="1"/>
  <c r="CO103" i="1"/>
  <c r="CS103" i="1"/>
  <c r="DF103" i="1"/>
  <c r="CW103" i="1"/>
  <c r="CJ103" i="1"/>
  <c r="CZ103" i="1"/>
  <c r="CR103" i="1"/>
  <c r="CX103" i="1"/>
  <c r="DE103" i="1"/>
  <c r="CK103" i="1"/>
  <c r="CL103" i="1"/>
  <c r="CT103" i="1"/>
  <c r="CV103" i="1"/>
  <c r="DD103" i="1"/>
  <c r="W191" i="1"/>
  <c r="AH191" i="1" s="1"/>
  <c r="BI191" i="1"/>
  <c r="W188" i="1"/>
  <c r="AH188" i="1" s="1"/>
  <c r="BI188" i="1"/>
  <c r="AF183" i="1"/>
  <c r="BR183" i="1"/>
  <c r="AS183" i="1"/>
  <c r="R183" i="1"/>
  <c r="BL183" i="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R170" i="1"/>
  <c r="BD170" i="1"/>
  <c r="CD170" i="1"/>
  <c r="CE170" i="1" s="1"/>
  <c r="CH170" i="1" s="1"/>
  <c r="AC170" i="1"/>
  <c r="AK170" i="1"/>
  <c r="EF137" i="1"/>
  <c r="AS145" i="1"/>
  <c r="R145" i="1"/>
  <c r="BD145" i="1"/>
  <c r="CD145" i="1"/>
  <c r="CE145" i="1" s="1"/>
  <c r="CH145" i="1" s="1"/>
  <c r="A145" i="1"/>
  <c r="BL145" i="1"/>
  <c r="W145" i="1"/>
  <c r="BO145" i="1"/>
  <c r="Z145" i="1"/>
  <c r="BR145" i="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CX132" i="1"/>
  <c r="BW132" i="1"/>
  <c r="AC112" i="1"/>
  <c r="BO112" i="1"/>
  <c r="R112" i="1"/>
  <c r="BI112" i="1"/>
  <c r="AS112" i="1"/>
  <c r="A112" i="1"/>
  <c r="BL112" i="1"/>
  <c r="AK112" i="1"/>
  <c r="W112" i="1"/>
  <c r="CD112" i="1"/>
  <c r="CE112" i="1" s="1"/>
  <c r="Z112" i="1"/>
  <c r="AF112" i="1"/>
  <c r="AP112" i="1"/>
  <c r="AV112" i="1"/>
  <c r="AY112" i="1"/>
  <c r="BR112" i="1"/>
  <c r="BI145" i="1"/>
  <c r="BL144" i="1"/>
  <c r="DW140" i="1"/>
  <c r="O140" i="1"/>
  <c r="Z137" i="1"/>
  <c r="BL137" i="1"/>
  <c r="AF137" i="1"/>
  <c r="BR137" i="1"/>
  <c r="AS137" i="1"/>
  <c r="AC137" i="1"/>
  <c r="AK137" i="1"/>
  <c r="AP137" i="1"/>
  <c r="AV137" i="1"/>
  <c r="CD137" i="1"/>
  <c r="CE137" i="1" s="1"/>
  <c r="CH137" i="1" s="1"/>
  <c r="A137" i="1"/>
  <c r="BD137" i="1"/>
  <c r="BO136" i="1"/>
  <c r="EF135" i="1"/>
  <c r="BU134" i="1"/>
  <c r="DR127" i="1"/>
  <c r="DW127" i="1"/>
  <c r="O127" i="1"/>
  <c r="CR116" i="1"/>
  <c r="DE116" i="1"/>
  <c r="CV116" i="1"/>
  <c r="CK116" i="1"/>
  <c r="CL116" i="1"/>
  <c r="DB116" i="1"/>
  <c r="CO116" i="1"/>
  <c r="CP116" i="1"/>
  <c r="CS116" i="1"/>
  <c r="CT116" i="1"/>
  <c r="CW116" i="1"/>
  <c r="CZ116" i="1"/>
  <c r="DA116" i="1"/>
  <c r="CJ116" i="1"/>
  <c r="CN116" i="1"/>
  <c r="CX116" i="1"/>
  <c r="DD116" i="1"/>
  <c r="BT111" i="1"/>
  <c r="CP132" i="1"/>
  <c r="DB132" i="1"/>
  <c r="CR132" i="1"/>
  <c r="CJ132" i="1"/>
  <c r="CV132" i="1"/>
  <c r="CL132" i="1"/>
  <c r="DA132" i="1"/>
  <c r="CN132" i="1"/>
  <c r="DE132" i="1"/>
  <c r="CS132" i="1"/>
  <c r="AC119" i="1"/>
  <c r="BR119" i="1"/>
  <c r="AP119" i="1"/>
  <c r="AY119" i="1"/>
  <c r="AK119" i="1"/>
  <c r="CD119" i="1"/>
  <c r="CE119" i="1" s="1"/>
  <c r="CH119" i="1" s="1"/>
  <c r="AS119" i="1"/>
  <c r="AV119" i="1"/>
  <c r="BD119" i="1"/>
  <c r="BI119" i="1"/>
  <c r="A119" i="1"/>
  <c r="BL119" i="1"/>
  <c r="R119" i="1"/>
  <c r="W119" i="1"/>
  <c r="AF119" i="1"/>
  <c r="BO119" i="1"/>
  <c r="AC91" i="1"/>
  <c r="BO91" i="1"/>
  <c r="BD91" i="1"/>
  <c r="AK91" i="1"/>
  <c r="AP91" i="1"/>
  <c r="AS91" i="1"/>
  <c r="AV91" i="1"/>
  <c r="A91" i="1"/>
  <c r="Z91" i="1"/>
  <c r="AF91" i="1"/>
  <c r="BI91" i="1"/>
  <c r="R91" i="1"/>
  <c r="W91" i="1"/>
  <c r="AY91" i="1"/>
  <c r="BR91" i="1"/>
  <c r="CD91" i="1"/>
  <c r="CE91" i="1" s="1"/>
  <c r="CH91" i="1" s="1"/>
  <c r="BL91" i="1"/>
  <c r="EF89" i="1"/>
  <c r="CK87" i="1"/>
  <c r="CX87" i="1"/>
  <c r="CW87" i="1"/>
  <c r="CJ87" i="1"/>
  <c r="CZ87" i="1"/>
  <c r="CL87" i="1"/>
  <c r="DA87" i="1"/>
  <c r="CN87" i="1"/>
  <c r="DB87" i="1"/>
  <c r="CP87" i="1"/>
  <c r="DD87" i="1"/>
  <c r="CR87" i="1"/>
  <c r="CS87" i="1"/>
  <c r="CT87" i="1"/>
  <c r="CV87" i="1"/>
  <c r="CO87" i="1"/>
  <c r="DE87" i="1"/>
  <c r="DF87" i="1"/>
  <c r="DN87" i="1" s="1"/>
  <c r="DW143" i="1"/>
  <c r="O143" i="1"/>
  <c r="Z143" i="1"/>
  <c r="AF140" i="1"/>
  <c r="BR140" i="1"/>
  <c r="AS140" i="1"/>
  <c r="AK140" i="1"/>
  <c r="AV140" i="1"/>
  <c r="AY140" i="1"/>
  <c r="CD140" i="1"/>
  <c r="CE140" i="1" s="1"/>
  <c r="CH140" i="1" s="1"/>
  <c r="A140" i="1"/>
  <c r="BI140" i="1"/>
  <c r="BV140" i="1" s="1"/>
  <c r="R140" i="1"/>
  <c r="BL140" i="1"/>
  <c r="AF186" i="1"/>
  <c r="AH186" i="1" s="1"/>
  <c r="BR186" i="1"/>
  <c r="BT186" i="1" s="1"/>
  <c r="R181" i="1"/>
  <c r="BD181" i="1"/>
  <c r="CD181" i="1"/>
  <c r="CE181" i="1" s="1"/>
  <c r="CH181" i="1" s="1"/>
  <c r="AF181" i="1"/>
  <c r="BR181" i="1"/>
  <c r="R178" i="1"/>
  <c r="BD178" i="1"/>
  <c r="CD178" i="1"/>
  <c r="CE178" i="1" s="1"/>
  <c r="CH178" i="1" s="1"/>
  <c r="AF178" i="1"/>
  <c r="BR178" i="1"/>
  <c r="R175" i="1"/>
  <c r="BD175" i="1"/>
  <c r="CD175" i="1"/>
  <c r="CE175" i="1" s="1"/>
  <c r="CH175" i="1" s="1"/>
  <c r="AF175" i="1"/>
  <c r="BR175" i="1"/>
  <c r="DW165" i="1"/>
  <c r="AF162" i="1"/>
  <c r="BR162" i="1"/>
  <c r="R162" i="1"/>
  <c r="BI162" i="1"/>
  <c r="BV162" i="1" s="1"/>
  <c r="AC162" i="1"/>
  <c r="BX162" i="1" s="1"/>
  <c r="AS162" i="1"/>
  <c r="BW162" i="1" s="1"/>
  <c r="AF156" i="1"/>
  <c r="BR156" i="1"/>
  <c r="R156" i="1"/>
  <c r="BI156" i="1"/>
  <c r="BV156" i="1" s="1"/>
  <c r="AC156" i="1"/>
  <c r="AS156" i="1"/>
  <c r="BW156" i="1" s="1"/>
  <c r="EF152" i="1"/>
  <c r="AP145" i="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AY138" i="1"/>
  <c r="EF136" i="1"/>
  <c r="AK133" i="1"/>
  <c r="AS133" i="1"/>
  <c r="R133" i="1"/>
  <c r="BD133" i="1"/>
  <c r="CD133" i="1"/>
  <c r="CE133" i="1" s="1"/>
  <c r="CH133" i="1" s="1"/>
  <c r="A133" i="1"/>
  <c r="BI133" i="1"/>
  <c r="BO133" i="1"/>
  <c r="BX133" i="1" s="1"/>
  <c r="W133" i="1"/>
  <c r="BR133" i="1"/>
  <c r="Z133" i="1"/>
  <c r="AF133" i="1"/>
  <c r="DW131" i="1"/>
  <c r="DW128" i="1"/>
  <c r="O128" i="1"/>
  <c r="AF168" i="1"/>
  <c r="R168" i="1"/>
  <c r="BI168" i="1"/>
  <c r="BV168" i="1" s="1"/>
  <c r="AC168" i="1"/>
  <c r="BX168" i="1" s="1"/>
  <c r="BR168" i="1"/>
  <c r="AS168" i="1"/>
  <c r="BA168" i="1" s="1"/>
  <c r="BX156" i="1"/>
  <c r="DW146" i="1"/>
  <c r="O146" i="1"/>
  <c r="AF143" i="1"/>
  <c r="BR143" i="1"/>
  <c r="AS143" i="1"/>
  <c r="AK143" i="1"/>
  <c r="AV143" i="1"/>
  <c r="BX143" i="1" s="1"/>
  <c r="AY143" i="1"/>
  <c r="CD143" i="1"/>
  <c r="CE143" i="1" s="1"/>
  <c r="CH143" i="1" s="1"/>
  <c r="A143" i="1"/>
  <c r="BI143" i="1"/>
  <c r="R143" i="1"/>
  <c r="BL143" i="1"/>
  <c r="R187" i="1"/>
  <c r="AH187" i="1" s="1"/>
  <c r="BD187" i="1"/>
  <c r="CD187" i="1"/>
  <c r="CE187" i="1" s="1"/>
  <c r="CH187" i="1" s="1"/>
  <c r="AV186" i="1"/>
  <c r="BA186" i="1" s="1"/>
  <c r="AY181" i="1"/>
  <c r="AY178" i="1"/>
  <c r="BA178" i="1" s="1"/>
  <c r="AY175" i="1"/>
  <c r="BA175" i="1" s="1"/>
  <c r="EF169" i="1"/>
  <c r="BL168" i="1"/>
  <c r="A168" i="1"/>
  <c r="BA167" i="1"/>
  <c r="DR159" i="1"/>
  <c r="DW159" i="1"/>
  <c r="AC145" i="1"/>
  <c r="W144" i="1"/>
  <c r="AS142" i="1"/>
  <c r="BA142" i="1" s="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BW141" i="1" s="1"/>
  <c r="AK141" i="1"/>
  <c r="AP141" i="1"/>
  <c r="BV141" i="1" s="1"/>
  <c r="AV141" i="1"/>
  <c r="BX141" i="1" s="1"/>
  <c r="AY141" i="1"/>
  <c r="BO137" i="1"/>
  <c r="Z136" i="1"/>
  <c r="BW136" i="1" s="1"/>
  <c r="DR134" i="1"/>
  <c r="O134" i="1"/>
  <c r="Z134" i="1"/>
  <c r="BL134" i="1"/>
  <c r="AF134" i="1"/>
  <c r="BR134" i="1"/>
  <c r="AS134" i="1"/>
  <c r="BO134" i="1"/>
  <c r="W134" i="1"/>
  <c r="AC134" i="1"/>
  <c r="AP134" i="1"/>
  <c r="AV134" i="1"/>
  <c r="CD134" i="1"/>
  <c r="CE134" i="1" s="1"/>
  <c r="CH134" i="1" s="1"/>
  <c r="DF132" i="1"/>
  <c r="DW124" i="1"/>
  <c r="O124" i="1"/>
  <c r="CK120" i="1"/>
  <c r="CX120" i="1"/>
  <c r="CZ120" i="1"/>
  <c r="CJ120" i="1"/>
  <c r="DA120" i="1"/>
  <c r="CL120" i="1"/>
  <c r="DB120" i="1"/>
  <c r="CN120" i="1"/>
  <c r="CO120" i="1"/>
  <c r="DD120" i="1"/>
  <c r="CP120" i="1"/>
  <c r="DE120" i="1"/>
  <c r="CR120" i="1"/>
  <c r="DF120" i="1"/>
  <c r="BD112" i="1"/>
  <c r="AP69" i="1"/>
  <c r="A69" i="1"/>
  <c r="AV69" i="1"/>
  <c r="Z69" i="1"/>
  <c r="BR69" i="1"/>
  <c r="AF69" i="1"/>
  <c r="AS69" i="1"/>
  <c r="R69" i="1"/>
  <c r="AC69" i="1"/>
  <c r="CD69" i="1"/>
  <c r="CE69" i="1" s="1"/>
  <c r="CH69" i="1" s="1"/>
  <c r="AK69" i="1"/>
  <c r="AY69" i="1"/>
  <c r="BD69" i="1"/>
  <c r="BO69" i="1"/>
  <c r="BI69" i="1"/>
  <c r="BL69" i="1"/>
  <c r="W69" i="1"/>
  <c r="CZ132" i="1"/>
  <c r="AH132" i="1"/>
  <c r="BU107" i="1"/>
  <c r="BL159" i="1"/>
  <c r="BW159" i="1" s="1"/>
  <c r="AF154" i="1"/>
  <c r="BY154" i="1" s="1"/>
  <c r="DW129" i="1"/>
  <c r="O126" i="1"/>
  <c r="DR126" i="1"/>
  <c r="DW126" i="1"/>
  <c r="CH125" i="1"/>
  <c r="Z125" i="1"/>
  <c r="AH125" i="1" s="1"/>
  <c r="BO125" i="1"/>
  <c r="AK125" i="1"/>
  <c r="AP125" i="1"/>
  <c r="BV125" i="1" s="1"/>
  <c r="AS125" i="1"/>
  <c r="AV125" i="1"/>
  <c r="A125" i="1"/>
  <c r="BD125" i="1"/>
  <c r="AS122" i="1"/>
  <c r="R122" i="1"/>
  <c r="BO122" i="1"/>
  <c r="W122" i="1"/>
  <c r="BV122" i="1" s="1"/>
  <c r="BR122" i="1"/>
  <c r="Z122" i="1"/>
  <c r="AC122" i="1"/>
  <c r="AF122" i="1"/>
  <c r="AK122" i="1"/>
  <c r="AV122" i="1"/>
  <c r="EF118" i="1"/>
  <c r="DR129" i="1"/>
  <c r="AF159" i="1"/>
  <c r="AH159" i="1" s="1"/>
  <c r="BR159" i="1"/>
  <c r="BL154" i="1"/>
  <c r="W154" i="1"/>
  <c r="BV154" i="1" s="1"/>
  <c r="BW118" i="1"/>
  <c r="CN110" i="1"/>
  <c r="CJ110" i="1"/>
  <c r="CT110" i="1"/>
  <c r="CO97" i="1"/>
  <c r="DA97" i="1"/>
  <c r="CT97" i="1"/>
  <c r="CJ97" i="1"/>
  <c r="CX97" i="1"/>
  <c r="CK97" i="1"/>
  <c r="CL97" i="1"/>
  <c r="CZ97" i="1"/>
  <c r="CN97" i="1"/>
  <c r="CS97" i="1"/>
  <c r="CV97" i="1"/>
  <c r="CW97" i="1"/>
  <c r="DE97" i="1"/>
  <c r="CP97" i="1"/>
  <c r="CR97" i="1"/>
  <c r="DD97" i="1"/>
  <c r="DB97" i="1"/>
  <c r="DF97" i="1"/>
  <c r="BT96" i="1"/>
  <c r="BL167" i="1"/>
  <c r="BW167" i="1" s="1"/>
  <c r="W167" i="1"/>
  <c r="BV167" i="1" s="1"/>
  <c r="BL161" i="1"/>
  <c r="BW161" i="1" s="1"/>
  <c r="W161" i="1"/>
  <c r="AH161" i="1" s="1"/>
  <c r="AY159" i="1"/>
  <c r="A159" i="1"/>
  <c r="BL155" i="1"/>
  <c r="BW155" i="1" s="1"/>
  <c r="W155" i="1"/>
  <c r="BV155" i="1" s="1"/>
  <c r="AP130" i="1"/>
  <c r="AC130" i="1"/>
  <c r="AH130" i="1" s="1"/>
  <c r="BR130" i="1"/>
  <c r="AK130" i="1"/>
  <c r="BU130" i="1" s="1"/>
  <c r="AS130" i="1"/>
  <c r="BW130" i="1" s="1"/>
  <c r="A130" i="1"/>
  <c r="AY130" i="1"/>
  <c r="BR125" i="1"/>
  <c r="O74" i="1"/>
  <c r="DR74" i="1"/>
  <c r="DW74" i="1"/>
  <c r="R154" i="1"/>
  <c r="BD154" i="1"/>
  <c r="CD154" i="1"/>
  <c r="CE154" i="1" s="1"/>
  <c r="CH154" i="1" s="1"/>
  <c r="BL125" i="1"/>
  <c r="O122" i="1"/>
  <c r="DR122" i="1"/>
  <c r="DW122" i="1"/>
  <c r="O104" i="1"/>
  <c r="DW104" i="1"/>
  <c r="DR104" i="1"/>
  <c r="CK101" i="1"/>
  <c r="CW101" i="1"/>
  <c r="CP101" i="1"/>
  <c r="CR101" i="1"/>
  <c r="DF101" i="1"/>
  <c r="CS101" i="1"/>
  <c r="CT101" i="1"/>
  <c r="CV101" i="1"/>
  <c r="CJ101" i="1"/>
  <c r="DD101" i="1"/>
  <c r="CN101" i="1"/>
  <c r="DA101" i="1"/>
  <c r="CX101" i="1"/>
  <c r="DB101" i="1"/>
  <c r="DE101" i="1"/>
  <c r="CL101" i="1"/>
  <c r="CO101" i="1"/>
  <c r="AP159" i="1"/>
  <c r="BV159" i="1" s="1"/>
  <c r="AV154" i="1"/>
  <c r="BX154" i="1" s="1"/>
  <c r="Z131" i="1"/>
  <c r="BL131" i="1"/>
  <c r="AF131" i="1"/>
  <c r="BR131" i="1"/>
  <c r="AK131" i="1"/>
  <c r="AS131" i="1"/>
  <c r="BI130" i="1"/>
  <c r="AY125" i="1"/>
  <c r="BL122" i="1"/>
  <c r="DW121" i="1"/>
  <c r="O121" i="1"/>
  <c r="DR121" i="1"/>
  <c r="CS117" i="1"/>
  <c r="DF117" i="1"/>
  <c r="CN117" i="1"/>
  <c r="DB117" i="1"/>
  <c r="DE117" i="1"/>
  <c r="CL117" i="1"/>
  <c r="CM117" i="1" s="1"/>
  <c r="DD117" i="1"/>
  <c r="CV117" i="1"/>
  <c r="CW117" i="1"/>
  <c r="CX117" i="1"/>
  <c r="CZ117" i="1"/>
  <c r="DA117" i="1"/>
  <c r="CJ117" i="1"/>
  <c r="CO117" i="1"/>
  <c r="CP117" i="1"/>
  <c r="EF93" i="1"/>
  <c r="CS74" i="1"/>
  <c r="DE74" i="1"/>
  <c r="CT74" i="1"/>
  <c r="CV74" i="1"/>
  <c r="CK74" i="1"/>
  <c r="CJ74" i="1"/>
  <c r="DB74" i="1"/>
  <c r="DF74" i="1"/>
  <c r="CN74" i="1"/>
  <c r="CO74" i="1"/>
  <c r="CP74" i="1"/>
  <c r="CL74" i="1"/>
  <c r="CW74" i="1"/>
  <c r="CX74" i="1"/>
  <c r="CZ74" i="1"/>
  <c r="DA74" i="1"/>
  <c r="DD74" i="1"/>
  <c r="CR74" i="1"/>
  <c r="AH65" i="1"/>
  <c r="BR135" i="1"/>
  <c r="AF135" i="1"/>
  <c r="AH135" i="1" s="1"/>
  <c r="BR132" i="1"/>
  <c r="BY132" i="1" s="1"/>
  <c r="BR127" i="1"/>
  <c r="AC127" i="1"/>
  <c r="BX127" i="1" s="1"/>
  <c r="BO126" i="1"/>
  <c r="Z126" i="1"/>
  <c r="AS121" i="1"/>
  <c r="AP116" i="1"/>
  <c r="AK114" i="1"/>
  <c r="BU114" i="1" s="1"/>
  <c r="CH113" i="1"/>
  <c r="AY109" i="1"/>
  <c r="CP99" i="1"/>
  <c r="DA99" i="1"/>
  <c r="BL127" i="1"/>
  <c r="BW127" i="1" s="1"/>
  <c r="W127" i="1"/>
  <c r="BI126" i="1"/>
  <c r="R126" i="1"/>
  <c r="O116" i="1"/>
  <c r="DR116" i="1"/>
  <c r="BU110" i="1"/>
  <c r="EF109" i="1"/>
  <c r="R106" i="1"/>
  <c r="BD106" i="1"/>
  <c r="CD106" i="1"/>
  <c r="CE106" i="1" s="1"/>
  <c r="CH106" i="1" s="1"/>
  <c r="AC106" i="1"/>
  <c r="BO106" i="1"/>
  <c r="Z106" i="1"/>
  <c r="AK106" i="1"/>
  <c r="BI106" i="1"/>
  <c r="A106" i="1"/>
  <c r="BR106" i="1"/>
  <c r="W106" i="1"/>
  <c r="AF106" i="1"/>
  <c r="AP106" i="1"/>
  <c r="AS106" i="1"/>
  <c r="BW106" i="1" s="1"/>
  <c r="AY106" i="1"/>
  <c r="BW103" i="1"/>
  <c r="O71" i="1"/>
  <c r="DW71" i="1"/>
  <c r="DR71" i="1"/>
  <c r="BI127" i="1"/>
  <c r="R127" i="1"/>
  <c r="AC124" i="1"/>
  <c r="AH124" i="1" s="1"/>
  <c r="BO124" i="1"/>
  <c r="BD124" i="1"/>
  <c r="AF121" i="1"/>
  <c r="AF116" i="1"/>
  <c r="BY116" i="1" s="1"/>
  <c r="AK115" i="1"/>
  <c r="BU115" i="1" s="1"/>
  <c r="DR114" i="1"/>
  <c r="CV108" i="1"/>
  <c r="DA108" i="1"/>
  <c r="CZ108" i="1"/>
  <c r="AC105" i="1"/>
  <c r="BO105" i="1"/>
  <c r="AF105" i="1"/>
  <c r="BR105" i="1"/>
  <c r="AP105" i="1"/>
  <c r="BL105" i="1"/>
  <c r="Z105" i="1"/>
  <c r="BD105" i="1"/>
  <c r="A105" i="1"/>
  <c r="W105" i="1"/>
  <c r="AK105" i="1"/>
  <c r="AV105" i="1"/>
  <c r="AY105" i="1"/>
  <c r="BI105" i="1"/>
  <c r="AP104" i="1"/>
  <c r="AS104" i="1"/>
  <c r="A104" i="1"/>
  <c r="BI104" i="1"/>
  <c r="W104" i="1"/>
  <c r="BR104" i="1"/>
  <c r="BO104" i="1"/>
  <c r="R104" i="1"/>
  <c r="BU104" i="1" s="1"/>
  <c r="AF104" i="1"/>
  <c r="CD104" i="1"/>
  <c r="CE104" i="1" s="1"/>
  <c r="CH104" i="1" s="1"/>
  <c r="AY104" i="1"/>
  <c r="BL104" i="1"/>
  <c r="AC104" i="1"/>
  <c r="CD135" i="1"/>
  <c r="CE135" i="1" s="1"/>
  <c r="CH135" i="1" s="1"/>
  <c r="BD135" i="1"/>
  <c r="BD127" i="1"/>
  <c r="CD126" i="1"/>
  <c r="CE126" i="1" s="1"/>
  <c r="CH126" i="1" s="1"/>
  <c r="AY126" i="1"/>
  <c r="A126" i="1"/>
  <c r="O125" i="1"/>
  <c r="DW125" i="1"/>
  <c r="A124" i="1"/>
  <c r="W121" i="1"/>
  <c r="BV121" i="1" s="1"/>
  <c r="AC116" i="1"/>
  <c r="CD115" i="1"/>
  <c r="CE115" i="1" s="1"/>
  <c r="CH115" i="1" s="1"/>
  <c r="BA113" i="1"/>
  <c r="BT103" i="1"/>
  <c r="BU103" i="1"/>
  <c r="BU90" i="1"/>
  <c r="O65" i="1"/>
  <c r="DW65" i="1"/>
  <c r="DR65" i="1"/>
  <c r="R121" i="1"/>
  <c r="DW115" i="1"/>
  <c r="DR115" i="1"/>
  <c r="O114" i="1"/>
  <c r="R109" i="1"/>
  <c r="BD109" i="1"/>
  <c r="CD109" i="1"/>
  <c r="CE109" i="1" s="1"/>
  <c r="CH109" i="1" s="1"/>
  <c r="AC109" i="1"/>
  <c r="BO109" i="1"/>
  <c r="AF109" i="1"/>
  <c r="AP109" i="1"/>
  <c r="BV109" i="1" s="1"/>
  <c r="Z109" i="1"/>
  <c r="AS109" i="1"/>
  <c r="BL109" i="1"/>
  <c r="A109" i="1"/>
  <c r="AV109" i="1"/>
  <c r="DW91" i="1"/>
  <c r="O91" i="1"/>
  <c r="DR91" i="1"/>
  <c r="AP84" i="1"/>
  <c r="AS84" i="1"/>
  <c r="A84" i="1"/>
  <c r="AY84" i="1"/>
  <c r="BY84" i="1" s="1"/>
  <c r="AK84" i="1"/>
  <c r="CD84" i="1"/>
  <c r="CE84" i="1" s="1"/>
  <c r="CH84" i="1" s="1"/>
  <c r="AV84" i="1"/>
  <c r="BD84" i="1"/>
  <c r="BL84" i="1"/>
  <c r="W84" i="1"/>
  <c r="Z84" i="1"/>
  <c r="AC84" i="1"/>
  <c r="BO84" i="1"/>
  <c r="BI84" i="1"/>
  <c r="R84" i="1"/>
  <c r="AY127" i="1"/>
  <c r="BA127" i="1" s="1"/>
  <c r="A127" i="1"/>
  <c r="AV124" i="1"/>
  <c r="AP120" i="1"/>
  <c r="BA120" i="1" s="1"/>
  <c r="R120" i="1"/>
  <c r="BU120" i="1" s="1"/>
  <c r="BI120" i="1"/>
  <c r="AC120" i="1"/>
  <c r="BX120" i="1" s="1"/>
  <c r="BR120" i="1"/>
  <c r="BY120" i="1" s="1"/>
  <c r="O118" i="1"/>
  <c r="O115" i="1"/>
  <c r="AP114" i="1"/>
  <c r="AF114" i="1"/>
  <c r="BY114" i="1" s="1"/>
  <c r="AS114" i="1"/>
  <c r="A114" i="1"/>
  <c r="W114" i="1"/>
  <c r="BI114" i="1"/>
  <c r="DW111" i="1"/>
  <c r="O111" i="1"/>
  <c r="EF106" i="1"/>
  <c r="CH105" i="1"/>
  <c r="AC121" i="1"/>
  <c r="BO121" i="1"/>
  <c r="Z121" i="1"/>
  <c r="BR121" i="1"/>
  <c r="AK121" i="1"/>
  <c r="AV116" i="1"/>
  <c r="A116" i="1"/>
  <c r="BD116" i="1"/>
  <c r="W116" i="1"/>
  <c r="BO116" i="1"/>
  <c r="BL116" i="1"/>
  <c r="BW116" i="1" s="1"/>
  <c r="AC115" i="1"/>
  <c r="BO115" i="1"/>
  <c r="AP115" i="1"/>
  <c r="W115" i="1"/>
  <c r="BR115" i="1"/>
  <c r="AY115" i="1"/>
  <c r="AF115" i="1"/>
  <c r="BU113" i="1"/>
  <c r="BW111" i="1"/>
  <c r="O98" i="1"/>
  <c r="DW98" i="1"/>
  <c r="EF95" i="1"/>
  <c r="CT64" i="1"/>
  <c r="DF64" i="1"/>
  <c r="CK64" i="1"/>
  <c r="CW64" i="1"/>
  <c r="CS64" i="1"/>
  <c r="CX64" i="1"/>
  <c r="CL64" i="1"/>
  <c r="DA64" i="1"/>
  <c r="DE64" i="1"/>
  <c r="CO64" i="1"/>
  <c r="CP64" i="1"/>
  <c r="CR64" i="1"/>
  <c r="CN64" i="1"/>
  <c r="CV64" i="1"/>
  <c r="CZ64" i="1"/>
  <c r="CJ64" i="1"/>
  <c r="DB64" i="1"/>
  <c r="DD64" i="1"/>
  <c r="BU63" i="1"/>
  <c r="BO98" i="1"/>
  <c r="CJ80" i="1"/>
  <c r="CN80" i="1"/>
  <c r="DE80" i="1"/>
  <c r="CO80" i="1"/>
  <c r="DF80" i="1"/>
  <c r="CR80" i="1"/>
  <c r="DD80" i="1"/>
  <c r="CL80" i="1"/>
  <c r="CM80" i="1" s="1"/>
  <c r="CS80" i="1"/>
  <c r="CV80" i="1"/>
  <c r="DA80" i="1"/>
  <c r="BY65" i="1"/>
  <c r="CH13" i="1"/>
  <c r="DW88" i="1"/>
  <c r="DR88" i="1"/>
  <c r="AP87" i="1"/>
  <c r="AC87" i="1"/>
  <c r="BR87" i="1"/>
  <c r="BI87" i="1"/>
  <c r="R87" i="1"/>
  <c r="BL87" i="1"/>
  <c r="W87" i="1"/>
  <c r="BO87" i="1"/>
  <c r="Z87" i="1"/>
  <c r="AY87" i="1"/>
  <c r="BD87" i="1"/>
  <c r="A87" i="1"/>
  <c r="AF87" i="1"/>
  <c r="AK87" i="1"/>
  <c r="AS87" i="1"/>
  <c r="AP75" i="1"/>
  <c r="W75" i="1"/>
  <c r="BL75" i="1"/>
  <c r="AC75" i="1"/>
  <c r="BR75" i="1"/>
  <c r="AK75" i="1"/>
  <c r="AF75" i="1"/>
  <c r="AS75" i="1"/>
  <c r="CD75" i="1"/>
  <c r="CE75" i="1" s="1"/>
  <c r="CH75" i="1" s="1"/>
  <c r="AV75" i="1"/>
  <c r="AY75" i="1"/>
  <c r="A75" i="1"/>
  <c r="BI75" i="1"/>
  <c r="BO75" i="1"/>
  <c r="R75" i="1"/>
  <c r="Z75" i="1"/>
  <c r="BD75" i="1"/>
  <c r="W98" i="1"/>
  <c r="BL98" i="1"/>
  <c r="AV98" i="1"/>
  <c r="AY98" i="1"/>
  <c r="CD98" i="1"/>
  <c r="CE98" i="1" s="1"/>
  <c r="CH98" i="1" s="1"/>
  <c r="A98" i="1"/>
  <c r="BI98" i="1"/>
  <c r="Z98" i="1"/>
  <c r="AK98" i="1"/>
  <c r="BD98" i="1"/>
  <c r="AS98" i="1"/>
  <c r="BR98" i="1"/>
  <c r="BY98" i="1" s="1"/>
  <c r="CR96" i="1"/>
  <c r="DE96" i="1"/>
  <c r="DF96" i="1"/>
  <c r="CX96" i="1"/>
  <c r="CZ96" i="1"/>
  <c r="CJ96" i="1"/>
  <c r="DA96" i="1"/>
  <c r="CL96" i="1"/>
  <c r="CN96" i="1"/>
  <c r="CP96" i="1"/>
  <c r="CS96" i="1"/>
  <c r="CW96" i="1"/>
  <c r="CK96" i="1"/>
  <c r="CT96" i="1"/>
  <c r="DD96" i="1"/>
  <c r="EF83" i="1"/>
  <c r="DW70" i="1"/>
  <c r="O70" i="1"/>
  <c r="DR70" i="1"/>
  <c r="DW105" i="1"/>
  <c r="O105" i="1"/>
  <c r="DR105" i="1"/>
  <c r="CH100" i="1"/>
  <c r="O93" i="1"/>
  <c r="DR93" i="1"/>
  <c r="DW85" i="1"/>
  <c r="O85" i="1"/>
  <c r="DR85" i="1"/>
  <c r="W102" i="1"/>
  <c r="BI102" i="1"/>
  <c r="A102" i="1"/>
  <c r="AY102" i="1"/>
  <c r="Z102" i="1"/>
  <c r="BW102" i="1" s="1"/>
  <c r="BR102" i="1"/>
  <c r="AC102" i="1"/>
  <c r="BX102" i="1" s="1"/>
  <c r="AF102" i="1"/>
  <c r="AK102" i="1"/>
  <c r="BD102" i="1"/>
  <c r="R102" i="1"/>
  <c r="CD102" i="1"/>
  <c r="CE102" i="1" s="1"/>
  <c r="CH102" i="1" s="1"/>
  <c r="O86" i="1"/>
  <c r="DR86" i="1"/>
  <c r="DW86" i="1"/>
  <c r="BW65" i="1"/>
  <c r="AF111" i="1"/>
  <c r="AP111" i="1"/>
  <c r="A111" i="1"/>
  <c r="CD111" i="1"/>
  <c r="CE111" i="1" s="1"/>
  <c r="CH111" i="1" s="1"/>
  <c r="AF108" i="1"/>
  <c r="BR108" i="1"/>
  <c r="AP108" i="1"/>
  <c r="BV108" i="1" s="1"/>
  <c r="AS108" i="1"/>
  <c r="BW108" i="1" s="1"/>
  <c r="A108" i="1"/>
  <c r="BU92" i="1"/>
  <c r="EF90" i="1"/>
  <c r="AC118" i="1"/>
  <c r="BO118" i="1"/>
  <c r="R118" i="1"/>
  <c r="BU118" i="1" s="1"/>
  <c r="BI118" i="1"/>
  <c r="BV118" i="1" s="1"/>
  <c r="AC113" i="1"/>
  <c r="BX113" i="1" s="1"/>
  <c r="BR113" i="1"/>
  <c r="BY113" i="1" s="1"/>
  <c r="AV111" i="1"/>
  <c r="BX111" i="1" s="1"/>
  <c r="O63" i="1"/>
  <c r="DR63" i="1"/>
  <c r="DW63" i="1"/>
  <c r="CN60" i="1"/>
  <c r="CZ60" i="1"/>
  <c r="CS60" i="1"/>
  <c r="DE60" i="1"/>
  <c r="CO60" i="1"/>
  <c r="CP60" i="1"/>
  <c r="DD60" i="1"/>
  <c r="CR60" i="1"/>
  <c r="CL60" i="1"/>
  <c r="CV60" i="1"/>
  <c r="CW60" i="1"/>
  <c r="DA60" i="1"/>
  <c r="DB60" i="1"/>
  <c r="DF60" i="1"/>
  <c r="CJ60" i="1"/>
  <c r="CX60" i="1"/>
  <c r="CJ47" i="1"/>
  <c r="CX47" i="1"/>
  <c r="CK47" i="1"/>
  <c r="CZ47" i="1"/>
  <c r="CR47" i="1"/>
  <c r="DF47" i="1"/>
  <c r="CV47" i="1"/>
  <c r="CW47" i="1"/>
  <c r="DB47" i="1"/>
  <c r="CL47" i="1"/>
  <c r="CO47" i="1"/>
  <c r="CS47" i="1"/>
  <c r="CT47" i="1"/>
  <c r="DA47" i="1"/>
  <c r="CN47" i="1"/>
  <c r="CP47" i="1"/>
  <c r="DD47" i="1"/>
  <c r="DE47" i="1"/>
  <c r="DW67" i="1"/>
  <c r="O67" i="1"/>
  <c r="EF66" i="1"/>
  <c r="DR99" i="1"/>
  <c r="DW99" i="1"/>
  <c r="W99" i="1"/>
  <c r="BI99" i="1"/>
  <c r="AF99" i="1"/>
  <c r="AK99" i="1"/>
  <c r="AP99" i="1"/>
  <c r="AV99" i="1"/>
  <c r="AY95" i="1"/>
  <c r="DW94" i="1"/>
  <c r="DR94" i="1"/>
  <c r="CH90" i="1"/>
  <c r="DW82" i="1"/>
  <c r="O82" i="1"/>
  <c r="CV78" i="1"/>
  <c r="AS57" i="1"/>
  <c r="W57" i="1"/>
  <c r="BI57" i="1"/>
  <c r="AF57" i="1"/>
  <c r="AP57" i="1"/>
  <c r="AC57" i="1"/>
  <c r="CD57" i="1"/>
  <c r="CE57" i="1" s="1"/>
  <c r="CH57" i="1" s="1"/>
  <c r="AV57" i="1"/>
  <c r="BD57" i="1"/>
  <c r="BL57" i="1"/>
  <c r="Z57" i="1"/>
  <c r="AK57" i="1"/>
  <c r="AY57" i="1"/>
  <c r="BO57" i="1"/>
  <c r="AS89" i="1"/>
  <c r="AC89" i="1"/>
  <c r="AF89" i="1"/>
  <c r="AK89" i="1"/>
  <c r="AV89" i="1"/>
  <c r="CD89" i="1"/>
  <c r="CE89" i="1" s="1"/>
  <c r="CH89" i="1" s="1"/>
  <c r="BD89" i="1"/>
  <c r="BI89" i="1"/>
  <c r="BV89" i="1" s="1"/>
  <c r="BL89" i="1"/>
  <c r="BR89" i="1"/>
  <c r="AC83" i="1"/>
  <c r="BU77" i="1"/>
  <c r="O68" i="1"/>
  <c r="DW68" i="1"/>
  <c r="DR68" i="1"/>
  <c r="CW65" i="1"/>
  <c r="CH112" i="1"/>
  <c r="BR110" i="1"/>
  <c r="BY110" i="1" s="1"/>
  <c r="Z110" i="1"/>
  <c r="BW110" i="1" s="1"/>
  <c r="BR107" i="1"/>
  <c r="BY107" i="1" s="1"/>
  <c r="Z107" i="1"/>
  <c r="BW107" i="1" s="1"/>
  <c r="BV103" i="1"/>
  <c r="BX101" i="1"/>
  <c r="DW100" i="1"/>
  <c r="A100" i="1"/>
  <c r="AV100" i="1"/>
  <c r="BA100" i="1" s="1"/>
  <c r="BI100" i="1"/>
  <c r="R100" i="1"/>
  <c r="BU100" i="1" s="1"/>
  <c r="BL100" i="1"/>
  <c r="BW100" i="1" s="1"/>
  <c r="W100" i="1"/>
  <c r="BO100" i="1"/>
  <c r="AC100" i="1"/>
  <c r="BL99" i="1"/>
  <c r="BW99" i="1" s="1"/>
  <c r="DW97" i="1"/>
  <c r="BX96" i="1"/>
  <c r="A89" i="1"/>
  <c r="Z83" i="1"/>
  <c r="AP72" i="1"/>
  <c r="BV72" i="1" s="1"/>
  <c r="A72" i="1"/>
  <c r="AV72" i="1"/>
  <c r="Z72" i="1"/>
  <c r="BR72" i="1"/>
  <c r="AF72" i="1"/>
  <c r="AS72" i="1"/>
  <c r="R72" i="1"/>
  <c r="AC72" i="1"/>
  <c r="CD72" i="1"/>
  <c r="CE72" i="1" s="1"/>
  <c r="CH72" i="1" s="1"/>
  <c r="AK72" i="1"/>
  <c r="AY72" i="1"/>
  <c r="BD72" i="1"/>
  <c r="BO72" i="1"/>
  <c r="BA70" i="1"/>
  <c r="AP66" i="1"/>
  <c r="A66" i="1"/>
  <c r="AV66" i="1"/>
  <c r="Z66" i="1"/>
  <c r="BR66" i="1"/>
  <c r="AF66" i="1"/>
  <c r="AS66" i="1"/>
  <c r="R66" i="1"/>
  <c r="AC66" i="1"/>
  <c r="CD66" i="1"/>
  <c r="CE66" i="1" s="1"/>
  <c r="CH66" i="1" s="1"/>
  <c r="AK66" i="1"/>
  <c r="AY66" i="1"/>
  <c r="BD66" i="1"/>
  <c r="BO66" i="1"/>
  <c r="EF48" i="1"/>
  <c r="AS95" i="1"/>
  <c r="R95" i="1"/>
  <c r="BL95" i="1"/>
  <c r="BT95" i="1" s="1"/>
  <c r="AC95" i="1"/>
  <c r="BX95" i="1" s="1"/>
  <c r="Z95" i="1"/>
  <c r="AF95" i="1"/>
  <c r="AP95" i="1"/>
  <c r="BV95" i="1" s="1"/>
  <c r="CH94" i="1"/>
  <c r="O49" i="1"/>
  <c r="DW49" i="1"/>
  <c r="DR49" i="1"/>
  <c r="AK83" i="1"/>
  <c r="AS83" i="1"/>
  <c r="AV83" i="1"/>
  <c r="AY83" i="1"/>
  <c r="BD83" i="1"/>
  <c r="A83" i="1"/>
  <c r="BI83" i="1"/>
  <c r="BV83" i="1" s="1"/>
  <c r="R83" i="1"/>
  <c r="BO83" i="1"/>
  <c r="BL83" i="1"/>
  <c r="BR83" i="1"/>
  <c r="CP78" i="1"/>
  <c r="CR78" i="1"/>
  <c r="DE78" i="1"/>
  <c r="CK78" i="1"/>
  <c r="DB78" i="1"/>
  <c r="CL78" i="1"/>
  <c r="DD78" i="1"/>
  <c r="CN78" i="1"/>
  <c r="DF78" i="1"/>
  <c r="CO78" i="1"/>
  <c r="CS78" i="1"/>
  <c r="DA78" i="1"/>
  <c r="BV77" i="1"/>
  <c r="BT77" i="1"/>
  <c r="DE65" i="1"/>
  <c r="CK65" i="1"/>
  <c r="CX65" i="1"/>
  <c r="DA65" i="1"/>
  <c r="CJ65" i="1"/>
  <c r="CL65" i="1"/>
  <c r="CO65" i="1"/>
  <c r="CN65" i="1"/>
  <c r="CP65" i="1"/>
  <c r="AS37" i="1"/>
  <c r="R37" i="1"/>
  <c r="BD37" i="1"/>
  <c r="CD37" i="1"/>
  <c r="CE37" i="1" s="1"/>
  <c r="CH37" i="1" s="1"/>
  <c r="AC37" i="1"/>
  <c r="BO37" i="1"/>
  <c r="W37" i="1"/>
  <c r="Z37" i="1"/>
  <c r="AF37" i="1"/>
  <c r="AK37" i="1"/>
  <c r="AY37" i="1"/>
  <c r="A37" i="1"/>
  <c r="AP37" i="1"/>
  <c r="AV37" i="1"/>
  <c r="BI37" i="1"/>
  <c r="BL37" i="1"/>
  <c r="BR37" i="1"/>
  <c r="AY99" i="1"/>
  <c r="CD95" i="1"/>
  <c r="CE95" i="1" s="1"/>
  <c r="CH95" i="1" s="1"/>
  <c r="AC94" i="1"/>
  <c r="AH94" i="1" s="1"/>
  <c r="BO94" i="1"/>
  <c r="AK94" i="1"/>
  <c r="AP94" i="1"/>
  <c r="BV94" i="1" s="1"/>
  <c r="AV94" i="1"/>
  <c r="AY94" i="1"/>
  <c r="BY94" i="1" s="1"/>
  <c r="BD94" i="1"/>
  <c r="A94" i="1"/>
  <c r="BL94" i="1"/>
  <c r="BW94" i="1" s="1"/>
  <c r="CN55" i="1"/>
  <c r="DA55" i="1"/>
  <c r="CO55" i="1"/>
  <c r="DB55" i="1"/>
  <c r="CT55" i="1"/>
  <c r="DE55" i="1"/>
  <c r="CP55" i="1"/>
  <c r="DF55" i="1"/>
  <c r="CR55" i="1"/>
  <c r="CS55" i="1"/>
  <c r="CW55" i="1"/>
  <c r="CZ55" i="1"/>
  <c r="CL55" i="1"/>
  <c r="CV55" i="1"/>
  <c r="CX55" i="1"/>
  <c r="DD55" i="1"/>
  <c r="AS34" i="1"/>
  <c r="R34" i="1"/>
  <c r="BD34" i="1"/>
  <c r="CD34" i="1"/>
  <c r="CE34" i="1" s="1"/>
  <c r="CH34" i="1" s="1"/>
  <c r="AC34" i="1"/>
  <c r="BO34" i="1"/>
  <c r="W34" i="1"/>
  <c r="Z34" i="1"/>
  <c r="AF34" i="1"/>
  <c r="AK34" i="1"/>
  <c r="AY34" i="1"/>
  <c r="A34" i="1"/>
  <c r="AV34" i="1"/>
  <c r="AP34" i="1"/>
  <c r="BI34" i="1"/>
  <c r="BL34" i="1"/>
  <c r="BR34" i="1"/>
  <c r="DW103" i="1"/>
  <c r="DW102" i="1"/>
  <c r="BT101" i="1"/>
  <c r="DW96" i="1"/>
  <c r="AP96" i="1"/>
  <c r="BV96" i="1" s="1"/>
  <c r="A96" i="1"/>
  <c r="AY96" i="1"/>
  <c r="AK96" i="1"/>
  <c r="AS92" i="1"/>
  <c r="Z86" i="1"/>
  <c r="AH86" i="1" s="1"/>
  <c r="BO86" i="1"/>
  <c r="BX86" i="1" s="1"/>
  <c r="AK86" i="1"/>
  <c r="AP86" i="1"/>
  <c r="BV86" i="1" s="1"/>
  <c r="AS86" i="1"/>
  <c r="AY86" i="1"/>
  <c r="AF85" i="1"/>
  <c r="AF81" i="1"/>
  <c r="AF79" i="1"/>
  <c r="EF76" i="1"/>
  <c r="BU64" i="1"/>
  <c r="DR60" i="1"/>
  <c r="DW60" i="1"/>
  <c r="O60" i="1"/>
  <c r="EF59" i="1"/>
  <c r="AF58" i="1"/>
  <c r="BR58" i="1"/>
  <c r="A58" i="1"/>
  <c r="AV58" i="1"/>
  <c r="BI58" i="1"/>
  <c r="R58" i="1"/>
  <c r="BL58" i="1"/>
  <c r="Z58" i="1"/>
  <c r="W58" i="1"/>
  <c r="AP58" i="1"/>
  <c r="AS58" i="1"/>
  <c r="AY58" i="1"/>
  <c r="BD58" i="1"/>
  <c r="BO58" i="1"/>
  <c r="CD58" i="1"/>
  <c r="CE58" i="1" s="1"/>
  <c r="CH58" i="1" s="1"/>
  <c r="BY73" i="1"/>
  <c r="W71" i="1"/>
  <c r="BI71" i="1"/>
  <c r="AS71" i="1"/>
  <c r="AY71" i="1"/>
  <c r="BY71" i="1" s="1"/>
  <c r="R71" i="1"/>
  <c r="BO71" i="1"/>
  <c r="CD71" i="1"/>
  <c r="CE71" i="1" s="1"/>
  <c r="CH71" i="1" s="1"/>
  <c r="AP71" i="1"/>
  <c r="AV71" i="1"/>
  <c r="BD71" i="1"/>
  <c r="BL71" i="1"/>
  <c r="A71" i="1"/>
  <c r="W68" i="1"/>
  <c r="BI68" i="1"/>
  <c r="AS68" i="1"/>
  <c r="AY68" i="1"/>
  <c r="R68" i="1"/>
  <c r="BO68" i="1"/>
  <c r="CD68" i="1"/>
  <c r="CE68" i="1" s="1"/>
  <c r="CH68" i="1" s="1"/>
  <c r="AP68" i="1"/>
  <c r="AV68" i="1"/>
  <c r="BD68" i="1"/>
  <c r="BL68" i="1"/>
  <c r="A68" i="1"/>
  <c r="BX59" i="1"/>
  <c r="A97" i="1"/>
  <c r="AV97" i="1"/>
  <c r="BA97" i="1" s="1"/>
  <c r="BD97" i="1"/>
  <c r="Z97" i="1"/>
  <c r="AH97" i="1" s="1"/>
  <c r="BO97" i="1"/>
  <c r="Z92" i="1"/>
  <c r="BO92" i="1"/>
  <c r="W92" i="1"/>
  <c r="BR92" i="1"/>
  <c r="AC92" i="1"/>
  <c r="AF92" i="1"/>
  <c r="AP92" i="1"/>
  <c r="AC85" i="1"/>
  <c r="BO85" i="1"/>
  <c r="A85" i="1"/>
  <c r="AY85" i="1"/>
  <c r="BD85" i="1"/>
  <c r="AS85" i="1"/>
  <c r="AV85" i="1"/>
  <c r="CD85" i="1"/>
  <c r="CE85" i="1" s="1"/>
  <c r="CH85" i="1" s="1"/>
  <c r="BI85" i="1"/>
  <c r="BV85" i="1" s="1"/>
  <c r="R85" i="1"/>
  <c r="BR85" i="1"/>
  <c r="AC79" i="1"/>
  <c r="BO79" i="1"/>
  <c r="A79" i="1"/>
  <c r="AY79" i="1"/>
  <c r="BD79" i="1"/>
  <c r="Z79" i="1"/>
  <c r="BR79" i="1"/>
  <c r="AK79" i="1"/>
  <c r="AP79" i="1"/>
  <c r="BV79" i="1" s="1"/>
  <c r="CD79" i="1"/>
  <c r="CE79" i="1" s="1"/>
  <c r="CH79" i="1" s="1"/>
  <c r="AS79" i="1"/>
  <c r="CL76" i="1"/>
  <c r="CN76" i="1"/>
  <c r="DA76" i="1"/>
  <c r="DD76" i="1"/>
  <c r="CO76" i="1"/>
  <c r="DF76" i="1"/>
  <c r="CR76" i="1"/>
  <c r="CS76" i="1"/>
  <c r="CT76" i="1"/>
  <c r="CV76" i="1"/>
  <c r="CX76" i="1"/>
  <c r="CJ38" i="1"/>
  <c r="CV38" i="1"/>
  <c r="CN38" i="1"/>
  <c r="CZ38" i="1"/>
  <c r="CK38" i="1"/>
  <c r="DD38" i="1"/>
  <c r="CL38" i="1"/>
  <c r="DE38" i="1"/>
  <c r="CO38" i="1"/>
  <c r="DF38" i="1"/>
  <c r="CP38" i="1"/>
  <c r="CR38" i="1"/>
  <c r="CX38" i="1"/>
  <c r="DA38" i="1"/>
  <c r="DB38" i="1"/>
  <c r="CS38" i="1"/>
  <c r="CT38" i="1"/>
  <c r="CW38" i="1"/>
  <c r="BI97" i="1"/>
  <c r="BV97" i="1" s="1"/>
  <c r="CD92" i="1"/>
  <c r="CE92" i="1" s="1"/>
  <c r="CH92" i="1" s="1"/>
  <c r="A92" i="1"/>
  <c r="DR90" i="1"/>
  <c r="O90" i="1"/>
  <c r="AP81" i="1"/>
  <c r="W81" i="1"/>
  <c r="BL81" i="1"/>
  <c r="AC81" i="1"/>
  <c r="BR81" i="1"/>
  <c r="AK81" i="1"/>
  <c r="AS81" i="1"/>
  <c r="AV81" i="1"/>
  <c r="CD81" i="1"/>
  <c r="CE81" i="1" s="1"/>
  <c r="CH81" i="1" s="1"/>
  <c r="AC82" i="1"/>
  <c r="BO82" i="1"/>
  <c r="BT82" i="1" s="1"/>
  <c r="AF82" i="1"/>
  <c r="AK82" i="1"/>
  <c r="BA80" i="1"/>
  <c r="AS76" i="1"/>
  <c r="EF56" i="1"/>
  <c r="AC42" i="1"/>
  <c r="BO42" i="1"/>
  <c r="AF42" i="1"/>
  <c r="BR42" i="1"/>
  <c r="AP42" i="1"/>
  <c r="W42" i="1"/>
  <c r="Z42" i="1"/>
  <c r="AS42" i="1"/>
  <c r="A42" i="1"/>
  <c r="CD42" i="1"/>
  <c r="CE42" i="1" s="1"/>
  <c r="CH42" i="1" s="1"/>
  <c r="R42" i="1"/>
  <c r="AV42" i="1"/>
  <c r="BD42" i="1"/>
  <c r="BI42" i="1"/>
  <c r="BL42" i="1"/>
  <c r="DR92" i="1"/>
  <c r="AC88" i="1"/>
  <c r="AH88" i="1" s="1"/>
  <c r="BO88" i="1"/>
  <c r="AK88" i="1"/>
  <c r="DW79" i="1"/>
  <c r="DR79" i="1"/>
  <c r="O79" i="1"/>
  <c r="W74" i="1"/>
  <c r="BI74" i="1"/>
  <c r="AS74" i="1"/>
  <c r="AY74" i="1"/>
  <c r="R74" i="1"/>
  <c r="BO74" i="1"/>
  <c r="BX74" i="1" s="1"/>
  <c r="EF61" i="1"/>
  <c r="DW54" i="1"/>
  <c r="O54" i="1"/>
  <c r="CJ53" i="1"/>
  <c r="CX53" i="1"/>
  <c r="CK53" i="1"/>
  <c r="CZ53" i="1"/>
  <c r="CR53" i="1"/>
  <c r="DF53" i="1"/>
  <c r="CO53" i="1"/>
  <c r="CP53" i="1"/>
  <c r="CS53" i="1"/>
  <c r="DA53" i="1"/>
  <c r="DD53" i="1"/>
  <c r="AC48" i="1"/>
  <c r="BO48" i="1"/>
  <c r="AP48" i="1"/>
  <c r="AV48" i="1"/>
  <c r="AY48" i="1"/>
  <c r="CD48" i="1"/>
  <c r="CE48" i="1" s="1"/>
  <c r="CH48" i="1" s="1"/>
  <c r="W48" i="1"/>
  <c r="BR48" i="1"/>
  <c r="R48" i="1"/>
  <c r="Z48" i="1"/>
  <c r="BW48" i="1" s="1"/>
  <c r="AK48" i="1"/>
  <c r="BD48" i="1"/>
  <c r="BI48" i="1"/>
  <c r="DW42" i="1"/>
  <c r="O42" i="1"/>
  <c r="BT30" i="1"/>
  <c r="BU30" i="1"/>
  <c r="CL28" i="1"/>
  <c r="CX28" i="1"/>
  <c r="CP28" i="1"/>
  <c r="DB28" i="1"/>
  <c r="CR28" i="1"/>
  <c r="DD28" i="1"/>
  <c r="CW28" i="1"/>
  <c r="CZ28" i="1"/>
  <c r="DA28" i="1"/>
  <c r="CJ28" i="1"/>
  <c r="CK28" i="1"/>
  <c r="DE28" i="1"/>
  <c r="DF28" i="1"/>
  <c r="CO28" i="1"/>
  <c r="CN28" i="1"/>
  <c r="CS28" i="1"/>
  <c r="CT28" i="1"/>
  <c r="CV28" i="1"/>
  <c r="AP93" i="1"/>
  <c r="BV93" i="1" s="1"/>
  <c r="AC93" i="1"/>
  <c r="AH93" i="1" s="1"/>
  <c r="BR93" i="1"/>
  <c r="DR89" i="1"/>
  <c r="A88" i="1"/>
  <c r="AY82" i="1"/>
  <c r="CN77" i="1"/>
  <c r="DA77" i="1"/>
  <c r="CP77" i="1"/>
  <c r="DD77" i="1"/>
  <c r="CT77" i="1"/>
  <c r="Z76" i="1"/>
  <c r="A74" i="1"/>
  <c r="AS60" i="1"/>
  <c r="BW60" i="1" s="1"/>
  <c r="W60" i="1"/>
  <c r="BI60" i="1"/>
  <c r="AF60" i="1"/>
  <c r="BY60" i="1" s="1"/>
  <c r="AP60" i="1"/>
  <c r="BD60" i="1"/>
  <c r="A60" i="1"/>
  <c r="BO60" i="1"/>
  <c r="BX60" i="1" s="1"/>
  <c r="R60" i="1"/>
  <c r="AV56" i="1"/>
  <c r="Z56" i="1"/>
  <c r="BO56" i="1"/>
  <c r="AK56" i="1"/>
  <c r="AP56" i="1"/>
  <c r="CD56" i="1"/>
  <c r="CE56" i="1" s="1"/>
  <c r="CH56" i="1" s="1"/>
  <c r="AY56" i="1"/>
  <c r="AC56" i="1"/>
  <c r="BD56" i="1"/>
  <c r="BI56" i="1"/>
  <c r="BL56" i="1"/>
  <c r="A48" i="1"/>
  <c r="AP90" i="1"/>
  <c r="BV90" i="1" s="1"/>
  <c r="A90" i="1"/>
  <c r="AY90" i="1"/>
  <c r="BY90" i="1" s="1"/>
  <c r="CD88" i="1"/>
  <c r="CE88" i="1" s="1"/>
  <c r="CH88" i="1" s="1"/>
  <c r="AY88" i="1"/>
  <c r="BY88" i="1" s="1"/>
  <c r="CD82" i="1"/>
  <c r="CE82" i="1" s="1"/>
  <c r="CH82" i="1" s="1"/>
  <c r="AV82" i="1"/>
  <c r="R80" i="1"/>
  <c r="BU80" i="1" s="1"/>
  <c r="BI80" i="1"/>
  <c r="BV80" i="1" s="1"/>
  <c r="Z80" i="1"/>
  <c r="BW80" i="1" s="1"/>
  <c r="BO80" i="1"/>
  <c r="BX80" i="1" s="1"/>
  <c r="BX78" i="1"/>
  <c r="AP78" i="1"/>
  <c r="AS78" i="1"/>
  <c r="BW78" i="1" s="1"/>
  <c r="A78" i="1"/>
  <c r="AY78" i="1"/>
  <c r="BY78" i="1" s="1"/>
  <c r="R78" i="1"/>
  <c r="BI78" i="1"/>
  <c r="CX77" i="1"/>
  <c r="W76" i="1"/>
  <c r="BR74" i="1"/>
  <c r="A56" i="1"/>
  <c r="O52" i="1"/>
  <c r="DW52" i="1"/>
  <c r="DR52" i="1"/>
  <c r="AC49" i="1"/>
  <c r="BO49" i="1"/>
  <c r="AK49" i="1"/>
  <c r="A49" i="1"/>
  <c r="BD49" i="1"/>
  <c r="R49" i="1"/>
  <c r="W49" i="1"/>
  <c r="Z49" i="1"/>
  <c r="AP49" i="1"/>
  <c r="AV49" i="1"/>
  <c r="BI49" i="1"/>
  <c r="BR49" i="1"/>
  <c r="BY49" i="1" s="1"/>
  <c r="CD49" i="1"/>
  <c r="CE49" i="1" s="1"/>
  <c r="CH49" i="1" s="1"/>
  <c r="CD93" i="1"/>
  <c r="CE93" i="1" s="1"/>
  <c r="CH93" i="1" s="1"/>
  <c r="AY93" i="1"/>
  <c r="AV88" i="1"/>
  <c r="AS82" i="1"/>
  <c r="BW82" i="1" s="1"/>
  <c r="CW77" i="1"/>
  <c r="BL74" i="1"/>
  <c r="BV70" i="1"/>
  <c r="CH63" i="1"/>
  <c r="AP44" i="1"/>
  <c r="AS44" i="1"/>
  <c r="AK44" i="1"/>
  <c r="CD44" i="1"/>
  <c r="CE44" i="1" s="1"/>
  <c r="CH44" i="1" s="1"/>
  <c r="AV44" i="1"/>
  <c r="BX44" i="1" s="1"/>
  <c r="AY44" i="1"/>
  <c r="A44" i="1"/>
  <c r="BI44" i="1"/>
  <c r="W44" i="1"/>
  <c r="BR44" i="1"/>
  <c r="BD44" i="1"/>
  <c r="BL44" i="1"/>
  <c r="Z44" i="1"/>
  <c r="AF44" i="1"/>
  <c r="AP41" i="1"/>
  <c r="AS41" i="1"/>
  <c r="R41" i="1"/>
  <c r="BO41" i="1"/>
  <c r="W41" i="1"/>
  <c r="BR41" i="1"/>
  <c r="Z41" i="1"/>
  <c r="AF41" i="1"/>
  <c r="AV41" i="1"/>
  <c r="BI41" i="1"/>
  <c r="BL41" i="1"/>
  <c r="CD41" i="1"/>
  <c r="CE41" i="1" s="1"/>
  <c r="CH41" i="1" s="1"/>
  <c r="AC41" i="1"/>
  <c r="AK41" i="1"/>
  <c r="BD41" i="1"/>
  <c r="CP30" i="1"/>
  <c r="DB30" i="1"/>
  <c r="CT30" i="1"/>
  <c r="DF30" i="1"/>
  <c r="CJ30" i="1"/>
  <c r="CV30" i="1"/>
  <c r="CL30" i="1"/>
  <c r="DA30" i="1"/>
  <c r="CN30" i="1"/>
  <c r="DD30" i="1"/>
  <c r="CO30" i="1"/>
  <c r="DE30" i="1"/>
  <c r="CS30" i="1"/>
  <c r="CW30" i="1"/>
  <c r="CX30" i="1"/>
  <c r="CZ30" i="1"/>
  <c r="CH35" i="1"/>
  <c r="CZ32" i="1"/>
  <c r="CK32" i="1"/>
  <c r="CX32" i="1"/>
  <c r="DB32" i="1"/>
  <c r="CJ32" i="1"/>
  <c r="DE32" i="1"/>
  <c r="CS32" i="1"/>
  <c r="CV32" i="1"/>
  <c r="CW32" i="1"/>
  <c r="CP32" i="1"/>
  <c r="DA32" i="1"/>
  <c r="AC76" i="1"/>
  <c r="BO76" i="1"/>
  <c r="AF76" i="1"/>
  <c r="BY76" i="1" s="1"/>
  <c r="AK76" i="1"/>
  <c r="BU76" i="1" s="1"/>
  <c r="AV76" i="1"/>
  <c r="BV73" i="1"/>
  <c r="DB53" i="1"/>
  <c r="Z54" i="1"/>
  <c r="O44" i="1"/>
  <c r="DR44" i="1"/>
  <c r="DW44" i="1"/>
  <c r="BA30" i="1"/>
  <c r="BU26" i="1"/>
  <c r="BT26" i="1"/>
  <c r="DR64" i="1"/>
  <c r="DW64" i="1"/>
  <c r="Z64" i="1"/>
  <c r="BL64" i="1"/>
  <c r="AC64" i="1"/>
  <c r="BO64" i="1"/>
  <c r="AF61" i="1"/>
  <c r="BR61" i="1"/>
  <c r="A61" i="1"/>
  <c r="AV61" i="1"/>
  <c r="BX61" i="1" s="1"/>
  <c r="BI61" i="1"/>
  <c r="BV61" i="1" s="1"/>
  <c r="R61" i="1"/>
  <c r="BU61" i="1" s="1"/>
  <c r="BL61" i="1"/>
  <c r="Z61" i="1"/>
  <c r="AC55" i="1"/>
  <c r="BO55" i="1"/>
  <c r="AK55" i="1"/>
  <c r="A55" i="1"/>
  <c r="BD55" i="1"/>
  <c r="BL55" i="1"/>
  <c r="BR55" i="1"/>
  <c r="R55" i="1"/>
  <c r="AP53" i="1"/>
  <c r="R53" i="1"/>
  <c r="BL53" i="1"/>
  <c r="W53" i="1"/>
  <c r="BO53" i="1"/>
  <c r="BX53" i="1" s="1"/>
  <c r="AK53" i="1"/>
  <c r="BI53" i="1"/>
  <c r="BR53" i="1"/>
  <c r="BY53" i="1" s="1"/>
  <c r="A53" i="1"/>
  <c r="Z53" i="1"/>
  <c r="O41" i="1"/>
  <c r="DW41" i="1"/>
  <c r="CS19" i="1"/>
  <c r="DE19" i="1"/>
  <c r="CT19" i="1"/>
  <c r="DF19" i="1"/>
  <c r="CJ19" i="1"/>
  <c r="CV19" i="1"/>
  <c r="CK19" i="1"/>
  <c r="CW19" i="1"/>
  <c r="CL19" i="1"/>
  <c r="CX19" i="1"/>
  <c r="CN19" i="1"/>
  <c r="CZ19" i="1"/>
  <c r="CO19" i="1"/>
  <c r="DA19" i="1"/>
  <c r="CP19" i="1"/>
  <c r="DB19" i="1"/>
  <c r="CR19" i="1"/>
  <c r="DD19" i="1"/>
  <c r="EF14" i="1"/>
  <c r="AC54" i="1"/>
  <c r="BO54" i="1"/>
  <c r="AP54" i="1"/>
  <c r="AV54" i="1"/>
  <c r="AY54" i="1"/>
  <c r="CD54" i="1"/>
  <c r="CE54" i="1" s="1"/>
  <c r="CH54" i="1" s="1"/>
  <c r="W54" i="1"/>
  <c r="BR54" i="1"/>
  <c r="BI54" i="1"/>
  <c r="A54" i="1"/>
  <c r="BL54" i="1"/>
  <c r="AS77" i="1"/>
  <c r="BW77" i="1" s="1"/>
  <c r="BL73" i="1"/>
  <c r="AY64" i="1"/>
  <c r="BU51" i="1"/>
  <c r="CH73" i="1"/>
  <c r="AC73" i="1"/>
  <c r="AH73" i="1" s="1"/>
  <c r="BO73" i="1"/>
  <c r="CH70" i="1"/>
  <c r="AC70" i="1"/>
  <c r="AH70" i="1" s="1"/>
  <c r="BO70" i="1"/>
  <c r="BT70" i="1" s="1"/>
  <c r="CH67" i="1"/>
  <c r="AC67" i="1"/>
  <c r="AH67" i="1" s="1"/>
  <c r="BO67" i="1"/>
  <c r="AS64" i="1"/>
  <c r="AS63" i="1"/>
  <c r="BA63" i="1" s="1"/>
  <c r="W63" i="1"/>
  <c r="BL63" i="1"/>
  <c r="Z63" i="1"/>
  <c r="BO63" i="1"/>
  <c r="BX63" i="1" s="1"/>
  <c r="AF63" i="1"/>
  <c r="BY63" i="1" s="1"/>
  <c r="CH61" i="1"/>
  <c r="AS61" i="1"/>
  <c r="O55" i="1"/>
  <c r="DW55" i="1"/>
  <c r="AY55" i="1"/>
  <c r="BD54" i="1"/>
  <c r="BD53" i="1"/>
  <c r="AC45" i="1"/>
  <c r="BO45" i="1"/>
  <c r="AF45" i="1"/>
  <c r="BR45" i="1"/>
  <c r="AP45" i="1"/>
  <c r="AY45" i="1"/>
  <c r="A45" i="1"/>
  <c r="BD45" i="1"/>
  <c r="Z45" i="1"/>
  <c r="AK45" i="1"/>
  <c r="AS45" i="1"/>
  <c r="BI45" i="1"/>
  <c r="DR30" i="1"/>
  <c r="DW30" i="1"/>
  <c r="O30" i="1"/>
  <c r="O32" i="1"/>
  <c r="DW32" i="1"/>
  <c r="BV26" i="1"/>
  <c r="BI65" i="1"/>
  <c r="R62" i="1"/>
  <c r="AH62" i="1" s="1"/>
  <c r="BD62" i="1"/>
  <c r="CD62" i="1"/>
  <c r="CE62" i="1" s="1"/>
  <c r="CH62" i="1" s="1"/>
  <c r="R59" i="1"/>
  <c r="BD59" i="1"/>
  <c r="CD59" i="1"/>
  <c r="CE59" i="1" s="1"/>
  <c r="CH59" i="1" s="1"/>
  <c r="Z52" i="1"/>
  <c r="DR50" i="1"/>
  <c r="CD50" i="1"/>
  <c r="CE50" i="1" s="1"/>
  <c r="CH50" i="1" s="1"/>
  <c r="AF50" i="1"/>
  <c r="BY50" i="1" s="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R50" i="1"/>
  <c r="BL50" i="1"/>
  <c r="W50" i="1"/>
  <c r="BO50" i="1"/>
  <c r="BX50" i="1" s="1"/>
  <c r="AK50" i="1"/>
  <c r="O46" i="1"/>
  <c r="DW46" i="1"/>
  <c r="DR46" i="1"/>
  <c r="BY46" i="1"/>
  <c r="BY40" i="1"/>
  <c r="CH52" i="1"/>
  <c r="AK47" i="1"/>
  <c r="AP46" i="1"/>
  <c r="R43" i="1"/>
  <c r="BD43" i="1"/>
  <c r="CD43" i="1"/>
  <c r="CE43" i="1" s="1"/>
  <c r="CH43" i="1" s="1"/>
  <c r="AC43" i="1"/>
  <c r="BO43" i="1"/>
  <c r="AP40" i="1"/>
  <c r="BA40" i="1" s="1"/>
  <c r="R39" i="1"/>
  <c r="BD39" i="1"/>
  <c r="CD39" i="1"/>
  <c r="CE39" i="1" s="1"/>
  <c r="CH39" i="1" s="1"/>
  <c r="AC39" i="1"/>
  <c r="BO39" i="1"/>
  <c r="AF39" i="1"/>
  <c r="BR39" i="1"/>
  <c r="AP39" i="1"/>
  <c r="BV39" i="1" s="1"/>
  <c r="AC38" i="1"/>
  <c r="R36" i="1"/>
  <c r="BD36" i="1"/>
  <c r="CD36" i="1"/>
  <c r="CE36" i="1" s="1"/>
  <c r="CH36" i="1" s="1"/>
  <c r="AC36" i="1"/>
  <c r="BO36" i="1"/>
  <c r="AF36" i="1"/>
  <c r="BR36" i="1"/>
  <c r="AP36" i="1"/>
  <c r="Z29" i="1"/>
  <c r="BL29" i="1"/>
  <c r="AC29" i="1"/>
  <c r="BO29" i="1"/>
  <c r="AK29" i="1"/>
  <c r="AS29" i="1"/>
  <c r="R29" i="1"/>
  <c r="W29" i="1"/>
  <c r="BV29" i="1" s="1"/>
  <c r="AF29" i="1"/>
  <c r="AY29" i="1"/>
  <c r="CP26" i="1"/>
  <c r="DB26" i="1"/>
  <c r="CT26" i="1"/>
  <c r="DF26" i="1"/>
  <c r="CL26" i="1"/>
  <c r="CX26" i="1"/>
  <c r="CN26" i="1"/>
  <c r="CZ26" i="1"/>
  <c r="CW26" i="1"/>
  <c r="DA26" i="1"/>
  <c r="DD26" i="1"/>
  <c r="DE26" i="1"/>
  <c r="CO26" i="1"/>
  <c r="AF38" i="1"/>
  <c r="BR38" i="1"/>
  <c r="AP38" i="1"/>
  <c r="AS38" i="1"/>
  <c r="AF35" i="1"/>
  <c r="BR35" i="1"/>
  <c r="AP35" i="1"/>
  <c r="AS35" i="1"/>
  <c r="BW32" i="1"/>
  <c r="A29" i="1"/>
  <c r="DR26" i="1"/>
  <c r="DW26" i="1"/>
  <c r="O26" i="1"/>
  <c r="BO47" i="1"/>
  <c r="BX47" i="1" s="1"/>
  <c r="W47" i="1"/>
  <c r="BV47" i="1" s="1"/>
  <c r="AS43" i="1"/>
  <c r="BW43" i="1" s="1"/>
  <c r="AV39" i="1"/>
  <c r="BL38" i="1"/>
  <c r="A38" i="1"/>
  <c r="AV36" i="1"/>
  <c r="BL35" i="1"/>
  <c r="A35" i="1"/>
  <c r="CH33" i="1"/>
  <c r="BL47" i="1"/>
  <c r="BW47" i="1" s="1"/>
  <c r="R47" i="1"/>
  <c r="R46" i="1"/>
  <c r="BD46" i="1"/>
  <c r="CD46" i="1"/>
  <c r="CE46" i="1" s="1"/>
  <c r="CH46" i="1" s="1"/>
  <c r="AC46" i="1"/>
  <c r="BO46" i="1"/>
  <c r="CH45" i="1"/>
  <c r="R40" i="1"/>
  <c r="BD40" i="1"/>
  <c r="CD40" i="1"/>
  <c r="CE40" i="1" s="1"/>
  <c r="CH40" i="1" s="1"/>
  <c r="AC40" i="1"/>
  <c r="BO40" i="1"/>
  <c r="BI38" i="1"/>
  <c r="BI35" i="1"/>
  <c r="BD38" i="1"/>
  <c r="BD35" i="1"/>
  <c r="AH30" i="1"/>
  <c r="CD29" i="1"/>
  <c r="CE29" i="1" s="1"/>
  <c r="CH29" i="1" s="1"/>
  <c r="DW43" i="1"/>
  <c r="DW40" i="1"/>
  <c r="DW37" i="1"/>
  <c r="DW34" i="1"/>
  <c r="AK33" i="1"/>
  <c r="BA33" i="1" s="1"/>
  <c r="BR32" i="1"/>
  <c r="BY32" i="1" s="1"/>
  <c r="AC32" i="1"/>
  <c r="O27" i="1"/>
  <c r="DR27" i="1"/>
  <c r="DW27" i="1"/>
  <c r="CH16" i="1"/>
  <c r="BO33" i="1"/>
  <c r="BX33" i="1" s="1"/>
  <c r="Z33" i="1"/>
  <c r="BI32" i="1"/>
  <c r="BV32" i="1" s="1"/>
  <c r="R32" i="1"/>
  <c r="BU27" i="1"/>
  <c r="BA26" i="1"/>
  <c r="CN25" i="1"/>
  <c r="BL33" i="1"/>
  <c r="BD32" i="1"/>
  <c r="CH22" i="1"/>
  <c r="EF17" i="1"/>
  <c r="EF20" i="1"/>
  <c r="AF33" i="1"/>
  <c r="BR33" i="1"/>
  <c r="AV32" i="1"/>
  <c r="CD31" i="1"/>
  <c r="CE31" i="1" s="1"/>
  <c r="CH31" i="1" s="1"/>
  <c r="BD31" i="1"/>
  <c r="R31" i="1"/>
  <c r="BO27" i="1"/>
  <c r="BT27" i="1" s="1"/>
  <c r="AC27" i="1"/>
  <c r="AH27" i="1" s="1"/>
  <c r="BO24" i="1"/>
  <c r="AC24" i="1"/>
  <c r="O22" i="1"/>
  <c r="O19" i="1"/>
  <c r="O16" i="1"/>
  <c r="O13" i="1"/>
  <c r="AV25" i="1"/>
  <c r="A25" i="1"/>
  <c r="BI24" i="1"/>
  <c r="W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AK25" i="1"/>
  <c r="BU25" i="1" s="1"/>
  <c r="AK22" i="1"/>
  <c r="AK19" i="1"/>
  <c r="AK16" i="1"/>
  <c r="AK13" i="1"/>
  <c r="EF24" i="1"/>
  <c r="AV24" i="1"/>
  <c r="A24" i="1"/>
  <c r="BI23" i="1"/>
  <c r="W23" i="1"/>
  <c r="AV21" i="1"/>
  <c r="BX21" i="1" s="1"/>
  <c r="A21" i="1"/>
  <c r="BI20" i="1"/>
  <c r="W20" i="1"/>
  <c r="AV18" i="1"/>
  <c r="BX18" i="1" s="1"/>
  <c r="A18" i="1"/>
  <c r="BI17" i="1"/>
  <c r="W17" i="1"/>
  <c r="AV15" i="1"/>
  <c r="BX15" i="1" s="1"/>
  <c r="A15" i="1"/>
  <c r="BI14" i="1"/>
  <c r="W14" i="1"/>
  <c r="AV12" i="1"/>
  <c r="A12" i="1"/>
  <c r="AF25" i="1"/>
  <c r="BY25" i="1" s="1"/>
  <c r="AS24" i="1"/>
  <c r="BW24" i="1" s="1"/>
  <c r="CD23" i="1"/>
  <c r="CE23" i="1" s="1"/>
  <c r="CH23" i="1" s="1"/>
  <c r="BD23" i="1"/>
  <c r="R23" i="1"/>
  <c r="BR22" i="1"/>
  <c r="AF22" i="1"/>
  <c r="AS21" i="1"/>
  <c r="CD20" i="1"/>
  <c r="CE20" i="1" s="1"/>
  <c r="CH20" i="1" s="1"/>
  <c r="BD20" i="1"/>
  <c r="R20" i="1"/>
  <c r="BR19" i="1"/>
  <c r="AF19" i="1"/>
  <c r="AS18" i="1"/>
  <c r="BW18" i="1" s="1"/>
  <c r="CD17" i="1"/>
  <c r="CE17" i="1" s="1"/>
  <c r="CH17" i="1" s="1"/>
  <c r="BD17" i="1"/>
  <c r="R17" i="1"/>
  <c r="BR16" i="1"/>
  <c r="AF16" i="1"/>
  <c r="AS15" i="1"/>
  <c r="BW15" i="1" s="1"/>
  <c r="CD14" i="1"/>
  <c r="CE14" i="1" s="1"/>
  <c r="CH14" i="1" s="1"/>
  <c r="BD14" i="1"/>
  <c r="R14" i="1"/>
  <c r="BR13" i="1"/>
  <c r="AF13" i="1"/>
  <c r="AS12" i="1"/>
  <c r="BW12" i="1" s="1"/>
  <c r="CD11" i="1"/>
  <c r="CE11" i="1" s="1"/>
  <c r="CH11" i="1" s="1"/>
  <c r="BD11" i="1"/>
  <c r="R11" i="1"/>
  <c r="BO25" i="1"/>
  <c r="AC25" i="1"/>
  <c r="AP24" i="1"/>
  <c r="DW22" i="1"/>
  <c r="BO22" i="1"/>
  <c r="AC22" i="1"/>
  <c r="AP21" i="1"/>
  <c r="DW19" i="1"/>
  <c r="BO19" i="1"/>
  <c r="AC19" i="1"/>
  <c r="AP18" i="1"/>
  <c r="DW16" i="1"/>
  <c r="BO16" i="1"/>
  <c r="AC16" i="1"/>
  <c r="AP15" i="1"/>
  <c r="DW13" i="1"/>
  <c r="BO13" i="1"/>
  <c r="AC13" i="1"/>
  <c r="AP12" i="1"/>
  <c r="BL25" i="1"/>
  <c r="BL22" i="1"/>
  <c r="Z22" i="1"/>
  <c r="BL19" i="1"/>
  <c r="Z19" i="1"/>
  <c r="BL16" i="1"/>
  <c r="Z16" i="1"/>
  <c r="BL13" i="1"/>
  <c r="Z13" i="1"/>
  <c r="AV23" i="1"/>
  <c r="BA23" i="1" s="1"/>
  <c r="BI22" i="1"/>
  <c r="BV22" i="1" s="1"/>
  <c r="AV20" i="1"/>
  <c r="BX20" i="1" s="1"/>
  <c r="BI19" i="1"/>
  <c r="BV19" i="1" s="1"/>
  <c r="AV17" i="1"/>
  <c r="BX17" i="1" s="1"/>
  <c r="BI16" i="1"/>
  <c r="BV16" i="1" s="1"/>
  <c r="AV14" i="1"/>
  <c r="BX14" i="1" s="1"/>
  <c r="BI13" i="1"/>
  <c r="BV13" i="1" s="1"/>
  <c r="AV11" i="1"/>
  <c r="DW10" i="1"/>
  <c r="DR10" i="1"/>
  <c r="AP10" i="1"/>
  <c r="BR10" i="1"/>
  <c r="AK10" i="1"/>
  <c r="BO10" i="1"/>
  <c r="BL10" i="1"/>
  <c r="AS10" i="1"/>
  <c r="AF10" i="1"/>
  <c r="AC10" i="1"/>
  <c r="Z10" i="1"/>
  <c r="CD10" i="1"/>
  <c r="CE10" i="1" s="1"/>
  <c r="CH10" i="1" s="1"/>
  <c r="BD10" i="1"/>
  <c r="R10" i="1"/>
  <c r="BI10" i="1"/>
  <c r="W10" i="1"/>
  <c r="AY10" i="1"/>
  <c r="AV10" i="1"/>
  <c r="B44" i="4"/>
  <c r="DF196" i="1" l="1"/>
  <c r="CZ196" i="1"/>
  <c r="CK132" i="1"/>
  <c r="DD132" i="1"/>
  <c r="CL257" i="1"/>
  <c r="DA257" i="1"/>
  <c r="BV300" i="1"/>
  <c r="BT300" i="1"/>
  <c r="BW428" i="1"/>
  <c r="CK501" i="1"/>
  <c r="CV501" i="1"/>
  <c r="DB501" i="1"/>
  <c r="CX501" i="1"/>
  <c r="CR501" i="1"/>
  <c r="CW484" i="1"/>
  <c r="CP484" i="1"/>
  <c r="CL484" i="1"/>
  <c r="DF484" i="1"/>
  <c r="CJ484" i="1"/>
  <c r="DB490" i="1"/>
  <c r="DD490" i="1"/>
  <c r="CV490" i="1"/>
  <c r="CL490" i="1"/>
  <c r="DF490" i="1"/>
  <c r="CK490" i="1"/>
  <c r="CT490" i="1"/>
  <c r="CV159" i="1"/>
  <c r="CX159" i="1"/>
  <c r="CP174" i="1"/>
  <c r="DD174" i="1"/>
  <c r="CZ174" i="1"/>
  <c r="CL191" i="1"/>
  <c r="DA191" i="1"/>
  <c r="CX210" i="1"/>
  <c r="DN210" i="1" s="1"/>
  <c r="CS210" i="1"/>
  <c r="CT210" i="1"/>
  <c r="CK210" i="1"/>
  <c r="DB210" i="1"/>
  <c r="DE210" i="1"/>
  <c r="CP210" i="1"/>
  <c r="CP264" i="1"/>
  <c r="CL264" i="1"/>
  <c r="DD264" i="1"/>
  <c r="DF264" i="1"/>
  <c r="CS264" i="1"/>
  <c r="CR264" i="1"/>
  <c r="CV264" i="1"/>
  <c r="CX264" i="1"/>
  <c r="DE264" i="1"/>
  <c r="DF227" i="1"/>
  <c r="CS227" i="1"/>
  <c r="CK227" i="1"/>
  <c r="CM227" i="1" s="1"/>
  <c r="CQ227" i="1" s="1"/>
  <c r="CR227" i="1"/>
  <c r="DA227" i="1"/>
  <c r="DE227" i="1"/>
  <c r="DB228" i="1"/>
  <c r="DJ228" i="1" s="1"/>
  <c r="CZ228" i="1"/>
  <c r="CO228" i="1"/>
  <c r="CK228" i="1"/>
  <c r="CR228" i="1"/>
  <c r="DF228" i="1"/>
  <c r="DB566" i="1"/>
  <c r="CP566" i="1"/>
  <c r="DA566" i="1"/>
  <c r="DE566" i="1"/>
  <c r="CJ566" i="1"/>
  <c r="CT566" i="1"/>
  <c r="CL492" i="1"/>
  <c r="CR492" i="1"/>
  <c r="CS492" i="1"/>
  <c r="DA492" i="1"/>
  <c r="DF545" i="1"/>
  <c r="CJ545" i="1"/>
  <c r="DB545" i="1"/>
  <c r="CN545" i="1"/>
  <c r="CO545" i="1"/>
  <c r="CZ545" i="1"/>
  <c r="CK545" i="1"/>
  <c r="CR545" i="1"/>
  <c r="DA545" i="1"/>
  <c r="CX545" i="1"/>
  <c r="DD545" i="1"/>
  <c r="CS545" i="1"/>
  <c r="CJ467" i="1"/>
  <c r="CS467" i="1"/>
  <c r="CX467" i="1"/>
  <c r="DB467" i="1"/>
  <c r="BY489" i="1"/>
  <c r="BA15" i="1"/>
  <c r="CM132" i="1"/>
  <c r="BY108" i="1"/>
  <c r="DB122" i="1"/>
  <c r="CV122" i="1"/>
  <c r="BV385" i="1"/>
  <c r="BX477" i="1"/>
  <c r="BY491" i="1"/>
  <c r="BX417" i="1"/>
  <c r="AH478" i="1"/>
  <c r="BX502" i="1"/>
  <c r="AH523" i="1"/>
  <c r="BV475" i="1"/>
  <c r="AH613" i="1"/>
  <c r="BY488" i="1"/>
  <c r="CS496" i="1"/>
  <c r="DJ497" i="1"/>
  <c r="BA428" i="1"/>
  <c r="BW739" i="1"/>
  <c r="BT28" i="1"/>
  <c r="AH77" i="1"/>
  <c r="AH101" i="1"/>
  <c r="BA110" i="1"/>
  <c r="BU197" i="1"/>
  <c r="BT213" i="1"/>
  <c r="BA188" i="1"/>
  <c r="BV88" i="1"/>
  <c r="BT303" i="1"/>
  <c r="BU318" i="1"/>
  <c r="BV459" i="1"/>
  <c r="DL305" i="1"/>
  <c r="BW374" i="1"/>
  <c r="BX440" i="1"/>
  <c r="BU400" i="1"/>
  <c r="AH479" i="1"/>
  <c r="AH503" i="1"/>
  <c r="AH496" i="1"/>
  <c r="BW509" i="1"/>
  <c r="CZ478" i="1"/>
  <c r="BV598" i="1"/>
  <c r="DA496" i="1"/>
  <c r="BV616" i="1"/>
  <c r="BW627" i="1"/>
  <c r="BW672" i="1"/>
  <c r="CZ682" i="1"/>
  <c r="CP657" i="1"/>
  <c r="BT759" i="1"/>
  <c r="BV124" i="1"/>
  <c r="EG453" i="1"/>
  <c r="EG452" i="1"/>
  <c r="BW639" i="1"/>
  <c r="BW820" i="1"/>
  <c r="BW295" i="1"/>
  <c r="BY420" i="1"/>
  <c r="BW540" i="1"/>
  <c r="CJ478" i="1"/>
  <c r="CZ496" i="1"/>
  <c r="BY581" i="1"/>
  <c r="BY631" i="1"/>
  <c r="CZ657" i="1"/>
  <c r="CL245" i="1"/>
  <c r="BY732" i="1"/>
  <c r="BV739" i="1"/>
  <c r="BW382" i="1"/>
  <c r="BW365" i="1"/>
  <c r="BW55" i="1"/>
  <c r="BY86" i="1"/>
  <c r="BY96" i="1"/>
  <c r="BU95" i="1"/>
  <c r="BV66" i="1"/>
  <c r="BA181" i="1"/>
  <c r="AH173" i="1"/>
  <c r="BX210" i="1"/>
  <c r="BW318" i="1"/>
  <c r="BV326" i="1"/>
  <c r="BW390" i="1"/>
  <c r="BT371" i="1"/>
  <c r="BX373" i="1"/>
  <c r="DA300" i="1"/>
  <c r="BW462" i="1"/>
  <c r="AH491" i="1"/>
  <c r="AH456" i="1"/>
  <c r="BV478" i="1"/>
  <c r="AH502" i="1"/>
  <c r="BX486" i="1"/>
  <c r="BX463" i="1"/>
  <c r="DF496" i="1"/>
  <c r="BW550" i="1"/>
  <c r="CR560" i="1"/>
  <c r="BX566" i="1"/>
  <c r="BW695" i="1"/>
  <c r="BV771" i="1"/>
  <c r="CS743" i="1"/>
  <c r="CW120" i="1"/>
  <c r="BU214" i="1"/>
  <c r="BW26" i="1"/>
  <c r="BU467" i="1"/>
  <c r="AH391" i="1"/>
  <c r="BU570" i="1"/>
  <c r="BV730" i="1"/>
  <c r="DY469" i="1"/>
  <c r="EG469" i="1"/>
  <c r="BW465" i="1"/>
  <c r="DY466" i="1"/>
  <c r="EG466" i="1"/>
  <c r="DY468" i="1"/>
  <c r="EG468" i="1"/>
  <c r="DY464" i="1"/>
  <c r="EF464" i="1" s="1"/>
  <c r="EG464" i="1"/>
  <c r="DY463" i="1"/>
  <c r="EF463" i="1" s="1"/>
  <c r="EG463" i="1"/>
  <c r="DY462" i="1"/>
  <c r="EG462" i="1"/>
  <c r="EG455" i="1"/>
  <c r="DY460" i="1"/>
  <c r="EF460" i="1" s="1"/>
  <c r="EG460" i="1"/>
  <c r="DY458" i="1"/>
  <c r="EF458" i="1" s="1"/>
  <c r="EG458" i="1"/>
  <c r="DY457" i="1"/>
  <c r="EG457" i="1"/>
  <c r="DY456" i="1"/>
  <c r="EG456" i="1"/>
  <c r="DY450" i="1"/>
  <c r="EF450" i="1" s="1"/>
  <c r="EG450" i="1"/>
  <c r="DY449" i="1"/>
  <c r="EF449" i="1" s="1"/>
  <c r="EG449" i="1"/>
  <c r="BV450" i="1"/>
  <c r="BV456" i="1"/>
  <c r="BX459" i="1"/>
  <c r="DY447" i="1"/>
  <c r="EF447" i="1" s="1"/>
  <c r="EG447" i="1"/>
  <c r="DY445" i="1"/>
  <c r="EF445" i="1" s="1"/>
  <c r="EG445" i="1"/>
  <c r="DY446" i="1"/>
  <c r="EF446" i="1" s="1"/>
  <c r="EG446" i="1"/>
  <c r="DY444" i="1"/>
  <c r="EF444" i="1" s="1"/>
  <c r="EG444" i="1"/>
  <c r="DY443" i="1"/>
  <c r="EF443" i="1" s="1"/>
  <c r="EG443" i="1"/>
  <c r="DY439" i="1"/>
  <c r="EF439" i="1" s="1"/>
  <c r="EG439" i="1"/>
  <c r="DY440" i="1"/>
  <c r="EF440" i="1" s="1"/>
  <c r="EG440" i="1"/>
  <c r="DY441" i="1"/>
  <c r="EF441" i="1" s="1"/>
  <c r="EG441" i="1"/>
  <c r="DY438" i="1"/>
  <c r="EF438" i="1" s="1"/>
  <c r="EG438" i="1"/>
  <c r="DY437" i="1"/>
  <c r="EF437" i="1" s="1"/>
  <c r="EG437" i="1"/>
  <c r="DY435" i="1"/>
  <c r="EF435" i="1" s="1"/>
  <c r="EG435" i="1"/>
  <c r="DY434" i="1"/>
  <c r="EF434" i="1" s="1"/>
  <c r="EG434" i="1"/>
  <c r="DY433" i="1"/>
  <c r="EF433" i="1" s="1"/>
  <c r="EG433" i="1"/>
  <c r="DY432" i="1"/>
  <c r="EF432" i="1" s="1"/>
  <c r="EG432" i="1"/>
  <c r="DY430" i="1"/>
  <c r="EF430" i="1" s="1"/>
  <c r="EG430" i="1"/>
  <c r="DY429" i="1"/>
  <c r="EF429" i="1" s="1"/>
  <c r="EG429" i="1"/>
  <c r="DY427" i="1"/>
  <c r="EF427" i="1" s="1"/>
  <c r="EG427" i="1"/>
  <c r="DY426" i="1"/>
  <c r="EF426" i="1" s="1"/>
  <c r="EG426" i="1"/>
  <c r="DY424" i="1"/>
  <c r="EF424" i="1" s="1"/>
  <c r="EG424" i="1"/>
  <c r="DY422" i="1"/>
  <c r="EF422" i="1" s="1"/>
  <c r="EG422" i="1"/>
  <c r="DY417" i="1"/>
  <c r="EF417" i="1" s="1"/>
  <c r="EG417" i="1"/>
  <c r="DY421" i="1"/>
  <c r="EF421" i="1" s="1"/>
  <c r="EG421" i="1"/>
  <c r="DY420" i="1"/>
  <c r="EF420" i="1" s="1"/>
  <c r="EG420" i="1"/>
  <c r="DY419" i="1"/>
  <c r="EF419" i="1" s="1"/>
  <c r="EG419" i="1"/>
  <c r="BV426" i="1"/>
  <c r="BY429" i="1"/>
  <c r="BV420" i="1"/>
  <c r="DY416" i="1"/>
  <c r="EF416" i="1" s="1"/>
  <c r="EG416" i="1"/>
  <c r="DY415" i="1"/>
  <c r="EG415" i="1"/>
  <c r="DY414" i="1"/>
  <c r="EF414" i="1" s="1"/>
  <c r="EG414" i="1"/>
  <c r="DY413" i="1"/>
  <c r="EF413" i="1" s="1"/>
  <c r="EG413" i="1"/>
  <c r="DY411" i="1"/>
  <c r="EF411" i="1" s="1"/>
  <c r="EG411" i="1"/>
  <c r="DY410" i="1"/>
  <c r="EF410" i="1" s="1"/>
  <c r="EG410" i="1"/>
  <c r="DY408" i="1"/>
  <c r="EF408" i="1" s="1"/>
  <c r="EG408" i="1"/>
  <c r="DY406" i="1"/>
  <c r="EG406" i="1"/>
  <c r="DY404" i="1"/>
  <c r="EF404" i="1" s="1"/>
  <c r="EG404" i="1"/>
  <c r="DY402" i="1"/>
  <c r="EF402" i="1" s="1"/>
  <c r="EG402" i="1"/>
  <c r="DY400" i="1"/>
  <c r="EF400" i="1" s="1"/>
  <c r="EG400" i="1"/>
  <c r="BW391" i="1"/>
  <c r="DY398" i="1"/>
  <c r="EG398" i="1"/>
  <c r="DY397" i="1"/>
  <c r="EF397" i="1" s="1"/>
  <c r="EG397" i="1"/>
  <c r="DY394" i="1"/>
  <c r="EF394" i="1" s="1"/>
  <c r="EG394" i="1"/>
  <c r="DY393" i="1"/>
  <c r="EG393" i="1"/>
  <c r="DY392" i="1"/>
  <c r="EG392" i="1"/>
  <c r="DY391" i="1"/>
  <c r="EG391" i="1"/>
  <c r="BV393" i="1"/>
  <c r="BV395" i="1"/>
  <c r="BX391" i="1"/>
  <c r="BX399" i="1"/>
  <c r="DY390" i="1"/>
  <c r="EG390" i="1"/>
  <c r="DY389" i="1"/>
  <c r="EG389" i="1"/>
  <c r="DY387" i="1"/>
  <c r="EG387" i="1"/>
  <c r="DY386" i="1"/>
  <c r="EG386" i="1"/>
  <c r="AH385" i="1"/>
  <c r="DY384" i="1"/>
  <c r="EG384" i="1"/>
  <c r="DY382" i="1"/>
  <c r="EF382" i="1" s="1"/>
  <c r="EG382" i="1"/>
  <c r="DY381" i="1"/>
  <c r="EG381" i="1"/>
  <c r="DY380" i="1"/>
  <c r="EG380" i="1"/>
  <c r="DY379" i="1"/>
  <c r="EF379" i="1" s="1"/>
  <c r="EG379" i="1"/>
  <c r="DY378" i="1"/>
  <c r="EG378" i="1"/>
  <c r="DY377" i="1"/>
  <c r="EG377" i="1"/>
  <c r="DY375" i="1"/>
  <c r="EG375" i="1"/>
  <c r="DY374" i="1"/>
  <c r="EG374" i="1"/>
  <c r="DY373" i="1"/>
  <c r="EF373" i="1" s="1"/>
  <c r="EG373" i="1"/>
  <c r="DY372" i="1"/>
  <c r="EF372" i="1" s="1"/>
  <c r="EG372" i="1"/>
  <c r="DY371" i="1"/>
  <c r="EG371" i="1"/>
  <c r="BX367" i="1"/>
  <c r="BY381" i="1"/>
  <c r="BT382" i="1"/>
  <c r="BA378" i="1"/>
  <c r="BV368" i="1"/>
  <c r="BW371" i="1"/>
  <c r="BY369" i="1"/>
  <c r="BA383" i="1"/>
  <c r="BY361" i="1"/>
  <c r="BA365" i="1"/>
  <c r="DY368" i="1"/>
  <c r="EG368" i="1"/>
  <c r="DY366" i="1"/>
  <c r="EG366" i="1"/>
  <c r="DY365" i="1"/>
  <c r="EG365" i="1"/>
  <c r="DY363" i="1"/>
  <c r="EG363" i="1"/>
  <c r="DY362" i="1"/>
  <c r="EG362" i="1"/>
  <c r="DY361" i="1"/>
  <c r="EF361" i="1" s="1"/>
  <c r="EG361" i="1"/>
  <c r="DY360" i="1"/>
  <c r="EG360" i="1"/>
  <c r="DY358" i="1"/>
  <c r="EG358" i="1"/>
  <c r="DY357" i="1"/>
  <c r="EG357" i="1"/>
  <c r="DY356" i="1"/>
  <c r="EG356" i="1"/>
  <c r="DY354" i="1"/>
  <c r="EG354" i="1"/>
  <c r="DY352" i="1"/>
  <c r="EF352" i="1" s="1"/>
  <c r="EG352" i="1"/>
  <c r="DY351" i="1"/>
  <c r="EG351" i="1"/>
  <c r="DY350" i="1"/>
  <c r="EG350" i="1"/>
  <c r="CS344" i="1"/>
  <c r="CO344" i="1"/>
  <c r="CV344" i="1"/>
  <c r="CP344" i="1"/>
  <c r="CW344" i="1"/>
  <c r="CL344" i="1"/>
  <c r="DD344" i="1"/>
  <c r="CK344" i="1"/>
  <c r="CT344" i="1"/>
  <c r="DE344" i="1"/>
  <c r="CJ344" i="1"/>
  <c r="CZ344" i="1"/>
  <c r="CR344" i="1"/>
  <c r="BY344" i="1"/>
  <c r="BX343" i="1"/>
  <c r="BV359" i="1"/>
  <c r="BY352" i="1"/>
  <c r="BW350" i="1"/>
  <c r="DY348" i="1"/>
  <c r="EG348" i="1"/>
  <c r="DY347" i="1"/>
  <c r="EG347" i="1"/>
  <c r="DY346" i="1"/>
  <c r="EG346" i="1"/>
  <c r="DY345" i="1"/>
  <c r="EG345" i="1"/>
  <c r="DY344" i="1"/>
  <c r="EG344" i="1"/>
  <c r="DY343" i="1"/>
  <c r="EG343" i="1"/>
  <c r="DY342" i="1"/>
  <c r="EG342" i="1"/>
  <c r="DY339" i="1"/>
  <c r="EG339" i="1"/>
  <c r="DY337" i="1"/>
  <c r="EG337" i="1"/>
  <c r="DY336" i="1"/>
  <c r="EG336" i="1"/>
  <c r="DY335" i="1"/>
  <c r="EG335" i="1"/>
  <c r="DY334" i="1"/>
  <c r="EG334" i="1"/>
  <c r="DY333" i="1"/>
  <c r="EG333" i="1"/>
  <c r="DY332" i="1"/>
  <c r="EG332" i="1"/>
  <c r="BX73" i="1"/>
  <c r="BY61" i="1"/>
  <c r="DF203" i="1"/>
  <c r="CW203" i="1"/>
  <c r="BA197" i="1"/>
  <c r="BY275" i="1"/>
  <c r="DB244" i="1"/>
  <c r="CT244" i="1"/>
  <c r="BY343" i="1"/>
  <c r="CL303" i="1"/>
  <c r="DA303" i="1"/>
  <c r="BA508" i="1"/>
  <c r="BA514" i="1"/>
  <c r="BA635" i="1"/>
  <c r="CL467" i="1"/>
  <c r="BT545" i="1"/>
  <c r="BU507" i="1"/>
  <c r="BX592" i="1"/>
  <c r="BY672" i="1"/>
  <c r="BX655" i="1"/>
  <c r="CO682" i="1"/>
  <c r="CX682" i="1"/>
  <c r="DA657" i="1"/>
  <c r="CN657" i="1"/>
  <c r="DE657" i="1"/>
  <c r="BA806" i="1"/>
  <c r="DF765" i="1"/>
  <c r="CR834" i="1"/>
  <c r="BT90" i="1"/>
  <c r="BW434" i="1"/>
  <c r="BA431" i="1"/>
  <c r="BA652" i="1"/>
  <c r="BY726" i="1"/>
  <c r="BX616" i="1"/>
  <c r="BW89" i="1"/>
  <c r="BA372" i="1"/>
  <c r="AH420" i="1"/>
  <c r="DF303" i="1"/>
  <c r="CZ303" i="1"/>
  <c r="BV424" i="1"/>
  <c r="BV435" i="1"/>
  <c r="BA491" i="1"/>
  <c r="BA521" i="1"/>
  <c r="AH476" i="1"/>
  <c r="AH598" i="1"/>
  <c r="DE467" i="1"/>
  <c r="BW616" i="1"/>
  <c r="BV575" i="1"/>
  <c r="BV631" i="1"/>
  <c r="DD682" i="1"/>
  <c r="DL682" i="1" s="1"/>
  <c r="CJ682" i="1"/>
  <c r="DF657" i="1"/>
  <c r="CR657" i="1"/>
  <c r="AH756" i="1"/>
  <c r="CN765" i="1"/>
  <c r="CK834" i="1"/>
  <c r="DE834" i="1"/>
  <c r="BY839" i="1"/>
  <c r="BY698" i="1"/>
  <c r="BT570" i="1"/>
  <c r="CN682" i="1"/>
  <c r="CL682" i="1"/>
  <c r="DB657" i="1"/>
  <c r="CV657" i="1"/>
  <c r="DL657" i="1" s="1"/>
  <c r="BX797" i="1"/>
  <c r="CS765" i="1"/>
  <c r="BV725" i="1"/>
  <c r="BY767" i="1"/>
  <c r="CR765" i="1"/>
  <c r="DL846" i="1"/>
  <c r="CW834" i="1"/>
  <c r="DB834" i="1"/>
  <c r="DB682" i="1"/>
  <c r="CK657" i="1"/>
  <c r="CJ657" i="1"/>
  <c r="CW765" i="1"/>
  <c r="CV834" i="1"/>
  <c r="CP834" i="1"/>
  <c r="BY736" i="1"/>
  <c r="BW750" i="1"/>
  <c r="BY64" i="1"/>
  <c r="CO32" i="1"/>
  <c r="CT32" i="1"/>
  <c r="CV65" i="1"/>
  <c r="AH99" i="1"/>
  <c r="AH108" i="1"/>
  <c r="DB80" i="1"/>
  <c r="CZ80" i="1"/>
  <c r="BW126" i="1"/>
  <c r="DF167" i="1"/>
  <c r="DB203" i="1"/>
  <c r="CK263" i="1"/>
  <c r="CM263" i="1" s="1"/>
  <c r="BW346" i="1"/>
  <c r="CK303" i="1"/>
  <c r="CS303" i="1"/>
  <c r="BX533" i="1"/>
  <c r="CV467" i="1"/>
  <c r="CP467" i="1"/>
  <c r="BY632" i="1"/>
  <c r="BT650" i="1"/>
  <c r="BT708" i="1"/>
  <c r="BA786" i="1"/>
  <c r="DA682" i="1"/>
  <c r="BA726" i="1"/>
  <c r="CT657" i="1"/>
  <c r="CX657" i="1"/>
  <c r="CV765" i="1"/>
  <c r="DB765" i="1"/>
  <c r="CX834" i="1"/>
  <c r="DA834" i="1"/>
  <c r="BV637" i="1"/>
  <c r="DF65" i="1"/>
  <c r="BV143" i="1"/>
  <c r="CW131" i="1"/>
  <c r="DB131" i="1"/>
  <c r="DD183" i="1"/>
  <c r="CN203" i="1"/>
  <c r="DB279" i="1"/>
  <c r="CS244" i="1"/>
  <c r="CK244" i="1"/>
  <c r="AH59" i="1"/>
  <c r="BW73" i="1"/>
  <c r="DF32" i="1"/>
  <c r="DD32" i="1"/>
  <c r="AH78" i="1"/>
  <c r="DD65" i="1"/>
  <c r="CT65" i="1"/>
  <c r="CU65" i="1" s="1"/>
  <c r="CT80" i="1"/>
  <c r="CW80" i="1"/>
  <c r="BX126" i="1"/>
  <c r="BY197" i="1"/>
  <c r="CS167" i="1"/>
  <c r="CR131" i="1"/>
  <c r="CL131" i="1"/>
  <c r="DA183" i="1"/>
  <c r="CO183" i="1"/>
  <c r="DB207" i="1"/>
  <c r="CW207" i="1"/>
  <c r="CX203" i="1"/>
  <c r="CR203" i="1"/>
  <c r="BU272" i="1"/>
  <c r="BV299" i="1"/>
  <c r="CJ283" i="1"/>
  <c r="CW283" i="1"/>
  <c r="CO279" i="1"/>
  <c r="CW287" i="1"/>
  <c r="DA287" i="1"/>
  <c r="DD244" i="1"/>
  <c r="CV244" i="1"/>
  <c r="BW399" i="1"/>
  <c r="CJ303" i="1"/>
  <c r="DD303" i="1"/>
  <c r="BA495" i="1"/>
  <c r="DA297" i="1"/>
  <c r="DD297" i="1"/>
  <c r="BW442" i="1"/>
  <c r="CT467" i="1"/>
  <c r="CT509" i="1"/>
  <c r="CN484" i="1"/>
  <c r="AH616" i="1"/>
  <c r="AH620" i="1"/>
  <c r="BV661" i="1"/>
  <c r="CK682" i="1"/>
  <c r="CS657" i="1"/>
  <c r="CW657" i="1"/>
  <c r="CT704" i="1"/>
  <c r="AH763" i="1"/>
  <c r="DL701" i="1"/>
  <c r="CO765" i="1"/>
  <c r="BV850" i="1"/>
  <c r="CJ834" i="1"/>
  <c r="CO834" i="1"/>
  <c r="BW21" i="1"/>
  <c r="BA28" i="1"/>
  <c r="CR32" i="1"/>
  <c r="CL32" i="1"/>
  <c r="DB65" i="1"/>
  <c r="CX80" i="1"/>
  <c r="CP80" i="1"/>
  <c r="BX138" i="1"/>
  <c r="BU162" i="1"/>
  <c r="BX170" i="1"/>
  <c r="BX207" i="1"/>
  <c r="CS183" i="1"/>
  <c r="CX183" i="1"/>
  <c r="CJ203" i="1"/>
  <c r="CK203" i="1"/>
  <c r="CU245" i="1"/>
  <c r="BY284" i="1"/>
  <c r="BV279" i="1"/>
  <c r="DD283" i="1"/>
  <c r="DA279" i="1"/>
  <c r="CP244" i="1"/>
  <c r="DF244" i="1"/>
  <c r="BV311" i="1"/>
  <c r="BV382" i="1"/>
  <c r="BA395" i="1"/>
  <c r="BX431" i="1"/>
  <c r="CT303" i="1"/>
  <c r="CP303" i="1"/>
  <c r="DN303" i="1" s="1"/>
  <c r="AH508" i="1"/>
  <c r="BY474" i="1"/>
  <c r="BU442" i="1"/>
  <c r="BX607" i="1"/>
  <c r="BX671" i="1"/>
  <c r="BA564" i="1"/>
  <c r="BX641" i="1"/>
  <c r="AH663" i="1"/>
  <c r="CS682" i="1"/>
  <c r="CO657" i="1"/>
  <c r="CL657" i="1"/>
  <c r="CX765" i="1"/>
  <c r="DD834" i="1"/>
  <c r="CT834" i="1"/>
  <c r="CU834" i="1" s="1"/>
  <c r="CY834" i="1" s="1"/>
  <c r="BA592" i="1"/>
  <c r="BU665" i="1"/>
  <c r="DY330" i="1"/>
  <c r="EG330" i="1"/>
  <c r="DY329" i="1"/>
  <c r="EG329" i="1"/>
  <c r="DY327" i="1"/>
  <c r="EG327" i="1"/>
  <c r="BU326" i="1"/>
  <c r="BW427" i="1"/>
  <c r="CX234" i="1"/>
  <c r="DF234" i="1"/>
  <c r="CT234" i="1"/>
  <c r="DF509" i="1"/>
  <c r="CO509" i="1"/>
  <c r="CK509" i="1"/>
  <c r="BA479" i="1"/>
  <c r="BV508" i="1"/>
  <c r="CK478" i="1"/>
  <c r="CN478" i="1"/>
  <c r="CK496" i="1"/>
  <c r="CR496" i="1"/>
  <c r="DD496" i="1"/>
  <c r="DB496" i="1"/>
  <c r="CV730" i="1"/>
  <c r="DA730" i="1"/>
  <c r="CZ730" i="1"/>
  <c r="CP730" i="1"/>
  <c r="CW730" i="1"/>
  <c r="BV364" i="1"/>
  <c r="BA403" i="1"/>
  <c r="DB476" i="1"/>
  <c r="DF489" i="1"/>
  <c r="CZ503" i="1"/>
  <c r="DM521" i="1"/>
  <c r="BW609" i="1"/>
  <c r="AH596" i="1"/>
  <c r="AH682" i="1"/>
  <c r="CW686" i="1"/>
  <c r="CT686" i="1"/>
  <c r="CW704" i="1"/>
  <c r="BX289" i="1"/>
  <c r="BX521" i="1"/>
  <c r="CW479" i="1"/>
  <c r="CS479" i="1"/>
  <c r="AH495" i="1"/>
  <c r="BW478" i="1"/>
  <c r="CT737" i="1"/>
  <c r="DB737" i="1"/>
  <c r="CW737" i="1"/>
  <c r="BW347" i="1"/>
  <c r="BY417" i="1"/>
  <c r="DA476" i="1"/>
  <c r="CL476" i="1"/>
  <c r="CS489" i="1"/>
  <c r="CN503" i="1"/>
  <c r="DA502" i="1"/>
  <c r="CN686" i="1"/>
  <c r="CV704" i="1"/>
  <c r="BX35" i="1"/>
  <c r="CS566" i="1"/>
  <c r="CR566" i="1"/>
  <c r="CN566" i="1"/>
  <c r="CX566" i="1"/>
  <c r="CX492" i="1"/>
  <c r="CT492" i="1"/>
  <c r="DE492" i="1"/>
  <c r="CJ492" i="1"/>
  <c r="BX838" i="1"/>
  <c r="CR467" i="1"/>
  <c r="CZ467" i="1"/>
  <c r="DF467" i="1"/>
  <c r="BA152" i="1"/>
  <c r="BA434" i="1"/>
  <c r="AH517" i="1"/>
  <c r="AH529" i="1"/>
  <c r="BA465" i="1"/>
  <c r="BA486" i="1"/>
  <c r="CW476" i="1"/>
  <c r="CP489" i="1"/>
  <c r="BW803" i="1"/>
  <c r="DM763" i="1"/>
  <c r="DE244" i="1"/>
  <c r="CN530" i="1"/>
  <c r="DA530" i="1"/>
  <c r="CR530" i="1"/>
  <c r="DD530" i="1"/>
  <c r="DF219" i="1"/>
  <c r="DD219" i="1"/>
  <c r="CX476" i="1"/>
  <c r="CS476" i="1"/>
  <c r="CU476" i="1" s="1"/>
  <c r="DF476" i="1"/>
  <c r="DE503" i="1"/>
  <c r="CW503" i="1"/>
  <c r="CX503" i="1"/>
  <c r="DA503" i="1"/>
  <c r="CZ502" i="1"/>
  <c r="CP502" i="1"/>
  <c r="CJ686" i="1"/>
  <c r="CK686" i="1"/>
  <c r="CV489" i="1"/>
  <c r="CK489" i="1"/>
  <c r="CZ704" i="1"/>
  <c r="DE704" i="1"/>
  <c r="BV417" i="1"/>
  <c r="DM572" i="1"/>
  <c r="BV707" i="1"/>
  <c r="CX560" i="1"/>
  <c r="CO560" i="1"/>
  <c r="DF560" i="1"/>
  <c r="CN459" i="1"/>
  <c r="CW459" i="1"/>
  <c r="CJ459" i="1"/>
  <c r="CL459" i="1"/>
  <c r="DE459" i="1"/>
  <c r="BX424" i="1"/>
  <c r="BV494" i="1"/>
  <c r="CJ476" i="1"/>
  <c r="DE489" i="1"/>
  <c r="CJ503" i="1"/>
  <c r="CK503" i="1"/>
  <c r="CW502" i="1"/>
  <c r="BY574" i="1"/>
  <c r="AH574" i="1"/>
  <c r="DD686" i="1"/>
  <c r="CL704" i="1"/>
  <c r="CM704" i="1" s="1"/>
  <c r="CP704" i="1"/>
  <c r="BA107" i="1"/>
  <c r="BY306" i="1"/>
  <c r="DF501" i="1"/>
  <c r="CT501" i="1"/>
  <c r="CO484" i="1"/>
  <c r="CZ484" i="1"/>
  <c r="DA484" i="1"/>
  <c r="CT484" i="1"/>
  <c r="CR484" i="1"/>
  <c r="CN490" i="1"/>
  <c r="CO490" i="1"/>
  <c r="DM490" i="1" s="1"/>
  <c r="DE490" i="1"/>
  <c r="CW490" i="1"/>
  <c r="DA490" i="1"/>
  <c r="AH501" i="1"/>
  <c r="BV834" i="1"/>
  <c r="BY550" i="1"/>
  <c r="BT768" i="1"/>
  <c r="BY534" i="1"/>
  <c r="AH590" i="1"/>
  <c r="BY660" i="1"/>
  <c r="BW531" i="1"/>
  <c r="BV560" i="1"/>
  <c r="BA575" i="1"/>
  <c r="BY605" i="1"/>
  <c r="BX577" i="1"/>
  <c r="BV681" i="1"/>
  <c r="BY643" i="1"/>
  <c r="BU711" i="1"/>
  <c r="BY722" i="1"/>
  <c r="BX742" i="1"/>
  <c r="DJ844" i="1"/>
  <c r="CM735" i="1"/>
  <c r="CN660" i="1"/>
  <c r="CL660" i="1"/>
  <c r="CV764" i="1"/>
  <c r="CS764" i="1"/>
  <c r="BV808" i="1"/>
  <c r="CU846" i="1"/>
  <c r="DD743" i="1"/>
  <c r="BW124" i="1"/>
  <c r="BA467" i="1"/>
  <c r="BX508" i="1"/>
  <c r="BV600" i="1"/>
  <c r="BW668" i="1"/>
  <c r="BV856" i="1"/>
  <c r="BV465" i="1"/>
  <c r="BY486" i="1"/>
  <c r="BA553" i="1"/>
  <c r="BY580" i="1"/>
  <c r="BY678" i="1"/>
  <c r="BW678" i="1"/>
  <c r="BW586" i="1"/>
  <c r="BY662" i="1"/>
  <c r="AH797" i="1"/>
  <c r="CK660" i="1"/>
  <c r="CL764" i="1"/>
  <c r="CM764" i="1" s="1"/>
  <c r="CN804" i="1"/>
  <c r="CO804" i="1"/>
  <c r="CN783" i="1"/>
  <c r="BY718" i="1"/>
  <c r="BY637" i="1"/>
  <c r="CL698" i="1"/>
  <c r="AH795" i="1"/>
  <c r="AH813" i="1"/>
  <c r="BV744" i="1"/>
  <c r="BT391" i="1"/>
  <c r="BX541" i="1"/>
  <c r="BW852" i="1"/>
  <c r="AH700" i="1"/>
  <c r="BW591" i="1"/>
  <c r="BX535" i="1"/>
  <c r="CS155" i="1"/>
  <c r="CL155" i="1"/>
  <c r="CK155" i="1"/>
  <c r="DF155" i="1"/>
  <c r="DE155" i="1"/>
  <c r="CV155" i="1"/>
  <c r="CJ155" i="1"/>
  <c r="CO155" i="1"/>
  <c r="CW155" i="1"/>
  <c r="DA155" i="1"/>
  <c r="CR155" i="1"/>
  <c r="CP155" i="1"/>
  <c r="CZ155" i="1"/>
  <c r="CJ798" i="1"/>
  <c r="CL798" i="1"/>
  <c r="CS798" i="1"/>
  <c r="CZ798" i="1"/>
  <c r="CT798" i="1"/>
  <c r="CK798" i="1"/>
  <c r="CM798" i="1" s="1"/>
  <c r="CQ798" i="1" s="1"/>
  <c r="CX798" i="1"/>
  <c r="CO798" i="1"/>
  <c r="DD798" i="1"/>
  <c r="CV798" i="1"/>
  <c r="DA798" i="1"/>
  <c r="DE798" i="1"/>
  <c r="DM798" i="1" s="1"/>
  <c r="CP798" i="1"/>
  <c r="CN798" i="1"/>
  <c r="DB798" i="1"/>
  <c r="DF798" i="1"/>
  <c r="CW798" i="1"/>
  <c r="CR798" i="1"/>
  <c r="CK719" i="1"/>
  <c r="CL719" i="1"/>
  <c r="DJ719" i="1" s="1"/>
  <c r="CT719" i="1"/>
  <c r="DE719" i="1"/>
  <c r="CX719" i="1"/>
  <c r="CV719" i="1"/>
  <c r="CZ719" i="1"/>
  <c r="DB719" i="1"/>
  <c r="CN719" i="1"/>
  <c r="CO719" i="1"/>
  <c r="DA719" i="1"/>
  <c r="CS719" i="1"/>
  <c r="DD719" i="1"/>
  <c r="CR719" i="1"/>
  <c r="CJ719" i="1"/>
  <c r="CW719" i="1"/>
  <c r="CP719" i="1"/>
  <c r="DF719" i="1"/>
  <c r="CR779" i="1"/>
  <c r="CS779" i="1"/>
  <c r="CV779" i="1"/>
  <c r="DE779" i="1"/>
  <c r="CW779" i="1"/>
  <c r="CT779" i="1"/>
  <c r="DD779" i="1"/>
  <c r="DF779" i="1"/>
  <c r="CL779" i="1"/>
  <c r="CO779" i="1"/>
  <c r="CJ779" i="1"/>
  <c r="CP779" i="1"/>
  <c r="CX779" i="1"/>
  <c r="CK779" i="1"/>
  <c r="CM779" i="1" s="1"/>
  <c r="DA779" i="1"/>
  <c r="CN779" i="1"/>
  <c r="CX507" i="1"/>
  <c r="CT507" i="1"/>
  <c r="CJ507" i="1"/>
  <c r="CR507" i="1"/>
  <c r="CZ507" i="1"/>
  <c r="CO507" i="1"/>
  <c r="CV507" i="1"/>
  <c r="DA507" i="1"/>
  <c r="CK507" i="1"/>
  <c r="CN507" i="1"/>
  <c r="DE507" i="1"/>
  <c r="DB507" i="1"/>
  <c r="CL507" i="1"/>
  <c r="CP507" i="1"/>
  <c r="CS507" i="1"/>
  <c r="CW507" i="1"/>
  <c r="DF507" i="1"/>
  <c r="DD507" i="1"/>
  <c r="BV670" i="1"/>
  <c r="AH729" i="1"/>
  <c r="BW431" i="1"/>
  <c r="BU585" i="1"/>
  <c r="BY535" i="1"/>
  <c r="BW724" i="1"/>
  <c r="AH783" i="1"/>
  <c r="BW709" i="1"/>
  <c r="BY828" i="1"/>
  <c r="BT825" i="1"/>
  <c r="BW297" i="1"/>
  <c r="BW269" i="1"/>
  <c r="BU302" i="1"/>
  <c r="BV293" i="1"/>
  <c r="BA300" i="1"/>
  <c r="AH312" i="1"/>
  <c r="BW293" i="1"/>
  <c r="BW700" i="1"/>
  <c r="BT777" i="1"/>
  <c r="AH822" i="1"/>
  <c r="BT309" i="1"/>
  <c r="BT183" i="1"/>
  <c r="BV74" i="1"/>
  <c r="BX58" i="1"/>
  <c r="BY380" i="1"/>
  <c r="BY433" i="1"/>
  <c r="BZ725" i="1"/>
  <c r="BY656" i="1"/>
  <c r="BA717" i="1"/>
  <c r="CK566" i="1"/>
  <c r="CZ566" i="1"/>
  <c r="BX618" i="1"/>
  <c r="BY860" i="1"/>
  <c r="DM844" i="1"/>
  <c r="DJ815" i="1"/>
  <c r="BV772" i="1"/>
  <c r="BV43" i="1"/>
  <c r="BX460" i="1"/>
  <c r="BY511" i="1"/>
  <c r="BU708" i="1"/>
  <c r="BY671" i="1"/>
  <c r="BV777" i="1"/>
  <c r="BV798" i="1"/>
  <c r="BX856" i="1"/>
  <c r="AH771" i="1"/>
  <c r="AH343" i="1"/>
  <c r="BA732" i="1"/>
  <c r="BX745" i="1"/>
  <c r="BY770" i="1"/>
  <c r="CM821" i="1"/>
  <c r="BX790" i="1"/>
  <c r="BX817" i="1"/>
  <c r="AH572" i="1"/>
  <c r="DL490" i="1"/>
  <c r="DL726" i="1"/>
  <c r="CM776" i="1"/>
  <c r="EG175" i="1"/>
  <c r="BV458" i="1"/>
  <c r="BV163" i="1"/>
  <c r="BA58" i="1"/>
  <c r="CU101" i="1"/>
  <c r="BW693" i="1"/>
  <c r="BV722" i="1"/>
  <c r="BZ236" i="1"/>
  <c r="BW338" i="1"/>
  <c r="BY859" i="1"/>
  <c r="BA739" i="1"/>
  <c r="BW801" i="1"/>
  <c r="DJ96" i="1"/>
  <c r="DL64" i="1"/>
  <c r="BV468" i="1"/>
  <c r="CW566" i="1"/>
  <c r="CO566" i="1"/>
  <c r="BY693" i="1"/>
  <c r="BA854" i="1"/>
  <c r="BV778" i="1"/>
  <c r="BY70" i="1"/>
  <c r="CL183" i="1"/>
  <c r="DJ183" i="1" s="1"/>
  <c r="BY213" i="1"/>
  <c r="BW181" i="1"/>
  <c r="BW120" i="1"/>
  <c r="BA437" i="1"/>
  <c r="BT367" i="1"/>
  <c r="BA727" i="1"/>
  <c r="BX712" i="1"/>
  <c r="BU739" i="1"/>
  <c r="BU743" i="1"/>
  <c r="BY37" i="1"/>
  <c r="DM103" i="1"/>
  <c r="BA173" i="1"/>
  <c r="BY185" i="1"/>
  <c r="BA373" i="1"/>
  <c r="BV432" i="1"/>
  <c r="CW303" i="1"/>
  <c r="CM296" i="1"/>
  <c r="BT466" i="1"/>
  <c r="BA540" i="1"/>
  <c r="CN492" i="1"/>
  <c r="DN572" i="1"/>
  <c r="CV566" i="1"/>
  <c r="CM597" i="1"/>
  <c r="BX693" i="1"/>
  <c r="AH838" i="1"/>
  <c r="AH806" i="1"/>
  <c r="BV791" i="1"/>
  <c r="BY796" i="1"/>
  <c r="BY742" i="1"/>
  <c r="BW778" i="1"/>
  <c r="CU803" i="1"/>
  <c r="BZ739" i="1"/>
  <c r="BY155" i="1"/>
  <c r="BW503" i="1"/>
  <c r="BW613" i="1"/>
  <c r="BX812" i="1"/>
  <c r="BT489" i="1"/>
  <c r="BY635" i="1"/>
  <c r="BT763" i="1"/>
  <c r="BW819" i="1"/>
  <c r="BU816" i="1"/>
  <c r="BU839" i="1"/>
  <c r="BV538" i="1"/>
  <c r="BV660" i="1"/>
  <c r="BV846" i="1"/>
  <c r="BW765" i="1"/>
  <c r="BX598" i="1"/>
  <c r="BW849" i="1"/>
  <c r="BZ849" i="1" s="1"/>
  <c r="BV774" i="1"/>
  <c r="DY325" i="1"/>
  <c r="EG325" i="1"/>
  <c r="DY324" i="1"/>
  <c r="EG324" i="1"/>
  <c r="DY321" i="1"/>
  <c r="EG321" i="1"/>
  <c r="DY314" i="1"/>
  <c r="EF314" i="1" s="1"/>
  <c r="EG314" i="1"/>
  <c r="DE293" i="1"/>
  <c r="DD293" i="1"/>
  <c r="CK293" i="1"/>
  <c r="CO293" i="1"/>
  <c r="CL293" i="1"/>
  <c r="DA293" i="1"/>
  <c r="DB293" i="1"/>
  <c r="CT293" i="1"/>
  <c r="CR293" i="1"/>
  <c r="CP293" i="1"/>
  <c r="CW293" i="1"/>
  <c r="CZ293" i="1"/>
  <c r="CS293" i="1"/>
  <c r="CU293" i="1" s="1"/>
  <c r="CY293" i="1" s="1"/>
  <c r="CX293" i="1"/>
  <c r="DF293" i="1"/>
  <c r="CJ293" i="1"/>
  <c r="CV293" i="1"/>
  <c r="BV272" i="1"/>
  <c r="AH289" i="1"/>
  <c r="AH307" i="1"/>
  <c r="BY314" i="1"/>
  <c r="BU309" i="1"/>
  <c r="BV316" i="1"/>
  <c r="BX299" i="1"/>
  <c r="BV305" i="1"/>
  <c r="BV335" i="1"/>
  <c r="BT293" i="1"/>
  <c r="BX312" i="1"/>
  <c r="BW300" i="1"/>
  <c r="AH269" i="1"/>
  <c r="BX284" i="1"/>
  <c r="BZ284" i="1" s="1"/>
  <c r="AH304" i="1"/>
  <c r="BX269" i="1"/>
  <c r="BY304" i="1"/>
  <c r="AH293" i="1"/>
  <c r="BU289" i="1"/>
  <c r="BA286" i="1"/>
  <c r="AH322" i="1"/>
  <c r="BT284" i="1"/>
  <c r="BW279" i="1"/>
  <c r="BA302" i="1"/>
  <c r="BY336" i="1"/>
  <c r="BW313" i="1"/>
  <c r="BW289" i="1"/>
  <c r="AH287" i="1"/>
  <c r="BY307" i="1"/>
  <c r="BA312" i="1"/>
  <c r="BV330" i="1"/>
  <c r="CW292" i="1"/>
  <c r="CO292" i="1"/>
  <c r="CX292" i="1"/>
  <c r="DA292" i="1"/>
  <c r="CZ292" i="1"/>
  <c r="CR292" i="1"/>
  <c r="DD292" i="1"/>
  <c r="CK292" i="1"/>
  <c r="CT292" i="1"/>
  <c r="CV292" i="1"/>
  <c r="CJ292" i="1"/>
  <c r="CS292" i="1"/>
  <c r="DB292" i="1"/>
  <c r="CL292" i="1"/>
  <c r="CP292" i="1"/>
  <c r="DE292" i="1"/>
  <c r="DF292" i="1"/>
  <c r="AH311" i="1"/>
  <c r="BY359" i="1"/>
  <c r="BX394" i="1"/>
  <c r="BY305" i="1"/>
  <c r="AH295" i="1"/>
  <c r="DN302" i="1"/>
  <c r="BV321" i="1"/>
  <c r="CU296" i="1"/>
  <c r="BX306" i="1"/>
  <c r="BA374" i="1"/>
  <c r="AH341" i="1"/>
  <c r="BW341" i="1"/>
  <c r="AH360" i="1"/>
  <c r="BT361" i="1"/>
  <c r="BX301" i="1"/>
  <c r="BX360" i="1"/>
  <c r="AH309" i="1"/>
  <c r="AH367" i="1"/>
  <c r="BU277" i="1"/>
  <c r="DY319" i="1"/>
  <c r="EF319" i="1" s="1"/>
  <c r="EG319" i="1"/>
  <c r="DY318" i="1"/>
  <c r="EF318" i="1" s="1"/>
  <c r="EG318" i="1"/>
  <c r="DY315" i="1"/>
  <c r="EG315" i="1"/>
  <c r="DY309" i="1"/>
  <c r="EF309" i="1" s="1"/>
  <c r="EG309" i="1"/>
  <c r="BW299" i="1"/>
  <c r="DY307" i="1"/>
  <c r="EG307" i="1"/>
  <c r="DY304" i="1"/>
  <c r="EF304" i="1" s="1"/>
  <c r="EG304" i="1"/>
  <c r="DY303" i="1"/>
  <c r="EF303" i="1" s="1"/>
  <c r="EG303" i="1"/>
  <c r="DY302" i="1"/>
  <c r="EF302" i="1" s="1"/>
  <c r="EG302" i="1"/>
  <c r="DY300" i="1"/>
  <c r="EF300" i="1" s="1"/>
  <c r="EG300" i="1"/>
  <c r="DY162" i="1"/>
  <c r="EF162" i="1" s="1"/>
  <c r="EG162" i="1"/>
  <c r="CV213" i="1"/>
  <c r="DB213" i="1"/>
  <c r="DJ213" i="1" s="1"/>
  <c r="CJ207" i="1"/>
  <c r="CR207" i="1"/>
  <c r="CT207" i="1"/>
  <c r="CL207" i="1"/>
  <c r="CM207" i="1" s="1"/>
  <c r="BY853" i="1"/>
  <c r="AH853" i="1"/>
  <c r="DE479" i="1"/>
  <c r="CV479" i="1"/>
  <c r="CK479" i="1"/>
  <c r="CZ479" i="1"/>
  <c r="CJ627" i="1"/>
  <c r="CL627" i="1"/>
  <c r="CR627" i="1"/>
  <c r="BX81" i="1"/>
  <c r="BA116" i="1"/>
  <c r="BV130" i="1"/>
  <c r="BA145" i="1"/>
  <c r="BA164" i="1"/>
  <c r="BT277" i="1"/>
  <c r="BA274" i="1"/>
  <c r="BT305" i="1"/>
  <c r="BA375" i="1"/>
  <c r="BV343" i="1"/>
  <c r="AH331" i="1"/>
  <c r="AH359" i="1"/>
  <c r="BX374" i="1"/>
  <c r="BY329" i="1"/>
  <c r="BX421" i="1"/>
  <c r="BY434" i="1"/>
  <c r="BW433" i="1"/>
  <c r="BW358" i="1"/>
  <c r="AH527" i="1"/>
  <c r="BA504" i="1"/>
  <c r="AH519" i="1"/>
  <c r="DF479" i="1"/>
  <c r="BV500" i="1"/>
  <c r="BV531" i="1"/>
  <c r="BU558" i="1"/>
  <c r="BW571" i="1"/>
  <c r="DF627" i="1"/>
  <c r="AH659" i="1"/>
  <c r="CT466" i="1"/>
  <c r="DE466" i="1"/>
  <c r="CK466" i="1"/>
  <c r="CM466" i="1" s="1"/>
  <c r="CN466" i="1"/>
  <c r="BX649" i="1"/>
  <c r="DA585" i="1"/>
  <c r="CV585" i="1"/>
  <c r="DD585" i="1"/>
  <c r="CN741" i="1"/>
  <c r="CS741" i="1"/>
  <c r="DB741" i="1"/>
  <c r="CL741" i="1"/>
  <c r="DD741" i="1"/>
  <c r="CR741" i="1"/>
  <c r="CS725" i="1"/>
  <c r="CU725" i="1" s="1"/>
  <c r="CP725" i="1"/>
  <c r="CW725" i="1"/>
  <c r="CK725" i="1"/>
  <c r="DB725" i="1"/>
  <c r="CL725" i="1"/>
  <c r="CO725" i="1"/>
  <c r="CX725" i="1"/>
  <c r="CV725" i="1"/>
  <c r="CU38" i="1"/>
  <c r="BY99" i="1"/>
  <c r="BA121" i="1"/>
  <c r="DL74" i="1"/>
  <c r="BX153" i="1"/>
  <c r="CU287" i="1"/>
  <c r="BA361" i="1"/>
  <c r="BA379" i="1"/>
  <c r="BX316" i="1"/>
  <c r="BX433" i="1"/>
  <c r="BW416" i="1"/>
  <c r="BW455" i="1"/>
  <c r="DD479" i="1"/>
  <c r="BW545" i="1"/>
  <c r="BW524" i="1"/>
  <c r="AH605" i="1"/>
  <c r="BX623" i="1"/>
  <c r="BA741" i="1"/>
  <c r="CT627" i="1"/>
  <c r="BX632" i="1"/>
  <c r="BV679" i="1"/>
  <c r="BV548" i="1"/>
  <c r="BW670" i="1"/>
  <c r="BV656" i="1"/>
  <c r="BX195" i="1"/>
  <c r="BY160" i="1"/>
  <c r="BX275" i="1"/>
  <c r="BY268" i="1"/>
  <c r="BA322" i="1"/>
  <c r="DM302" i="1"/>
  <c r="BY315" i="1"/>
  <c r="BY346" i="1"/>
  <c r="BX354" i="1"/>
  <c r="BX366" i="1"/>
  <c r="BX384" i="1"/>
  <c r="BA401" i="1"/>
  <c r="BY334" i="1"/>
  <c r="CL479" i="1"/>
  <c r="BX531" i="1"/>
  <c r="BY472" i="1"/>
  <c r="CZ627" i="1"/>
  <c r="DB627" i="1"/>
  <c r="AH609" i="1"/>
  <c r="CX627" i="1"/>
  <c r="AH612" i="1"/>
  <c r="BW655" i="1"/>
  <c r="DH579" i="1"/>
  <c r="BU676" i="1"/>
  <c r="CJ460" i="1"/>
  <c r="DA460" i="1"/>
  <c r="CO460" i="1"/>
  <c r="CT460" i="1"/>
  <c r="BW74" i="1"/>
  <c r="BY42" i="1"/>
  <c r="BA319" i="1"/>
  <c r="BT330" i="1"/>
  <c r="CM299" i="1"/>
  <c r="CQ299" i="1" s="1"/>
  <c r="BW328" i="1"/>
  <c r="BX380" i="1"/>
  <c r="BY492" i="1"/>
  <c r="CP479" i="1"/>
  <c r="BV580" i="1"/>
  <c r="BV587" i="1"/>
  <c r="BW556" i="1"/>
  <c r="DD627" i="1"/>
  <c r="DA627" i="1"/>
  <c r="AH591" i="1"/>
  <c r="AH563" i="1"/>
  <c r="BY615" i="1"/>
  <c r="CU608" i="1"/>
  <c r="BW707" i="1"/>
  <c r="CM848" i="1"/>
  <c r="BY802" i="1"/>
  <c r="BX400" i="1"/>
  <c r="DM120" i="1"/>
  <c r="CX479" i="1"/>
  <c r="DE627" i="1"/>
  <c r="BV591" i="1"/>
  <c r="AH653" i="1"/>
  <c r="BW726" i="1"/>
  <c r="BW755" i="1"/>
  <c r="CP207" i="1"/>
  <c r="BW207" i="1"/>
  <c r="CN501" i="1"/>
  <c r="DD501" i="1"/>
  <c r="CS501" i="1"/>
  <c r="DE501" i="1"/>
  <c r="CK582" i="1"/>
  <c r="DB582" i="1"/>
  <c r="BV35" i="1"/>
  <c r="BY55" i="1"/>
  <c r="CM74" i="1"/>
  <c r="BW168" i="1"/>
  <c r="BV276" i="1"/>
  <c r="AH299" i="1"/>
  <c r="BX395" i="1"/>
  <c r="BW342" i="1"/>
  <c r="AH347" i="1"/>
  <c r="BA400" i="1"/>
  <c r="BW435" i="1"/>
  <c r="BV482" i="1"/>
  <c r="BX555" i="1"/>
  <c r="BW641" i="1"/>
  <c r="CV627" i="1"/>
  <c r="BA586" i="1"/>
  <c r="BA656" i="1"/>
  <c r="CK297" i="1"/>
  <c r="CT297" i="1"/>
  <c r="DB297" i="1"/>
  <c r="CJ297" i="1"/>
  <c r="CX297" i="1"/>
  <c r="CR489" i="1"/>
  <c r="CX489" i="1"/>
  <c r="CW489" i="1"/>
  <c r="CO489" i="1"/>
  <c r="CJ489" i="1"/>
  <c r="DD489" i="1"/>
  <c r="DA732" i="1"/>
  <c r="CP732" i="1"/>
  <c r="BX403" i="1"/>
  <c r="BW436" i="1"/>
  <c r="BA445" i="1"/>
  <c r="BY505" i="1"/>
  <c r="BW504" i="1"/>
  <c r="BV438" i="1"/>
  <c r="BX534" i="1"/>
  <c r="AH660" i="1"/>
  <c r="BA595" i="1"/>
  <c r="BW498" i="1"/>
  <c r="BW481" i="1"/>
  <c r="BV555" i="1"/>
  <c r="BY528" i="1"/>
  <c r="BY572" i="1"/>
  <c r="BT578" i="1"/>
  <c r="BU597" i="1"/>
  <c r="BX659" i="1"/>
  <c r="BY669" i="1"/>
  <c r="BV675" i="1"/>
  <c r="BW566" i="1"/>
  <c r="BA659" i="1"/>
  <c r="CJ491" i="1"/>
  <c r="CZ491" i="1"/>
  <c r="BA600" i="1"/>
  <c r="BY554" i="1"/>
  <c r="CW545" i="1"/>
  <c r="CP545" i="1"/>
  <c r="BA728" i="1"/>
  <c r="BW763" i="1"/>
  <c r="CO718" i="1"/>
  <c r="BX793" i="1"/>
  <c r="BV779" i="1"/>
  <c r="CT765" i="1"/>
  <c r="CW693" i="1"/>
  <c r="DB817" i="1"/>
  <c r="BV117" i="1"/>
  <c r="CZ245" i="1"/>
  <c r="BX107" i="1"/>
  <c r="BW67" i="1"/>
  <c r="BY80" i="1"/>
  <c r="BV296" i="1"/>
  <c r="BW385" i="1"/>
  <c r="BY529" i="1"/>
  <c r="CR743" i="1"/>
  <c r="CW743" i="1"/>
  <c r="BX523" i="1"/>
  <c r="BU760" i="1"/>
  <c r="BZ712" i="1"/>
  <c r="BZ844" i="1"/>
  <c r="DJ807" i="1"/>
  <c r="BY167" i="1"/>
  <c r="DA614" i="1"/>
  <c r="DF614" i="1"/>
  <c r="CS683" i="1"/>
  <c r="DD683" i="1"/>
  <c r="CL817" i="1"/>
  <c r="CJ817" i="1"/>
  <c r="CN822" i="1"/>
  <c r="CR822" i="1"/>
  <c r="CK822" i="1"/>
  <c r="BV430" i="1"/>
  <c r="BX489" i="1"/>
  <c r="BA496" i="1"/>
  <c r="AH520" i="1"/>
  <c r="AH526" i="1"/>
  <c r="BY327" i="1"/>
  <c r="BX505" i="1"/>
  <c r="BA493" i="1"/>
  <c r="BA545" i="1"/>
  <c r="BA585" i="1"/>
  <c r="BY642" i="1"/>
  <c r="BY657" i="1"/>
  <c r="BV619" i="1"/>
  <c r="BA650" i="1"/>
  <c r="BV571" i="1"/>
  <c r="BA577" i="1"/>
  <c r="CW491" i="1"/>
  <c r="DM579" i="1"/>
  <c r="CT545" i="1"/>
  <c r="BT717" i="1"/>
  <c r="BX717" i="1"/>
  <c r="CL765" i="1"/>
  <c r="BA839" i="1"/>
  <c r="CX718" i="1"/>
  <c r="AH856" i="1"/>
  <c r="DN735" i="1"/>
  <c r="DA765" i="1"/>
  <c r="BT714" i="1"/>
  <c r="BV775" i="1"/>
  <c r="CP219" i="1"/>
  <c r="DN219" i="1" s="1"/>
  <c r="CR26" i="1"/>
  <c r="CJ26" i="1"/>
  <c r="CX686" i="1"/>
  <c r="DN686" i="1" s="1"/>
  <c r="CS686" i="1"/>
  <c r="CU759" i="1"/>
  <c r="AH773" i="1"/>
  <c r="CQ747" i="1"/>
  <c r="BV202" i="1"/>
  <c r="EG221" i="1"/>
  <c r="BX411" i="1"/>
  <c r="CL566" i="1"/>
  <c r="DJ566" i="1" s="1"/>
  <c r="DF566" i="1"/>
  <c r="DJ745" i="1"/>
  <c r="CN852" i="1"/>
  <c r="CW852" i="1"/>
  <c r="CJ795" i="1"/>
  <c r="CO795" i="1"/>
  <c r="DD795" i="1"/>
  <c r="CW795" i="1"/>
  <c r="BT676" i="1"/>
  <c r="AH694" i="1"/>
  <c r="BA767" i="1"/>
  <c r="AH832" i="1"/>
  <c r="DL747" i="1"/>
  <c r="BW767" i="1"/>
  <c r="CM795" i="1"/>
  <c r="BW775" i="1"/>
  <c r="BY754" i="1"/>
  <c r="BX155" i="1"/>
  <c r="BW747" i="1"/>
  <c r="AH747" i="1"/>
  <c r="CL642" i="1"/>
  <c r="CS642" i="1"/>
  <c r="BV828" i="1"/>
  <c r="CO704" i="1"/>
  <c r="CR704" i="1"/>
  <c r="CZ744" i="1"/>
  <c r="DB744" i="1"/>
  <c r="CP698" i="1"/>
  <c r="BY541" i="1"/>
  <c r="AH831" i="1"/>
  <c r="BW780" i="1"/>
  <c r="BY815" i="1"/>
  <c r="BA677" i="1"/>
  <c r="BW744" i="1"/>
  <c r="BV541" i="1"/>
  <c r="BX700" i="1"/>
  <c r="DY11" i="1"/>
  <c r="EF11" i="1" s="1"/>
  <c r="EG11" i="1"/>
  <c r="BV708" i="1"/>
  <c r="CX698" i="1"/>
  <c r="BA826" i="1"/>
  <c r="BU736" i="1"/>
  <c r="AH736" i="1"/>
  <c r="BV816" i="1"/>
  <c r="BW840" i="1"/>
  <c r="BW816" i="1"/>
  <c r="BU732" i="1"/>
  <c r="AH507" i="1"/>
  <c r="BA700" i="1"/>
  <c r="BX824" i="1"/>
  <c r="BW798" i="1"/>
  <c r="BT819" i="1"/>
  <c r="AH834" i="1"/>
  <c r="BY700" i="1"/>
  <c r="BX836" i="1"/>
  <c r="AH740" i="1"/>
  <c r="BV692" i="1"/>
  <c r="BY788" i="1"/>
  <c r="DM717" i="1"/>
  <c r="DL727" i="1"/>
  <c r="CM807" i="1"/>
  <c r="CZ804" i="1"/>
  <c r="DF804" i="1"/>
  <c r="DB731" i="1"/>
  <c r="DJ731" i="1" s="1"/>
  <c r="CS731" i="1"/>
  <c r="BX103" i="1"/>
  <c r="AH26" i="1"/>
  <c r="BX167" i="1"/>
  <c r="BY309" i="1"/>
  <c r="BW373" i="1"/>
  <c r="BW483" i="1"/>
  <c r="BY467" i="1"/>
  <c r="BX514" i="1"/>
  <c r="BV523" i="1"/>
  <c r="BX613" i="1"/>
  <c r="BY613" i="1"/>
  <c r="BW607" i="1"/>
  <c r="CN698" i="1"/>
  <c r="BX851" i="1"/>
  <c r="BX297" i="1"/>
  <c r="BV588" i="1"/>
  <c r="BW660" i="1"/>
  <c r="BW822" i="1"/>
  <c r="BW831" i="1"/>
  <c r="BW671" i="1"/>
  <c r="BV763" i="1"/>
  <c r="BA779" i="1"/>
  <c r="BU300" i="1"/>
  <c r="AH300" i="1"/>
  <c r="BY293" i="1"/>
  <c r="BW437" i="1"/>
  <c r="BU768" i="1"/>
  <c r="BY760" i="1"/>
  <c r="AH737" i="1"/>
  <c r="BW855" i="1"/>
  <c r="BV700" i="1"/>
  <c r="BY768" i="1"/>
  <c r="DY298" i="1"/>
  <c r="EF298" i="1" s="1"/>
  <c r="EG298" i="1"/>
  <c r="DY296" i="1"/>
  <c r="EG296" i="1"/>
  <c r="DY295" i="1"/>
  <c r="EG295" i="1"/>
  <c r="AH292" i="1"/>
  <c r="BW291" i="1"/>
  <c r="DY292" i="1"/>
  <c r="EG292" i="1"/>
  <c r="DY290" i="1"/>
  <c r="EG290" i="1"/>
  <c r="DY289" i="1"/>
  <c r="EF289" i="1" s="1"/>
  <c r="EG289" i="1"/>
  <c r="DY288" i="1"/>
  <c r="EG288" i="1"/>
  <c r="BW286" i="1"/>
  <c r="DY286" i="1"/>
  <c r="EF286" i="1" s="1"/>
  <c r="EG286" i="1"/>
  <c r="BV285" i="1"/>
  <c r="DY284" i="1"/>
  <c r="EG284" i="1"/>
  <c r="DY283" i="1"/>
  <c r="EF283" i="1" s="1"/>
  <c r="EG283" i="1"/>
  <c r="DY282" i="1"/>
  <c r="EG282" i="1"/>
  <c r="DY280" i="1"/>
  <c r="EF280" i="1" s="1"/>
  <c r="EG280" i="1"/>
  <c r="DY279" i="1"/>
  <c r="EG279" i="1"/>
  <c r="DY276" i="1"/>
  <c r="EG276" i="1"/>
  <c r="DY274" i="1"/>
  <c r="EG274" i="1"/>
  <c r="DY273" i="1"/>
  <c r="EG273" i="1"/>
  <c r="DY272" i="1"/>
  <c r="EG272" i="1"/>
  <c r="DY270" i="1"/>
  <c r="EF270" i="1" s="1"/>
  <c r="EG270" i="1"/>
  <c r="DY269" i="1"/>
  <c r="EG269" i="1"/>
  <c r="DY268" i="1"/>
  <c r="EG268" i="1"/>
  <c r="AH270" i="1"/>
  <c r="DY264" i="1"/>
  <c r="EG264" i="1"/>
  <c r="DY262" i="1"/>
  <c r="EG262" i="1"/>
  <c r="DY261" i="1"/>
  <c r="EG261" i="1"/>
  <c r="DY260" i="1"/>
  <c r="EG260" i="1"/>
  <c r="DY257" i="1"/>
  <c r="EF257" i="1" s="1"/>
  <c r="EG257" i="1"/>
  <c r="DY255" i="1"/>
  <c r="EG255" i="1"/>
  <c r="DY254" i="1"/>
  <c r="EG254" i="1"/>
  <c r="DY251" i="1"/>
  <c r="EF251" i="1" s="1"/>
  <c r="EG251" i="1"/>
  <c r="DY249" i="1"/>
  <c r="EF249" i="1" s="1"/>
  <c r="EG249" i="1"/>
  <c r="DB257" i="1"/>
  <c r="CO257" i="1"/>
  <c r="CJ257" i="1"/>
  <c r="CZ257" i="1"/>
  <c r="CX257" i="1"/>
  <c r="CN257" i="1"/>
  <c r="CW257" i="1"/>
  <c r="CT257" i="1"/>
  <c r="CS257" i="1"/>
  <c r="CV257" i="1"/>
  <c r="DE257" i="1"/>
  <c r="BV261" i="1"/>
  <c r="DY247" i="1"/>
  <c r="EG247" i="1"/>
  <c r="DY244" i="1"/>
  <c r="EF244" i="1" s="1"/>
  <c r="EG244" i="1"/>
  <c r="DY243" i="1"/>
  <c r="EG243" i="1"/>
  <c r="DY242" i="1"/>
  <c r="EF242" i="1" s="1"/>
  <c r="EG242" i="1"/>
  <c r="DY241" i="1"/>
  <c r="EG241" i="1"/>
  <c r="DY240" i="1"/>
  <c r="EG240" i="1"/>
  <c r="DY239" i="1"/>
  <c r="EF239" i="1" s="1"/>
  <c r="EG239" i="1"/>
  <c r="DY238" i="1"/>
  <c r="EF238" i="1" s="1"/>
  <c r="EG238" i="1"/>
  <c r="DY237" i="1"/>
  <c r="EG237" i="1"/>
  <c r="DE320" i="1"/>
  <c r="CW320" i="1"/>
  <c r="CK320" i="1"/>
  <c r="CS320" i="1"/>
  <c r="DF320" i="1"/>
  <c r="CX320" i="1"/>
  <c r="CT320" i="1"/>
  <c r="CU320" i="1" s="1"/>
  <c r="DA320" i="1"/>
  <c r="DB320" i="1"/>
  <c r="CR320" i="1"/>
  <c r="CO320" i="1"/>
  <c r="CJ320" i="1"/>
  <c r="CP320" i="1"/>
  <c r="CN320" i="1"/>
  <c r="DD320" i="1"/>
  <c r="CV320" i="1"/>
  <c r="BA60" i="1"/>
  <c r="BT203" i="1"/>
  <c r="BV250" i="1"/>
  <c r="BW302" i="1"/>
  <c r="BU267" i="1"/>
  <c r="BY319" i="1"/>
  <c r="BY278" i="1"/>
  <c r="BW280" i="1"/>
  <c r="AH317" i="1"/>
  <c r="AH365" i="1"/>
  <c r="AH371" i="1"/>
  <c r="CU311" i="1"/>
  <c r="BV329" i="1"/>
  <c r="AH431" i="1"/>
  <c r="DM308" i="1"/>
  <c r="BX335" i="1"/>
  <c r="BY415" i="1"/>
  <c r="BY438" i="1"/>
  <c r="BV444" i="1"/>
  <c r="BV476" i="1"/>
  <c r="BV533" i="1"/>
  <c r="BA448" i="1"/>
  <c r="BY540" i="1"/>
  <c r="DL497" i="1"/>
  <c r="CU467" i="1"/>
  <c r="BT617" i="1"/>
  <c r="DJ484" i="1"/>
  <c r="AH607" i="1"/>
  <c r="AH649" i="1"/>
  <c r="AH506" i="1"/>
  <c r="BV624" i="1"/>
  <c r="BX741" i="1"/>
  <c r="BV758" i="1"/>
  <c r="BW814" i="1"/>
  <c r="AH814" i="1"/>
  <c r="CT60" i="1"/>
  <c r="DJ60" i="1" s="1"/>
  <c r="CK60" i="1"/>
  <c r="CM60" i="1" s="1"/>
  <c r="CQ60" i="1" s="1"/>
  <c r="DY158" i="1"/>
  <c r="EF158" i="1" s="1"/>
  <c r="EG158" i="1"/>
  <c r="BU159" i="1"/>
  <c r="CJ78" i="1"/>
  <c r="CX78" i="1"/>
  <c r="CW78" i="1"/>
  <c r="DM78" i="1" s="1"/>
  <c r="CT78" i="1"/>
  <c r="CU78" i="1" s="1"/>
  <c r="CV300" i="1"/>
  <c r="CP300" i="1"/>
  <c r="DF300" i="1"/>
  <c r="DN300" i="1" s="1"/>
  <c r="CZ300" i="1"/>
  <c r="BX317" i="1"/>
  <c r="BX352" i="1"/>
  <c r="BW414" i="1"/>
  <c r="BX458" i="1"/>
  <c r="BX557" i="1"/>
  <c r="CM545" i="1"/>
  <c r="BX601" i="1"/>
  <c r="AH841" i="1"/>
  <c r="BU841" i="1"/>
  <c r="DM721" i="1"/>
  <c r="BY19" i="1"/>
  <c r="BA16" i="1"/>
  <c r="BY83" i="1"/>
  <c r="BW122" i="1"/>
  <c r="BY145" i="1"/>
  <c r="DM162" i="1"/>
  <c r="BY221" i="1"/>
  <c r="BX287" i="1"/>
  <c r="BY323" i="1"/>
  <c r="BW323" i="1"/>
  <c r="BA340" i="1"/>
  <c r="BY388" i="1"/>
  <c r="BA393" i="1"/>
  <c r="AH374" i="1"/>
  <c r="AH398" i="1"/>
  <c r="BV360" i="1"/>
  <c r="BW392" i="1"/>
  <c r="AH350" i="1"/>
  <c r="AH397" i="1"/>
  <c r="AH288" i="1"/>
  <c r="BW421" i="1"/>
  <c r="AH429" i="1"/>
  <c r="BW424" i="1"/>
  <c r="BW345" i="1"/>
  <c r="BV539" i="1"/>
  <c r="BA463" i="1"/>
  <c r="BX461" i="1"/>
  <c r="BX472" i="1"/>
  <c r="BY555" i="1"/>
  <c r="AH584" i="1"/>
  <c r="AH645" i="1"/>
  <c r="BW577" i="1"/>
  <c r="BV574" i="1"/>
  <c r="BV630" i="1"/>
  <c r="BT667" i="1"/>
  <c r="BA731" i="1"/>
  <c r="BX661" i="1"/>
  <c r="AH716" i="1"/>
  <c r="BX762" i="1"/>
  <c r="BA859" i="1"/>
  <c r="AH817" i="1"/>
  <c r="BU817" i="1"/>
  <c r="AH857" i="1"/>
  <c r="BA706" i="1"/>
  <c r="CU763" i="1"/>
  <c r="BA67" i="1"/>
  <c r="BY269" i="1"/>
  <c r="AH45" i="1"/>
  <c r="DL80" i="1"/>
  <c r="AH115" i="1"/>
  <c r="BV144" i="1"/>
  <c r="BW199" i="1"/>
  <c r="DN217" i="1"/>
  <c r="BY231" i="1"/>
  <c r="AH296" i="1"/>
  <c r="BA311" i="1"/>
  <c r="BY318" i="1"/>
  <c r="AH323" i="1"/>
  <c r="BW316" i="1"/>
  <c r="AH368" i="1"/>
  <c r="BW321" i="1"/>
  <c r="BY401" i="1"/>
  <c r="AH332" i="1"/>
  <c r="DL311" i="1"/>
  <c r="BX362" i="1"/>
  <c r="BV429" i="1"/>
  <c r="BA342" i="1"/>
  <c r="BY418" i="1"/>
  <c r="AH425" i="1"/>
  <c r="BA412" i="1"/>
  <c r="BW403" i="1"/>
  <c r="BV404" i="1"/>
  <c r="AH445" i="1"/>
  <c r="BY465" i="1"/>
  <c r="BA475" i="1"/>
  <c r="BY539" i="1"/>
  <c r="BY533" i="1"/>
  <c r="BT454" i="1"/>
  <c r="BX563" i="1"/>
  <c r="BA647" i="1"/>
  <c r="BW650" i="1"/>
  <c r="BV542" i="1"/>
  <c r="AH556" i="1"/>
  <c r="BV629" i="1"/>
  <c r="BA663" i="1"/>
  <c r="BA548" i="1"/>
  <c r="BY661" i="1"/>
  <c r="AH695" i="1"/>
  <c r="CU671" i="1"/>
  <c r="BT716" i="1"/>
  <c r="AH666" i="1"/>
  <c r="BY766" i="1"/>
  <c r="BV612" i="1"/>
  <c r="BT612" i="1"/>
  <c r="BW216" i="1"/>
  <c r="BX211" i="1"/>
  <c r="BY273" i="1"/>
  <c r="AH294" i="1"/>
  <c r="CU281" i="1"/>
  <c r="BU278" i="1"/>
  <c r="DJ299" i="1"/>
  <c r="BY362" i="1"/>
  <c r="BV376" i="1"/>
  <c r="BW310" i="1"/>
  <c r="BA333" i="1"/>
  <c r="BX356" i="1"/>
  <c r="BV460" i="1"/>
  <c r="BA419" i="1"/>
  <c r="BW438" i="1"/>
  <c r="BX457" i="1"/>
  <c r="DM518" i="1"/>
  <c r="BW506" i="1"/>
  <c r="BA789" i="1"/>
  <c r="BX789" i="1"/>
  <c r="BA837" i="1"/>
  <c r="BX837" i="1"/>
  <c r="BX584" i="1"/>
  <c r="BW684" i="1"/>
  <c r="BX536" i="1"/>
  <c r="BV799" i="1"/>
  <c r="BX820" i="1"/>
  <c r="BA18" i="1"/>
  <c r="BA38" i="1"/>
  <c r="BY29" i="1"/>
  <c r="AH64" i="1"/>
  <c r="BV78" i="1"/>
  <c r="BA108" i="1"/>
  <c r="BV148" i="1"/>
  <c r="BX241" i="1"/>
  <c r="BX212" i="1"/>
  <c r="BY203" i="1"/>
  <c r="AH314" i="1"/>
  <c r="BX319" i="1"/>
  <c r="DH294" i="1"/>
  <c r="BA363" i="1"/>
  <c r="BA381" i="1"/>
  <c r="BV317" i="1"/>
  <c r="BV336" i="1"/>
  <c r="BY350" i="1"/>
  <c r="BW290" i="1"/>
  <c r="AH395" i="1"/>
  <c r="AH401" i="1"/>
  <c r="BA367" i="1"/>
  <c r="BX368" i="1"/>
  <c r="BA388" i="1"/>
  <c r="BY428" i="1"/>
  <c r="BY446" i="1"/>
  <c r="BY603" i="1"/>
  <c r="BT642" i="1"/>
  <c r="DN479" i="1"/>
  <c r="CU479" i="1"/>
  <c r="BY454" i="1"/>
  <c r="BA515" i="1"/>
  <c r="BY481" i="1"/>
  <c r="BY560" i="1"/>
  <c r="AH592" i="1"/>
  <c r="BU560" i="1"/>
  <c r="AH575" i="1"/>
  <c r="BA572" i="1"/>
  <c r="AH567" i="1"/>
  <c r="AH587" i="1"/>
  <c r="BV641" i="1"/>
  <c r="BX631" i="1"/>
  <c r="BA644" i="1"/>
  <c r="AH579" i="1"/>
  <c r="BX684" i="1"/>
  <c r="BX681" i="1"/>
  <c r="BX537" i="1"/>
  <c r="BV546" i="1"/>
  <c r="BX576" i="1"/>
  <c r="CZ247" i="1"/>
  <c r="DB247" i="1"/>
  <c r="DA247" i="1"/>
  <c r="CT247" i="1"/>
  <c r="CU247" i="1" s="1"/>
  <c r="CY247" i="1" s="1"/>
  <c r="CL247" i="1"/>
  <c r="CP247" i="1"/>
  <c r="CK247" i="1"/>
  <c r="CN483" i="1"/>
  <c r="CP483" i="1"/>
  <c r="CT483" i="1"/>
  <c r="BY82" i="1"/>
  <c r="BW37" i="1"/>
  <c r="BV112" i="1"/>
  <c r="AH25" i="1"/>
  <c r="AH85" i="1"/>
  <c r="BT92" i="1"/>
  <c r="BY57" i="1"/>
  <c r="BV99" i="1"/>
  <c r="AH114" i="1"/>
  <c r="AH175" i="1"/>
  <c r="BY183" i="1"/>
  <c r="BY195" i="1"/>
  <c r="AH248" i="1"/>
  <c r="BX323" i="1"/>
  <c r="AH338" i="1"/>
  <c r="BY368" i="1"/>
  <c r="BY386" i="1"/>
  <c r="BX390" i="1"/>
  <c r="BV331" i="1"/>
  <c r="AH392" i="1"/>
  <c r="BV290" i="1"/>
  <c r="BV298" i="1"/>
  <c r="BV388" i="1"/>
  <c r="BW329" i="1"/>
  <c r="AH329" i="1"/>
  <c r="BW409" i="1"/>
  <c r="AH352" i="1"/>
  <c r="BW356" i="1"/>
  <c r="BV347" i="1"/>
  <c r="BV413" i="1"/>
  <c r="BW430" i="1"/>
  <c r="BA427" i="1"/>
  <c r="BY445" i="1"/>
  <c r="BW439" i="1"/>
  <c r="BX519" i="1"/>
  <c r="BA476" i="1"/>
  <c r="AH473" i="1"/>
  <c r="BV451" i="1"/>
  <c r="BY461" i="1"/>
  <c r="BW605" i="1"/>
  <c r="BT609" i="1"/>
  <c r="BX647" i="1"/>
  <c r="BT597" i="1"/>
  <c r="AH665" i="1"/>
  <c r="BA819" i="1"/>
  <c r="BX819" i="1"/>
  <c r="BX552" i="1"/>
  <c r="BW614" i="1"/>
  <c r="BW583" i="1"/>
  <c r="BV576" i="1"/>
  <c r="BV581" i="1"/>
  <c r="BY717" i="1"/>
  <c r="CU614" i="1"/>
  <c r="BX611" i="1"/>
  <c r="BW690" i="1"/>
  <c r="BW848" i="1"/>
  <c r="AH824" i="1"/>
  <c r="AH836" i="1"/>
  <c r="AH788" i="1"/>
  <c r="BY830" i="1"/>
  <c r="BA815" i="1"/>
  <c r="BW806" i="1"/>
  <c r="BA830" i="1"/>
  <c r="BA842" i="1"/>
  <c r="BA785" i="1"/>
  <c r="BW773" i="1"/>
  <c r="BY851" i="1"/>
  <c r="BV770" i="1"/>
  <c r="BY793" i="1"/>
  <c r="BX811" i="1"/>
  <c r="DM826" i="1"/>
  <c r="BX845" i="1"/>
  <c r="DM814" i="1"/>
  <c r="CK743" i="1"/>
  <c r="DE743" i="1"/>
  <c r="DJ800" i="1"/>
  <c r="BW746" i="1"/>
  <c r="BY12" i="1"/>
  <c r="CO132" i="1"/>
  <c r="CW132" i="1"/>
  <c r="BV207" i="1"/>
  <c r="CX227" i="1"/>
  <c r="DN227" i="1" s="1"/>
  <c r="BW40" i="1"/>
  <c r="AH297" i="1"/>
  <c r="BU418" i="1"/>
  <c r="BY459" i="1"/>
  <c r="AH792" i="1"/>
  <c r="CZ822" i="1"/>
  <c r="DH822" i="1" s="1"/>
  <c r="EA822" i="1" s="1"/>
  <c r="EB822" i="1" s="1"/>
  <c r="EC822" i="1" s="1"/>
  <c r="EI822" i="1" s="1"/>
  <c r="BX643" i="1"/>
  <c r="CM579" i="1"/>
  <c r="CM588" i="1"/>
  <c r="CQ588" i="1" s="1"/>
  <c r="AH799" i="1"/>
  <c r="DM730" i="1"/>
  <c r="CM712" i="1"/>
  <c r="AH770" i="1"/>
  <c r="DM747" i="1"/>
  <c r="AH830" i="1"/>
  <c r="DL815" i="1"/>
  <c r="BY781" i="1"/>
  <c r="CM857" i="1"/>
  <c r="DJ853" i="1"/>
  <c r="DL755" i="1"/>
  <c r="CM800" i="1"/>
  <c r="BW28" i="1"/>
  <c r="BX65" i="1"/>
  <c r="BA118" i="1"/>
  <c r="BY118" i="1"/>
  <c r="BA135" i="1"/>
  <c r="BX214" i="1"/>
  <c r="BV131" i="1"/>
  <c r="BY26" i="1"/>
  <c r="BW281" i="1"/>
  <c r="BW459" i="1"/>
  <c r="BU479" i="1"/>
  <c r="BX520" i="1"/>
  <c r="BW574" i="1"/>
  <c r="BW685" i="1"/>
  <c r="BW642" i="1"/>
  <c r="BA324" i="1"/>
  <c r="BX342" i="1"/>
  <c r="AH426" i="1"/>
  <c r="BY356" i="1"/>
  <c r="AH418" i="1"/>
  <c r="BT415" i="1"/>
  <c r="BA471" i="1"/>
  <c r="BW519" i="1"/>
  <c r="BW527" i="1"/>
  <c r="AH642" i="1"/>
  <c r="CM496" i="1"/>
  <c r="BV454" i="1"/>
  <c r="BV472" i="1"/>
  <c r="DL484" i="1"/>
  <c r="AH619" i="1"/>
  <c r="BW644" i="1"/>
  <c r="BA581" i="1"/>
  <c r="BY629" i="1"/>
  <c r="BZ713" i="1"/>
  <c r="BA583" i="1"/>
  <c r="BV609" i="1"/>
  <c r="AH557" i="1"/>
  <c r="BA630" i="1"/>
  <c r="AH651" i="1"/>
  <c r="CU677" i="1"/>
  <c r="BA704" i="1"/>
  <c r="DJ590" i="1"/>
  <c r="BA699" i="1"/>
  <c r="BX722" i="1"/>
  <c r="BA827" i="1"/>
  <c r="BW787" i="1"/>
  <c r="CQ837" i="1"/>
  <c r="BW781" i="1"/>
  <c r="CM853" i="1"/>
  <c r="CM760" i="1"/>
  <c r="CM812" i="1"/>
  <c r="CQ812" i="1" s="1"/>
  <c r="DN814" i="1"/>
  <c r="CP743" i="1"/>
  <c r="CN743" i="1"/>
  <c r="CM756" i="1"/>
  <c r="BV757" i="1"/>
  <c r="BV746" i="1"/>
  <c r="BA31" i="1"/>
  <c r="BU65" i="1"/>
  <c r="BA73" i="1"/>
  <c r="BX108" i="1"/>
  <c r="BV135" i="1"/>
  <c r="EG147" i="1"/>
  <c r="BX182" i="1"/>
  <c r="BY187" i="1"/>
  <c r="CO244" i="1"/>
  <c r="BY15" i="1"/>
  <c r="BA103" i="1"/>
  <c r="BV306" i="1"/>
  <c r="BX397" i="1"/>
  <c r="BW367" i="1"/>
  <c r="BT495" i="1"/>
  <c r="AH724" i="1"/>
  <c r="BV718" i="1"/>
  <c r="DJ833" i="1"/>
  <c r="CR117" i="1"/>
  <c r="BW117" i="1"/>
  <c r="BV281" i="1"/>
  <c r="BU836" i="1"/>
  <c r="BW772" i="1"/>
  <c r="BU203" i="1"/>
  <c r="BU608" i="1"/>
  <c r="BZ608" i="1" s="1"/>
  <c r="AH718" i="1"/>
  <c r="BV701" i="1"/>
  <c r="BY816" i="1"/>
  <c r="AH815" i="1"/>
  <c r="CM730" i="1"/>
  <c r="DL795" i="1"/>
  <c r="CU833" i="1"/>
  <c r="BV52" i="1"/>
  <c r="CT132" i="1"/>
  <c r="DJ132" i="1" s="1"/>
  <c r="CX213" i="1"/>
  <c r="DN213" i="1" s="1"/>
  <c r="DF257" i="1"/>
  <c r="BU108" i="1"/>
  <c r="BW355" i="1"/>
  <c r="BV398" i="1"/>
  <c r="BY544" i="1"/>
  <c r="BY575" i="1"/>
  <c r="BA755" i="1"/>
  <c r="DD822" i="1"/>
  <c r="DL822" i="1" s="1"/>
  <c r="BA773" i="1"/>
  <c r="AH782" i="1"/>
  <c r="AH791" i="1"/>
  <c r="CM660" i="1"/>
  <c r="BY809" i="1"/>
  <c r="BV781" i="1"/>
  <c r="CM755" i="1"/>
  <c r="DJ760" i="1"/>
  <c r="DB743" i="1"/>
  <c r="CT743" i="1"/>
  <c r="CM731" i="1"/>
  <c r="BV64" i="1"/>
  <c r="BX110" i="1"/>
  <c r="BV132" i="1"/>
  <c r="BX174" i="1"/>
  <c r="BY190" i="1"/>
  <c r="BW191" i="1"/>
  <c r="CZ227" i="1"/>
  <c r="BX302" i="1"/>
  <c r="BW306" i="1"/>
  <c r="BW440" i="1"/>
  <c r="BV466" i="1"/>
  <c r="BW783" i="1"/>
  <c r="AH855" i="1"/>
  <c r="AH816" i="1"/>
  <c r="CL822" i="1"/>
  <c r="CM822" i="1" s="1"/>
  <c r="CQ822" i="1" s="1"/>
  <c r="CO497" i="1"/>
  <c r="DM497" i="1" s="1"/>
  <c r="DA497" i="1"/>
  <c r="DC497" i="1" s="1"/>
  <c r="CZ698" i="1"/>
  <c r="DH698" i="1" s="1"/>
  <c r="EA698" i="1" s="1"/>
  <c r="EB698" i="1" s="1"/>
  <c r="EC698" i="1" s="1"/>
  <c r="EI698" i="1" s="1"/>
  <c r="DE698" i="1"/>
  <c r="DM698" i="1" s="1"/>
  <c r="CK698" i="1"/>
  <c r="CM698" i="1" s="1"/>
  <c r="CQ698" i="1" s="1"/>
  <c r="CN713" i="1"/>
  <c r="DL713" i="1" s="1"/>
  <c r="CO713" i="1"/>
  <c r="DM713" i="1" s="1"/>
  <c r="CP713" i="1"/>
  <c r="DB779" i="1"/>
  <c r="DJ779" i="1" s="1"/>
  <c r="CZ779" i="1"/>
  <c r="DY236" i="1"/>
  <c r="EF236" i="1" s="1"/>
  <c r="EG236" i="1"/>
  <c r="DY235" i="1"/>
  <c r="EF235" i="1" s="1"/>
  <c r="EG235" i="1"/>
  <c r="DY234" i="1"/>
  <c r="EF234" i="1" s="1"/>
  <c r="EG234" i="1"/>
  <c r="DY233" i="1"/>
  <c r="EF233" i="1" s="1"/>
  <c r="EG233" i="1"/>
  <c r="BZ233" i="1"/>
  <c r="DY232" i="1"/>
  <c r="EF232" i="1" s="1"/>
  <c r="EG232" i="1"/>
  <c r="AH19" i="1"/>
  <c r="BA13" i="1"/>
  <c r="AH38" i="1"/>
  <c r="BA111" i="1"/>
  <c r="BV98" i="1"/>
  <c r="BA143" i="1"/>
  <c r="BY123" i="1"/>
  <c r="DN159" i="1"/>
  <c r="BA251" i="1"/>
  <c r="DJ203" i="1"/>
  <c r="AH275" i="1"/>
  <c r="BA268" i="1"/>
  <c r="BX268" i="1"/>
  <c r="BX273" i="1"/>
  <c r="CU279" i="1"/>
  <c r="AH286" i="1"/>
  <c r="BT263" i="1"/>
  <c r="BX282" i="1"/>
  <c r="BA318" i="1"/>
  <c r="BW283" i="1"/>
  <c r="BY320" i="1"/>
  <c r="BA355" i="1"/>
  <c r="BA398" i="1"/>
  <c r="AH285" i="1"/>
  <c r="BY290" i="1"/>
  <c r="BZ391" i="1"/>
  <c r="BW298" i="1"/>
  <c r="AH377" i="1"/>
  <c r="AH389" i="1"/>
  <c r="DM314" i="1"/>
  <c r="AH344" i="1"/>
  <c r="BX369" i="1"/>
  <c r="BT339" i="1"/>
  <c r="BA364" i="1"/>
  <c r="BA370" i="1"/>
  <c r="BA380" i="1"/>
  <c r="BX382" i="1"/>
  <c r="BV374" i="1"/>
  <c r="BA433" i="1"/>
  <c r="BY416" i="1"/>
  <c r="BW450" i="1"/>
  <c r="DN296" i="1"/>
  <c r="BV427" i="1"/>
  <c r="BV423" i="1"/>
  <c r="CU460" i="1"/>
  <c r="BW532" i="1"/>
  <c r="BX406" i="1"/>
  <c r="BV457" i="1"/>
  <c r="AH463" i="1"/>
  <c r="BV461" i="1"/>
  <c r="BA470" i="1"/>
  <c r="AH531" i="1"/>
  <c r="BV481" i="1"/>
  <c r="DL459" i="1"/>
  <c r="DJ489" i="1"/>
  <c r="BA524" i="1"/>
  <c r="BA562" i="1"/>
  <c r="BX572" i="1"/>
  <c r="BT572" i="1"/>
  <c r="DL521" i="1"/>
  <c r="BX540" i="1"/>
  <c r="AH581" i="1"/>
  <c r="BY614" i="1"/>
  <c r="DN502" i="1"/>
  <c r="BV559" i="1"/>
  <c r="BA655" i="1"/>
  <c r="BW720" i="1"/>
  <c r="BY711" i="1"/>
  <c r="BX660" i="1"/>
  <c r="BA664" i="1"/>
  <c r="BY699" i="1"/>
  <c r="BA742" i="1"/>
  <c r="BX774" i="1"/>
  <c r="BZ774" i="1" s="1"/>
  <c r="BY842" i="1"/>
  <c r="BX767" i="1"/>
  <c r="DL721" i="1"/>
  <c r="BW830" i="1"/>
  <c r="BX835" i="1"/>
  <c r="CU844" i="1"/>
  <c r="BX90" i="1"/>
  <c r="BY196" i="1"/>
  <c r="BA27" i="1"/>
  <c r="CJ479" i="1"/>
  <c r="CO479" i="1"/>
  <c r="DB479" i="1"/>
  <c r="CN479" i="1"/>
  <c r="CK693" i="1"/>
  <c r="CN693" i="1"/>
  <c r="CP693" i="1"/>
  <c r="CZ693" i="1"/>
  <c r="DF693" i="1"/>
  <c r="DD693" i="1"/>
  <c r="CR693" i="1"/>
  <c r="CX693" i="1"/>
  <c r="CJ693" i="1"/>
  <c r="CT693" i="1"/>
  <c r="DB693" i="1"/>
  <c r="BV45" i="1"/>
  <c r="BA92" i="1"/>
  <c r="BT104" i="1"/>
  <c r="DL120" i="1"/>
  <c r="BX201" i="1"/>
  <c r="BW296" i="1"/>
  <c r="BX266" i="1"/>
  <c r="BA273" i="1"/>
  <c r="AH291" i="1"/>
  <c r="CU295" i="1"/>
  <c r="AH308" i="1"/>
  <c r="DJ302" i="1"/>
  <c r="DN294" i="1"/>
  <c r="DN299" i="1"/>
  <c r="BA315" i="1"/>
  <c r="BW320" i="1"/>
  <c r="AH320" i="1"/>
  <c r="BX325" i="1"/>
  <c r="AH394" i="1"/>
  <c r="BV313" i="1"/>
  <c r="BZ379" i="1"/>
  <c r="BA391" i="1"/>
  <c r="BA329" i="1"/>
  <c r="BA410" i="1"/>
  <c r="AH346" i="1"/>
  <c r="DJ291" i="1"/>
  <c r="BV357" i="1"/>
  <c r="BY335" i="1"/>
  <c r="BA456" i="1"/>
  <c r="BY345" i="1"/>
  <c r="DJ296" i="1"/>
  <c r="CU344" i="1"/>
  <c r="BA360" i="1"/>
  <c r="BW351" i="1"/>
  <c r="BA407" i="1"/>
  <c r="BA526" i="1"/>
  <c r="BW526" i="1"/>
  <c r="BY449" i="1"/>
  <c r="CM297" i="1"/>
  <c r="BV445" i="1"/>
  <c r="BV422" i="1"/>
  <c r="BY444" i="1"/>
  <c r="BX466" i="1"/>
  <c r="DN485" i="1"/>
  <c r="BA489" i="1"/>
  <c r="BV408" i="1"/>
  <c r="AH457" i="1"/>
  <c r="BY463" i="1"/>
  <c r="BW452" i="1"/>
  <c r="AH545" i="1"/>
  <c r="AH441" i="1"/>
  <c r="CU451" i="1"/>
  <c r="BV515" i="1"/>
  <c r="CU459" i="1"/>
  <c r="BA472" i="1"/>
  <c r="BX499" i="1"/>
  <c r="BW575" i="1"/>
  <c r="DM483" i="1"/>
  <c r="BT645" i="1"/>
  <c r="BX638" i="1"/>
  <c r="BA609" i="1"/>
  <c r="BU609" i="1"/>
  <c r="BX669" i="1"/>
  <c r="BV510" i="1"/>
  <c r="BT690" i="1"/>
  <c r="BY731" i="1"/>
  <c r="AH731" i="1"/>
  <c r="BA662" i="1"/>
  <c r="BX664" i="1"/>
  <c r="BA702" i="1"/>
  <c r="BX676" i="1"/>
  <c r="BW611" i="1"/>
  <c r="DJ726" i="1"/>
  <c r="BY805" i="1"/>
  <c r="BA849" i="1"/>
  <c r="BA749" i="1"/>
  <c r="DN853" i="1"/>
  <c r="BV671" i="1"/>
  <c r="CM745" i="1"/>
  <c r="CU731" i="1"/>
  <c r="BA21" i="1"/>
  <c r="BA35" i="1"/>
  <c r="BX41" i="1"/>
  <c r="BY44" i="1"/>
  <c r="BA85" i="1"/>
  <c r="BX34" i="1"/>
  <c r="BX89" i="1"/>
  <c r="DL47" i="1"/>
  <c r="BV111" i="1"/>
  <c r="BY133" i="1"/>
  <c r="BY112" i="1"/>
  <c r="BY244" i="1"/>
  <c r="AH235" i="1"/>
  <c r="BY277" i="1"/>
  <c r="AH274" i="1"/>
  <c r="BV268" i="1"/>
  <c r="BY286" i="1"/>
  <c r="BT286" i="1"/>
  <c r="BA205" i="1"/>
  <c r="BA291" i="1"/>
  <c r="CU305" i="1"/>
  <c r="BW308" i="1"/>
  <c r="BW326" i="1"/>
  <c r="BW249" i="1"/>
  <c r="AH319" i="1"/>
  <c r="CU302" i="1"/>
  <c r="AH390" i="1"/>
  <c r="BT326" i="1"/>
  <c r="BX341" i="1"/>
  <c r="BA290" i="1"/>
  <c r="BA337" i="1"/>
  <c r="BZ361" i="1"/>
  <c r="BW332" i="1"/>
  <c r="BX332" i="1"/>
  <c r="BW362" i="1"/>
  <c r="BW368" i="1"/>
  <c r="BW380" i="1"/>
  <c r="BV384" i="1"/>
  <c r="BZ384" i="1" s="1"/>
  <c r="BW386" i="1"/>
  <c r="BV390" i="1"/>
  <c r="DL314" i="1"/>
  <c r="BA331" i="1"/>
  <c r="BX363" i="1"/>
  <c r="CM311" i="1"/>
  <c r="BV409" i="1"/>
  <c r="BV355" i="1"/>
  <c r="AH356" i="1"/>
  <c r="BV378" i="1"/>
  <c r="BA413" i="1"/>
  <c r="CM308" i="1"/>
  <c r="CQ308" i="1" s="1"/>
  <c r="BV351" i="1"/>
  <c r="AH351" i="1"/>
  <c r="BW407" i="1"/>
  <c r="BY414" i="1"/>
  <c r="BV490" i="1"/>
  <c r="BT490" i="1"/>
  <c r="BY348" i="1"/>
  <c r="BX423" i="1"/>
  <c r="BY516" i="1"/>
  <c r="BW422" i="1"/>
  <c r="BX465" i="1"/>
  <c r="BA474" i="1"/>
  <c r="AH521" i="1"/>
  <c r="BY519" i="1"/>
  <c r="BX444" i="1"/>
  <c r="BU466" i="1"/>
  <c r="BV492" i="1"/>
  <c r="BV527" i="1"/>
  <c r="BY527" i="1"/>
  <c r="BA455" i="1"/>
  <c r="BA482" i="1"/>
  <c r="BV452" i="1"/>
  <c r="BY470" i="1"/>
  <c r="BW508" i="1"/>
  <c r="BA483" i="1"/>
  <c r="BU454" i="1"/>
  <c r="BA494" i="1"/>
  <c r="BV521" i="1"/>
  <c r="DL451" i="1"/>
  <c r="BX498" i="1"/>
  <c r="BW544" i="1"/>
  <c r="CM484" i="1"/>
  <c r="AH560" i="1"/>
  <c r="BY582" i="1"/>
  <c r="BX507" i="1"/>
  <c r="BA792" i="1"/>
  <c r="BX792" i="1"/>
  <c r="BX672" i="1"/>
  <c r="BA711" i="1"/>
  <c r="BA716" i="1"/>
  <c r="AH664" i="1"/>
  <c r="BX807" i="1"/>
  <c r="CQ779" i="1"/>
  <c r="BX777" i="1"/>
  <c r="BZ777" i="1" s="1"/>
  <c r="AH785" i="1"/>
  <c r="BW782" i="1"/>
  <c r="AH854" i="1"/>
  <c r="AH829" i="1"/>
  <c r="BU829" i="1"/>
  <c r="DL718" i="1"/>
  <c r="DM720" i="1"/>
  <c r="CU788" i="1"/>
  <c r="CU827" i="1"/>
  <c r="BX754" i="1"/>
  <c r="CV503" i="1"/>
  <c r="DD503" i="1"/>
  <c r="CT503" i="1"/>
  <c r="DJ503" i="1" s="1"/>
  <c r="CP503" i="1"/>
  <c r="BA22" i="1"/>
  <c r="BY35" i="1"/>
  <c r="AH52" i="1"/>
  <c r="BX45" i="1"/>
  <c r="BX67" i="1"/>
  <c r="BA68" i="1"/>
  <c r="BA89" i="1"/>
  <c r="BY95" i="1"/>
  <c r="BX118" i="1"/>
  <c r="BT110" i="1"/>
  <c r="BA148" i="1"/>
  <c r="BW198" i="1"/>
  <c r="DJ162" i="1"/>
  <c r="BA209" i="1"/>
  <c r="BW257" i="1"/>
  <c r="BT272" i="1"/>
  <c r="BV274" i="1"/>
  <c r="AH268" i="1"/>
  <c r="BW305" i="1"/>
  <c r="AH301" i="1"/>
  <c r="BY291" i="1"/>
  <c r="BY254" i="1"/>
  <c r="BA338" i="1"/>
  <c r="DM299" i="1"/>
  <c r="AH315" i="1"/>
  <c r="BA325" i="1"/>
  <c r="BY398" i="1"/>
  <c r="BV370" i="1"/>
  <c r="BA376" i="1"/>
  <c r="BV380" i="1"/>
  <c r="BY288" i="1"/>
  <c r="DM316" i="1"/>
  <c r="BW404" i="1"/>
  <c r="BX416" i="1"/>
  <c r="AH407" i="1"/>
  <c r="DM297" i="1"/>
  <c r="AH423" i="1"/>
  <c r="AH487" i="1"/>
  <c r="BX504" i="1"/>
  <c r="BA473" i="1"/>
  <c r="BW535" i="1"/>
  <c r="BA509" i="1"/>
  <c r="BU490" i="1"/>
  <c r="BV605" i="1"/>
  <c r="CY572" i="1"/>
  <c r="AH627" i="1"/>
  <c r="AH655" i="1"/>
  <c r="BA563" i="1"/>
  <c r="BW563" i="1"/>
  <c r="BV584" i="1"/>
  <c r="BY593" i="1"/>
  <c r="BW766" i="1"/>
  <c r="BX832" i="1"/>
  <c r="BV767" i="1"/>
  <c r="BA794" i="1"/>
  <c r="DJ603" i="1"/>
  <c r="DM815" i="1"/>
  <c r="DM839" i="1"/>
  <c r="CJ819" i="1"/>
  <c r="DE819" i="1"/>
  <c r="CS819" i="1"/>
  <c r="CU819" i="1" s="1"/>
  <c r="DF819" i="1"/>
  <c r="CR819" i="1"/>
  <c r="CW819" i="1"/>
  <c r="CP819" i="1"/>
  <c r="DD819" i="1"/>
  <c r="CN819" i="1"/>
  <c r="CK819" i="1"/>
  <c r="CZ819" i="1"/>
  <c r="BA71" i="1"/>
  <c r="BX91" i="1"/>
  <c r="BY217" i="1"/>
  <c r="BT108" i="1"/>
  <c r="DN183" i="1"/>
  <c r="BW201" i="1"/>
  <c r="DM210" i="1"/>
  <c r="BX259" i="1"/>
  <c r="AH302" i="1"/>
  <c r="BV243" i="1"/>
  <c r="BY299" i="1"/>
  <c r="DJ257" i="1"/>
  <c r="BY274" i="1"/>
  <c r="BV291" i="1"/>
  <c r="BW282" i="1"/>
  <c r="BV282" i="1"/>
  <c r="BW314" i="1"/>
  <c r="BA254" i="1"/>
  <c r="BW315" i="1"/>
  <c r="BA369" i="1"/>
  <c r="BA387" i="1"/>
  <c r="BW261" i="1"/>
  <c r="BA346" i="1"/>
  <c r="BY332" i="1"/>
  <c r="BX344" i="1"/>
  <c r="BX359" i="1"/>
  <c r="BX381" i="1"/>
  <c r="BX386" i="1"/>
  <c r="BA432" i="1"/>
  <c r="AH421" i="1"/>
  <c r="BW288" i="1"/>
  <c r="BT378" i="1"/>
  <c r="BA420" i="1"/>
  <c r="BY342" i="1"/>
  <c r="BX432" i="1"/>
  <c r="BY358" i="1"/>
  <c r="AH404" i="1"/>
  <c r="AH430" i="1"/>
  <c r="DM296" i="1"/>
  <c r="BX414" i="1"/>
  <c r="BW417" i="1"/>
  <c r="BA384" i="1"/>
  <c r="CU297" i="1"/>
  <c r="BT496" i="1"/>
  <c r="BY453" i="1"/>
  <c r="AH533" i="1"/>
  <c r="BW444" i="1"/>
  <c r="BW458" i="1"/>
  <c r="BX476" i="1"/>
  <c r="BW493" i="1"/>
  <c r="BX442" i="1"/>
  <c r="BY448" i="1"/>
  <c r="DJ460" i="1"/>
  <c r="BX527" i="1"/>
  <c r="AH447" i="1"/>
  <c r="AH482" i="1"/>
  <c r="BW488" i="1"/>
  <c r="BV488" i="1"/>
  <c r="CM497" i="1"/>
  <c r="BY464" i="1"/>
  <c r="AH500" i="1"/>
  <c r="DN467" i="1"/>
  <c r="BW468" i="1"/>
  <c r="BA525" i="1"/>
  <c r="BY530" i="1"/>
  <c r="AH499" i="1"/>
  <c r="BV499" i="1"/>
  <c r="AH594" i="1"/>
  <c r="BA602" i="1"/>
  <c r="BV602" i="1"/>
  <c r="DN466" i="1"/>
  <c r="BV577" i="1"/>
  <c r="BW647" i="1"/>
  <c r="BX750" i="1"/>
  <c r="BA750" i="1"/>
  <c r="BX822" i="1"/>
  <c r="BA822" i="1"/>
  <c r="BA846" i="1"/>
  <c r="BX846" i="1"/>
  <c r="BV594" i="1"/>
  <c r="BU482" i="1"/>
  <c r="BV662" i="1"/>
  <c r="CU566" i="1"/>
  <c r="BY707" i="1"/>
  <c r="DM602" i="1"/>
  <c r="BX692" i="1"/>
  <c r="BX744" i="1"/>
  <c r="BX791" i="1"/>
  <c r="DL776" i="1"/>
  <c r="DI815" i="1"/>
  <c r="BX781" i="1"/>
  <c r="BV845" i="1"/>
  <c r="BW39" i="1"/>
  <c r="CK26" i="1"/>
  <c r="CM26" i="1" s="1"/>
  <c r="CV26" i="1"/>
  <c r="CS26" i="1"/>
  <c r="CU26" i="1" s="1"/>
  <c r="DD759" i="1"/>
  <c r="CW759" i="1"/>
  <c r="CK759" i="1"/>
  <c r="CN759" i="1"/>
  <c r="DF759" i="1"/>
  <c r="DN759" i="1" s="1"/>
  <c r="DA759" i="1"/>
  <c r="DB759" i="1"/>
  <c r="CV759" i="1"/>
  <c r="CL759" i="1"/>
  <c r="DE759" i="1"/>
  <c r="DM759" i="1" s="1"/>
  <c r="BA24" i="1"/>
  <c r="BY13" i="1"/>
  <c r="BX40" i="1"/>
  <c r="DN19" i="1"/>
  <c r="BU33" i="1"/>
  <c r="BY89" i="1"/>
  <c r="AH89" i="1"/>
  <c r="BX121" i="1"/>
  <c r="BX106" i="1"/>
  <c r="BT113" i="1"/>
  <c r="BY131" i="1"/>
  <c r="BT191" i="1"/>
  <c r="AH282" i="1"/>
  <c r="BW311" i="1"/>
  <c r="BT287" i="1"/>
  <c r="CU316" i="1"/>
  <c r="BW418" i="1"/>
  <c r="AH412" i="1"/>
  <c r="BX495" i="1"/>
  <c r="BA547" i="1"/>
  <c r="BX452" i="1"/>
  <c r="BY499" i="1"/>
  <c r="BA698" i="1"/>
  <c r="BV698" i="1"/>
  <c r="BV545" i="1"/>
  <c r="BX825" i="1"/>
  <c r="BA825" i="1"/>
  <c r="BV644" i="1"/>
  <c r="BT760" i="1"/>
  <c r="CM693" i="1"/>
  <c r="CU603" i="1"/>
  <c r="BW59" i="1"/>
  <c r="CT120" i="1"/>
  <c r="CS120" i="1"/>
  <c r="CL502" i="1"/>
  <c r="CV502" i="1"/>
  <c r="CS502" i="1"/>
  <c r="CU502" i="1" s="1"/>
  <c r="CN502" i="1"/>
  <c r="CR502" i="1"/>
  <c r="CK502" i="1"/>
  <c r="CO502" i="1"/>
  <c r="CT502" i="1"/>
  <c r="DD502" i="1"/>
  <c r="DB502" i="1"/>
  <c r="BA64" i="1"/>
  <c r="BX185" i="1"/>
  <c r="BA293" i="1"/>
  <c r="AH273" i="1"/>
  <c r="BW369" i="1"/>
  <c r="BY339" i="1"/>
  <c r="DN320" i="1"/>
  <c r="BT384" i="1"/>
  <c r="AH396" i="1"/>
  <c r="DM303" i="1"/>
  <c r="BA284" i="1"/>
  <c r="BV412" i="1"/>
  <c r="BA424" i="1"/>
  <c r="BY430" i="1"/>
  <c r="BW447" i="1"/>
  <c r="BV498" i="1"/>
  <c r="BA619" i="1"/>
  <c r="DM492" i="1"/>
  <c r="BA628" i="1"/>
  <c r="BA566" i="1"/>
  <c r="BY584" i="1"/>
  <c r="BV536" i="1"/>
  <c r="DL570" i="1"/>
  <c r="BX624" i="1"/>
  <c r="BA679" i="1"/>
  <c r="BA770" i="1"/>
  <c r="BV797" i="1"/>
  <c r="CU718" i="1"/>
  <c r="DJ718" i="1"/>
  <c r="AH796" i="1"/>
  <c r="AH818" i="1"/>
  <c r="CQ795" i="1"/>
  <c r="BW823" i="1"/>
  <c r="BA758" i="1"/>
  <c r="CM763" i="1"/>
  <c r="BA781" i="1"/>
  <c r="CU848" i="1"/>
  <c r="CX741" i="1"/>
  <c r="CK741" i="1"/>
  <c r="CM741" i="1" s="1"/>
  <c r="CJ741" i="1"/>
  <c r="DE741" i="1"/>
  <c r="CP741" i="1"/>
  <c r="CV741" i="1"/>
  <c r="CT741" i="1"/>
  <c r="CZ741" i="1"/>
  <c r="CW741" i="1"/>
  <c r="DF741" i="1"/>
  <c r="CJ745" i="1"/>
  <c r="CP745" i="1"/>
  <c r="CZ745" i="1"/>
  <c r="DD745" i="1"/>
  <c r="CR745" i="1"/>
  <c r="CO745" i="1"/>
  <c r="DE745" i="1"/>
  <c r="CS745" i="1"/>
  <c r="DF745" i="1"/>
  <c r="CW745" i="1"/>
  <c r="DA745" i="1"/>
  <c r="CJ840" i="1"/>
  <c r="CR840" i="1"/>
  <c r="CX840" i="1"/>
  <c r="DF840" i="1"/>
  <c r="CK840" i="1"/>
  <c r="CS840" i="1"/>
  <c r="CO840" i="1"/>
  <c r="CL840" i="1"/>
  <c r="CP840" i="1"/>
  <c r="CN840" i="1"/>
  <c r="CT840" i="1"/>
  <c r="BY22" i="1"/>
  <c r="DM19" i="1"/>
  <c r="BA53" i="1"/>
  <c r="CM78" i="1"/>
  <c r="BX57" i="1"/>
  <c r="BX87" i="1"/>
  <c r="DM64" i="1"/>
  <c r="AH110" i="1"/>
  <c r="BY130" i="1"/>
  <c r="BX125" i="1"/>
  <c r="BW134" i="1"/>
  <c r="BY178" i="1"/>
  <c r="BY91" i="1"/>
  <c r="BV157" i="1"/>
  <c r="BX248" i="1"/>
  <c r="AH263" i="1"/>
  <c r="BY259" i="1"/>
  <c r="BY296" i="1"/>
  <c r="BW268" i="1"/>
  <c r="BY205" i="1"/>
  <c r="BT267" i="1"/>
  <c r="BW267" i="1"/>
  <c r="DN242" i="1"/>
  <c r="CU264" i="1"/>
  <c r="DN264" i="1"/>
  <c r="DL295" i="1"/>
  <c r="BX326" i="1"/>
  <c r="BA314" i="1"/>
  <c r="BV320" i="1"/>
  <c r="BA341" i="1"/>
  <c r="BA285" i="1"/>
  <c r="BX321" i="1"/>
  <c r="BY298" i="1"/>
  <c r="BV310" i="1"/>
  <c r="BX310" i="1"/>
  <c r="BY355" i="1"/>
  <c r="BX365" i="1"/>
  <c r="BX371" i="1"/>
  <c r="BZ371" i="1" s="1"/>
  <c r="BX377" i="1"/>
  <c r="BX383" i="1"/>
  <c r="BX389" i="1"/>
  <c r="BZ389" i="1" s="1"/>
  <c r="DN314" i="1"/>
  <c r="BW344" i="1"/>
  <c r="AH369" i="1"/>
  <c r="BA362" i="1"/>
  <c r="BX364" i="1"/>
  <c r="BX392" i="1"/>
  <c r="BY440" i="1"/>
  <c r="BV288" i="1"/>
  <c r="BY349" i="1"/>
  <c r="BV399" i="1"/>
  <c r="DM300" i="1"/>
  <c r="BA347" i="1"/>
  <c r="BY412" i="1"/>
  <c r="BA404" i="1"/>
  <c r="BV415" i="1"/>
  <c r="AH424" i="1"/>
  <c r="BA389" i="1"/>
  <c r="BV348" i="1"/>
  <c r="BA327" i="1"/>
  <c r="BA371" i="1"/>
  <c r="BW419" i="1"/>
  <c r="BA436" i="1"/>
  <c r="BW423" i="1"/>
  <c r="AH439" i="1"/>
  <c r="BW453" i="1"/>
  <c r="BV486" i="1"/>
  <c r="BY504" i="1"/>
  <c r="BW517" i="1"/>
  <c r="BA492" i="1"/>
  <c r="BY442" i="1"/>
  <c r="BT484" i="1"/>
  <c r="BA519" i="1"/>
  <c r="DN234" i="1"/>
  <c r="BV463" i="1"/>
  <c r="BW533" i="1"/>
  <c r="AH455" i="1"/>
  <c r="AH570" i="1"/>
  <c r="BA590" i="1"/>
  <c r="AH617" i="1"/>
  <c r="BV617" i="1"/>
  <c r="BW515" i="1"/>
  <c r="CU489" i="1"/>
  <c r="BY594" i="1"/>
  <c r="BT594" i="1"/>
  <c r="DJ521" i="1"/>
  <c r="DN560" i="1"/>
  <c r="BX587" i="1"/>
  <c r="BW632" i="1"/>
  <c r="BW634" i="1"/>
  <c r="BA669" i="1"/>
  <c r="AH675" i="1"/>
  <c r="BY513" i="1"/>
  <c r="BA645" i="1"/>
  <c r="BV524" i="1"/>
  <c r="BW510" i="1"/>
  <c r="AH749" i="1"/>
  <c r="BA608" i="1"/>
  <c r="BA703" i="1"/>
  <c r="BW743" i="1"/>
  <c r="BA791" i="1"/>
  <c r="BY803" i="1"/>
  <c r="BA803" i="1"/>
  <c r="AH812" i="1"/>
  <c r="BA766" i="1"/>
  <c r="DM819" i="1"/>
  <c r="BT776" i="1"/>
  <c r="BW714" i="1"/>
  <c r="BA852" i="1"/>
  <c r="CM740" i="1"/>
  <c r="BW833" i="1"/>
  <c r="BX772" i="1"/>
  <c r="CJ688" i="1"/>
  <c r="CK688" i="1"/>
  <c r="CM688" i="1" s="1"/>
  <c r="CS688" i="1"/>
  <c r="CT688" i="1"/>
  <c r="CX688" i="1"/>
  <c r="CV688" i="1"/>
  <c r="CW688" i="1"/>
  <c r="CZ688" i="1"/>
  <c r="CN688" i="1"/>
  <c r="DE688" i="1"/>
  <c r="CO688" i="1"/>
  <c r="DF688" i="1"/>
  <c r="CX733" i="1"/>
  <c r="CK733" i="1"/>
  <c r="CL733" i="1"/>
  <c r="CJ733" i="1"/>
  <c r="DE733" i="1"/>
  <c r="CN733" i="1"/>
  <c r="CZ733" i="1"/>
  <c r="CO733" i="1"/>
  <c r="CR733" i="1"/>
  <c r="CS733" i="1"/>
  <c r="CT733" i="1"/>
  <c r="DJ733" i="1" s="1"/>
  <c r="BV522" i="1"/>
  <c r="BY570" i="1"/>
  <c r="BY585" i="1"/>
  <c r="BY441" i="1"/>
  <c r="BW530" i="1"/>
  <c r="DL489" i="1"/>
  <c r="AH602" i="1"/>
  <c r="BA626" i="1"/>
  <c r="BA633" i="1"/>
  <c r="BV506" i="1"/>
  <c r="CU521" i="1"/>
  <c r="CY521" i="1" s="1"/>
  <c r="CM483" i="1"/>
  <c r="DL560" i="1"/>
  <c r="BW578" i="1"/>
  <c r="BW587" i="1"/>
  <c r="BX600" i="1"/>
  <c r="BX645" i="1"/>
  <c r="AH650" i="1"/>
  <c r="BW542" i="1"/>
  <c r="BY597" i="1"/>
  <c r="CM582" i="1"/>
  <c r="BX658" i="1"/>
  <c r="BA658" i="1"/>
  <c r="BA683" i="1"/>
  <c r="BA512" i="1"/>
  <c r="BV566" i="1"/>
  <c r="AH583" i="1"/>
  <c r="BX675" i="1"/>
  <c r="BA542" i="1"/>
  <c r="BX578" i="1"/>
  <c r="BT623" i="1"/>
  <c r="DN491" i="1"/>
  <c r="AH669" i="1"/>
  <c r="BY548" i="1"/>
  <c r="DL549" i="1"/>
  <c r="BX554" i="1"/>
  <c r="BV563" i="1"/>
  <c r="BW593" i="1"/>
  <c r="BY549" i="1"/>
  <c r="BV615" i="1"/>
  <c r="DM594" i="1"/>
  <c r="BX656" i="1"/>
  <c r="BW662" i="1"/>
  <c r="CM682" i="1"/>
  <c r="BV695" i="1"/>
  <c r="BX711" i="1"/>
  <c r="BV702" i="1"/>
  <c r="AH692" i="1"/>
  <c r="DJ713" i="1"/>
  <c r="AH703" i="1"/>
  <c r="BW640" i="1"/>
  <c r="BA667" i="1"/>
  <c r="AH722" i="1"/>
  <c r="BU745" i="1"/>
  <c r="CU726" i="1"/>
  <c r="BY738" i="1"/>
  <c r="BY797" i="1"/>
  <c r="BX800" i="1"/>
  <c r="DJ715" i="1"/>
  <c r="CU765" i="1"/>
  <c r="BV785" i="1"/>
  <c r="BW794" i="1"/>
  <c r="BW800" i="1"/>
  <c r="BV710" i="1"/>
  <c r="DN721" i="1"/>
  <c r="DN747" i="1"/>
  <c r="BA800" i="1"/>
  <c r="AH842" i="1"/>
  <c r="AH860" i="1"/>
  <c r="BX752" i="1"/>
  <c r="BX787" i="1"/>
  <c r="DJ837" i="1"/>
  <c r="BX747" i="1"/>
  <c r="DJ801" i="1"/>
  <c r="BA843" i="1"/>
  <c r="DM788" i="1"/>
  <c r="DM813" i="1"/>
  <c r="DN812" i="1"/>
  <c r="BY757" i="1"/>
  <c r="DJ768" i="1"/>
  <c r="DL800" i="1"/>
  <c r="DN804" i="1"/>
  <c r="DN731" i="1"/>
  <c r="BY18" i="1"/>
  <c r="BW51" i="1"/>
  <c r="BY47" i="1"/>
  <c r="BV55" i="1"/>
  <c r="BY101" i="1"/>
  <c r="BV197" i="1"/>
  <c r="BV181" i="1"/>
  <c r="BT185" i="1"/>
  <c r="CR257" i="1"/>
  <c r="DD257" i="1"/>
  <c r="BV303" i="1"/>
  <c r="BY210" i="1"/>
  <c r="CK309" i="1"/>
  <c r="DF309" i="1"/>
  <c r="CL309" i="1"/>
  <c r="CW309" i="1"/>
  <c r="CN309" i="1"/>
  <c r="CO309" i="1"/>
  <c r="CV309" i="1"/>
  <c r="CX309" i="1"/>
  <c r="CJ309" i="1"/>
  <c r="CT309" i="1"/>
  <c r="CU309" i="1" s="1"/>
  <c r="CX344" i="1"/>
  <c r="DB344" i="1"/>
  <c r="DJ344" i="1" s="1"/>
  <c r="DF344" i="1"/>
  <c r="DA344" i="1"/>
  <c r="BA309" i="1"/>
  <c r="BV396" i="1"/>
  <c r="BV401" i="1"/>
  <c r="BA440" i="1"/>
  <c r="CZ466" i="1"/>
  <c r="DH466" i="1" s="1"/>
  <c r="EA466" i="1" s="1"/>
  <c r="EB466" i="1" s="1"/>
  <c r="EC466" i="1" s="1"/>
  <c r="EI466" i="1" s="1"/>
  <c r="DA466" i="1"/>
  <c r="DI466" i="1" s="1"/>
  <c r="BV526" i="1"/>
  <c r="DA712" i="1"/>
  <c r="DI712" i="1" s="1"/>
  <c r="CN712" i="1"/>
  <c r="CW712" i="1"/>
  <c r="DM712" i="1" s="1"/>
  <c r="BX603" i="1"/>
  <c r="BX652" i="1"/>
  <c r="BY590" i="1"/>
  <c r="BV724" i="1"/>
  <c r="BT701" i="1"/>
  <c r="BT724" i="1"/>
  <c r="BA721" i="1"/>
  <c r="AH789" i="1"/>
  <c r="BU721" i="1"/>
  <c r="CK715" i="1"/>
  <c r="CM715" i="1" s="1"/>
  <c r="CQ715" i="1" s="1"/>
  <c r="DF715" i="1"/>
  <c r="DN715" i="1" s="1"/>
  <c r="CV821" i="1"/>
  <c r="DL821" i="1" s="1"/>
  <c r="CW821" i="1"/>
  <c r="DM821" i="1" s="1"/>
  <c r="BT834" i="1"/>
  <c r="BU834" i="1"/>
  <c r="CS813" i="1"/>
  <c r="CU813" i="1" s="1"/>
  <c r="CV813" i="1"/>
  <c r="CN271" i="1"/>
  <c r="DF271" i="1"/>
  <c r="CJ271" i="1"/>
  <c r="CO271" i="1"/>
  <c r="CR271" i="1"/>
  <c r="DB271" i="1"/>
  <c r="DC271" i="1" s="1"/>
  <c r="CX271" i="1"/>
  <c r="CZ271" i="1"/>
  <c r="DD271" i="1"/>
  <c r="DL271" i="1" s="1"/>
  <c r="BY292" i="1"/>
  <c r="AH373" i="1"/>
  <c r="BT306" i="1"/>
  <c r="BU306" i="1"/>
  <c r="BU395" i="1"/>
  <c r="BU385" i="1"/>
  <c r="BZ385" i="1" s="1"/>
  <c r="BT385" i="1"/>
  <c r="CW485" i="1"/>
  <c r="DD485" i="1"/>
  <c r="CL485" i="1"/>
  <c r="CM485" i="1" s="1"/>
  <c r="CN485" i="1"/>
  <c r="CZ485" i="1"/>
  <c r="DB485" i="1"/>
  <c r="CJ485" i="1"/>
  <c r="CV485" i="1"/>
  <c r="CW530" i="1"/>
  <c r="CL530" i="1"/>
  <c r="CT530" i="1"/>
  <c r="DB530" i="1"/>
  <c r="CS530" i="1"/>
  <c r="CP476" i="1"/>
  <c r="DN476" i="1" s="1"/>
  <c r="CN476" i="1"/>
  <c r="DL476" i="1" s="1"/>
  <c r="CO476" i="1"/>
  <c r="DM476" i="1" s="1"/>
  <c r="CR476" i="1"/>
  <c r="BV529" i="1"/>
  <c r="CS478" i="1"/>
  <c r="CV478" i="1"/>
  <c r="DF478" i="1"/>
  <c r="CT478" i="1"/>
  <c r="DB478" i="1"/>
  <c r="CL478" i="1"/>
  <c r="CM478" i="1" s="1"/>
  <c r="CQ478" i="1" s="1"/>
  <c r="CX478" i="1"/>
  <c r="BX491" i="1"/>
  <c r="BV514" i="1"/>
  <c r="BX621" i="1"/>
  <c r="DE725" i="1"/>
  <c r="DM725" i="1" s="1"/>
  <c r="CR725" i="1"/>
  <c r="DA725" i="1"/>
  <c r="CZ725" i="1"/>
  <c r="BY602" i="1"/>
  <c r="BX589" i="1"/>
  <c r="BA582" i="1"/>
  <c r="BX682" i="1"/>
  <c r="BY721" i="1"/>
  <c r="BW792" i="1"/>
  <c r="BW736" i="1"/>
  <c r="AH765" i="1"/>
  <c r="BX677" i="1"/>
  <c r="BV750" i="1"/>
  <c r="BU773" i="1"/>
  <c r="CO854" i="1"/>
  <c r="DM854" i="1" s="1"/>
  <c r="DB854" i="1"/>
  <c r="DJ854" i="1" s="1"/>
  <c r="CN854" i="1"/>
  <c r="DD854" i="1"/>
  <c r="DE817" i="1"/>
  <c r="DD817" i="1"/>
  <c r="DL817" i="1" s="1"/>
  <c r="CO817" i="1"/>
  <c r="CP817" i="1"/>
  <c r="DN817" i="1" s="1"/>
  <c r="CR848" i="1"/>
  <c r="CV848" i="1"/>
  <c r="AH819" i="1"/>
  <c r="BV855" i="1"/>
  <c r="BV551" i="1"/>
  <c r="CU560" i="1"/>
  <c r="AH593" i="1"/>
  <c r="BX573" i="1"/>
  <c r="BY604" i="1"/>
  <c r="BX620" i="1"/>
  <c r="BY644" i="1"/>
  <c r="AH687" i="1"/>
  <c r="BV552" i="1"/>
  <c r="BT558" i="1"/>
  <c r="BW584" i="1"/>
  <c r="BW628" i="1"/>
  <c r="BX510" i="1"/>
  <c r="AH630" i="1"/>
  <c r="DN570" i="1"/>
  <c r="BW702" i="1"/>
  <c r="AH717" i="1"/>
  <c r="BV705" i="1"/>
  <c r="BX719" i="1"/>
  <c r="BW666" i="1"/>
  <c r="BY611" i="1"/>
  <c r="DM657" i="1"/>
  <c r="DL698" i="1"/>
  <c r="AH699" i="1"/>
  <c r="BX758" i="1"/>
  <c r="AH847" i="1"/>
  <c r="BV851" i="1"/>
  <c r="BA811" i="1"/>
  <c r="BA860" i="1"/>
  <c r="AH697" i="1"/>
  <c r="BA820" i="1"/>
  <c r="BA832" i="1"/>
  <c r="BA788" i="1"/>
  <c r="AH826" i="1"/>
  <c r="BA847" i="1"/>
  <c r="BW856" i="1"/>
  <c r="BW710" i="1"/>
  <c r="BW805" i="1"/>
  <c r="DJ626" i="1"/>
  <c r="CQ776" i="1"/>
  <c r="DN798" i="1"/>
  <c r="DJ843" i="1"/>
  <c r="DJ739" i="1"/>
  <c r="BW808" i="1"/>
  <c r="CY843" i="1"/>
  <c r="DN857" i="1"/>
  <c r="AH790" i="1"/>
  <c r="DM755" i="1"/>
  <c r="DM812" i="1"/>
  <c r="DJ756" i="1"/>
  <c r="BV30" i="1"/>
  <c r="BY103" i="1"/>
  <c r="BA117" i="1"/>
  <c r="BU196" i="1"/>
  <c r="BY27" i="1"/>
  <c r="DY163" i="1"/>
  <c r="EF163" i="1" s="1"/>
  <c r="EG163" i="1"/>
  <c r="BV309" i="1"/>
  <c r="BV269" i="1"/>
  <c r="CV269" i="1"/>
  <c r="DL269" i="1" s="1"/>
  <c r="DE269" i="1"/>
  <c r="DM269" i="1" s="1"/>
  <c r="BY303" i="1"/>
  <c r="BT373" i="1"/>
  <c r="CR582" i="1"/>
  <c r="CT582" i="1"/>
  <c r="DJ582" i="1" s="1"/>
  <c r="DA582" i="1"/>
  <c r="CX582" i="1"/>
  <c r="DN582" i="1" s="1"/>
  <c r="CW582" i="1"/>
  <c r="DM582" i="1" s="1"/>
  <c r="CS582" i="1"/>
  <c r="AH459" i="1"/>
  <c r="BY526" i="1"/>
  <c r="BW489" i="1"/>
  <c r="BU669" i="1"/>
  <c r="CR722" i="1"/>
  <c r="CZ722" i="1"/>
  <c r="BW721" i="1"/>
  <c r="BT715" i="1"/>
  <c r="AH744" i="1"/>
  <c r="CW825" i="1"/>
  <c r="CJ825" i="1"/>
  <c r="CK825" i="1"/>
  <c r="CM825" i="1" s="1"/>
  <c r="CQ825" i="1" s="1"/>
  <c r="CX825" i="1"/>
  <c r="AH828" i="1"/>
  <c r="AH578" i="1"/>
  <c r="AH559" i="1"/>
  <c r="BV573" i="1"/>
  <c r="BX604" i="1"/>
  <c r="BY650" i="1"/>
  <c r="BW612" i="1"/>
  <c r="BV625" i="1"/>
  <c r="BV623" i="1"/>
  <c r="BW659" i="1"/>
  <c r="BX678" i="1"/>
  <c r="DL491" i="1"/>
  <c r="BY568" i="1"/>
  <c r="BY537" i="1"/>
  <c r="BV643" i="1"/>
  <c r="AH670" i="1"/>
  <c r="DJ579" i="1"/>
  <c r="BW656" i="1"/>
  <c r="AH662" i="1"/>
  <c r="BY688" i="1"/>
  <c r="AH728" i="1"/>
  <c r="CQ597" i="1"/>
  <c r="BV636" i="1"/>
  <c r="BW636" i="1"/>
  <c r="BW692" i="1"/>
  <c r="AH707" i="1"/>
  <c r="DN590" i="1"/>
  <c r="CU590" i="1"/>
  <c r="DL642" i="1"/>
  <c r="BA691" i="1"/>
  <c r="BY709" i="1"/>
  <c r="BW749" i="1"/>
  <c r="BW764" i="1"/>
  <c r="BW722" i="1"/>
  <c r="AH748" i="1"/>
  <c r="BY818" i="1"/>
  <c r="BY847" i="1"/>
  <c r="BV697" i="1"/>
  <c r="CM737" i="1"/>
  <c r="AH742" i="1"/>
  <c r="BV806" i="1"/>
  <c r="BW824" i="1"/>
  <c r="CM718" i="1"/>
  <c r="AH794" i="1"/>
  <c r="AH800" i="1"/>
  <c r="BA685" i="1"/>
  <c r="BX782" i="1"/>
  <c r="BV803" i="1"/>
  <c r="BW796" i="1"/>
  <c r="BA776" i="1"/>
  <c r="BX799" i="1"/>
  <c r="BY820" i="1"/>
  <c r="BY832" i="1"/>
  <c r="BX847" i="1"/>
  <c r="BA735" i="1"/>
  <c r="BY799" i="1"/>
  <c r="CU747" i="1"/>
  <c r="CY747" i="1" s="1"/>
  <c r="DJ720" i="1"/>
  <c r="CU626" i="1"/>
  <c r="BY673" i="1"/>
  <c r="DJ776" i="1"/>
  <c r="DM792" i="1"/>
  <c r="BT850" i="1"/>
  <c r="CU764" i="1"/>
  <c r="DN854" i="1"/>
  <c r="DL848" i="1"/>
  <c r="DJ857" i="1"/>
  <c r="BV790" i="1"/>
  <c r="BW790" i="1"/>
  <c r="DM829" i="1"/>
  <c r="CM727" i="1"/>
  <c r="AH769" i="1"/>
  <c r="BX26" i="1"/>
  <c r="AH96" i="1"/>
  <c r="BY117" i="1"/>
  <c r="BX131" i="1"/>
  <c r="CT117" i="1"/>
  <c r="EG145" i="1"/>
  <c r="BX188" i="1"/>
  <c r="DA245" i="1"/>
  <c r="DC245" i="1" s="1"/>
  <c r="CK257" i="1"/>
  <c r="CM257" i="1" s="1"/>
  <c r="BX135" i="1"/>
  <c r="DY123" i="1"/>
  <c r="EF123" i="1" s="1"/>
  <c r="EG123" i="1"/>
  <c r="CZ320" i="1"/>
  <c r="CL320" i="1"/>
  <c r="CM320" i="1" s="1"/>
  <c r="CZ311" i="1"/>
  <c r="DH311" i="1" s="1"/>
  <c r="EA311" i="1" s="1"/>
  <c r="EB311" i="1" s="1"/>
  <c r="EC311" i="1" s="1"/>
  <c r="EI311" i="1" s="1"/>
  <c r="DB311" i="1"/>
  <c r="DC311" i="1" s="1"/>
  <c r="CJ483" i="1"/>
  <c r="CR483" i="1"/>
  <c r="CL560" i="1"/>
  <c r="DJ560" i="1" s="1"/>
  <c r="DE560" i="1"/>
  <c r="DM560" i="1" s="1"/>
  <c r="BX467" i="1"/>
  <c r="BX544" i="1"/>
  <c r="CK585" i="1"/>
  <c r="CM585" i="1" s="1"/>
  <c r="CP585" i="1"/>
  <c r="CS585" i="1"/>
  <c r="CT585" i="1"/>
  <c r="CX585" i="1"/>
  <c r="DF585" i="1"/>
  <c r="BX595" i="1"/>
  <c r="CX594" i="1"/>
  <c r="CZ594" i="1"/>
  <c r="BU657" i="1"/>
  <c r="DF671" i="1"/>
  <c r="CO671" i="1"/>
  <c r="DM671" i="1" s="1"/>
  <c r="CP671" i="1"/>
  <c r="CL671" i="1"/>
  <c r="CM671" i="1" s="1"/>
  <c r="CR671" i="1"/>
  <c r="DD671" i="1"/>
  <c r="DL671" i="1" s="1"/>
  <c r="BY737" i="1"/>
  <c r="AH762" i="1"/>
  <c r="BX748" i="1"/>
  <c r="DB677" i="1"/>
  <c r="CK677" i="1"/>
  <c r="DF677" i="1"/>
  <c r="CP677" i="1"/>
  <c r="CL677" i="1"/>
  <c r="DE677" i="1"/>
  <c r="DM677" i="1" s="1"/>
  <c r="BX715" i="1"/>
  <c r="CV855" i="1"/>
  <c r="CJ855" i="1"/>
  <c r="AH798" i="1"/>
  <c r="BW674" i="1"/>
  <c r="BX732" i="1"/>
  <c r="BT813" i="1"/>
  <c r="AH622" i="1"/>
  <c r="BW752" i="1"/>
  <c r="BV769" i="1"/>
  <c r="CM843" i="1"/>
  <c r="AH850" i="1"/>
  <c r="BZ727" i="1"/>
  <c r="DN763" i="1"/>
  <c r="BA808" i="1"/>
  <c r="CM846" i="1"/>
  <c r="CY846" i="1"/>
  <c r="DM857" i="1"/>
  <c r="CU768" i="1"/>
  <c r="BY21" i="1"/>
  <c r="BV199" i="1"/>
  <c r="CS238" i="1"/>
  <c r="CU238" i="1" s="1"/>
  <c r="CY238" i="1" s="1"/>
  <c r="DD238" i="1"/>
  <c r="DY81" i="1"/>
  <c r="EF81" i="1" s="1"/>
  <c r="EG81" i="1"/>
  <c r="BV297" i="1"/>
  <c r="CR279" i="1"/>
  <c r="CX279" i="1"/>
  <c r="DD279" i="1"/>
  <c r="CN279" i="1"/>
  <c r="CP279" i="1"/>
  <c r="CZ279" i="1"/>
  <c r="CJ279" i="1"/>
  <c r="CL279" i="1"/>
  <c r="CM279" i="1" s="1"/>
  <c r="DE279" i="1"/>
  <c r="DM279" i="1" s="1"/>
  <c r="BU312" i="1"/>
  <c r="BX283" i="1"/>
  <c r="CL501" i="1"/>
  <c r="CM501" i="1" s="1"/>
  <c r="CZ501" i="1"/>
  <c r="CP501" i="1"/>
  <c r="CP492" i="1"/>
  <c r="CK492" i="1"/>
  <c r="CM492" i="1" s="1"/>
  <c r="DB492" i="1"/>
  <c r="DJ492" i="1" s="1"/>
  <c r="CV492" i="1"/>
  <c r="BU477" i="1"/>
  <c r="BT477" i="1"/>
  <c r="BT483" i="1"/>
  <c r="BU483" i="1"/>
  <c r="BU495" i="1"/>
  <c r="CO614" i="1"/>
  <c r="DM614" i="1" s="1"/>
  <c r="CK614" i="1"/>
  <c r="CM614" i="1" s="1"/>
  <c r="BW486" i="1"/>
  <c r="BV535" i="1"/>
  <c r="BW603" i="1"/>
  <c r="BV589" i="1"/>
  <c r="BU635" i="1"/>
  <c r="BV734" i="1"/>
  <c r="BV682" i="1"/>
  <c r="AH685" i="1"/>
  <c r="BU642" i="1"/>
  <c r="BA642" i="1"/>
  <c r="BA671" i="1"/>
  <c r="AH801" i="1"/>
  <c r="AH712" i="1"/>
  <c r="CT721" i="1"/>
  <c r="CU721" i="1" s="1"/>
  <c r="CY721" i="1" s="1"/>
  <c r="CL721" i="1"/>
  <c r="CM721" i="1" s="1"/>
  <c r="CQ721" i="1" s="1"/>
  <c r="BY733" i="1"/>
  <c r="BY826" i="1"/>
  <c r="CJ730" i="1"/>
  <c r="CQ730" i="1" s="1"/>
  <c r="DF730" i="1"/>
  <c r="DN730" i="1" s="1"/>
  <c r="CT730" i="1"/>
  <c r="DJ730" i="1" s="1"/>
  <c r="CS730" i="1"/>
  <c r="CU730" i="1" s="1"/>
  <c r="CR826" i="1"/>
  <c r="CS826" i="1"/>
  <c r="CU826" i="1" s="1"/>
  <c r="DF826" i="1"/>
  <c r="DN826" i="1" s="1"/>
  <c r="CV831" i="1"/>
  <c r="DL831" i="1" s="1"/>
  <c r="DE831" i="1"/>
  <c r="CW831" i="1"/>
  <c r="DF831" i="1"/>
  <c r="DN831" i="1" s="1"/>
  <c r="CR831" i="1"/>
  <c r="CS831" i="1"/>
  <c r="CU831" i="1" s="1"/>
  <c r="BY848" i="1"/>
  <c r="BV748" i="1"/>
  <c r="BU750" i="1"/>
  <c r="BW715" i="1"/>
  <c r="AH715" i="1"/>
  <c r="CW744" i="1"/>
  <c r="DM744" i="1" s="1"/>
  <c r="CJ744" i="1"/>
  <c r="CK744" i="1"/>
  <c r="CM744" i="1" s="1"/>
  <c r="DF744" i="1"/>
  <c r="DN744" i="1" s="1"/>
  <c r="BT712" i="1"/>
  <c r="BU740" i="1"/>
  <c r="BX848" i="1"/>
  <c r="BX687" i="1"/>
  <c r="AH644" i="1"/>
  <c r="BW573" i="1"/>
  <c r="BV599" i="1"/>
  <c r="BX593" i="1"/>
  <c r="BW554" i="1"/>
  <c r="AH548" i="1"/>
  <c r="DN579" i="1"/>
  <c r="BX662" i="1"/>
  <c r="BX688" i="1"/>
  <c r="DJ671" i="1"/>
  <c r="BY636" i="1"/>
  <c r="BX707" i="1"/>
  <c r="DJ642" i="1"/>
  <c r="BA729" i="1"/>
  <c r="BX734" i="1"/>
  <c r="BW758" i="1"/>
  <c r="BV764" i="1"/>
  <c r="CU732" i="1"/>
  <c r="BW812" i="1"/>
  <c r="AH820" i="1"/>
  <c r="AH679" i="1"/>
  <c r="BX738" i="1"/>
  <c r="BY794" i="1"/>
  <c r="BW854" i="1"/>
  <c r="BW776" i="1"/>
  <c r="BW791" i="1"/>
  <c r="BW839" i="1"/>
  <c r="AH710" i="1"/>
  <c r="BZ733" i="1"/>
  <c r="BU714" i="1"/>
  <c r="AH752" i="1"/>
  <c r="BV835" i="1"/>
  <c r="DN843" i="1"/>
  <c r="DN795" i="1"/>
  <c r="DN739" i="1"/>
  <c r="BA850" i="1"/>
  <c r="DJ740" i="1"/>
  <c r="BX778" i="1"/>
  <c r="CU801" i="1"/>
  <c r="CM801" i="1"/>
  <c r="CQ801" i="1" s="1"/>
  <c r="BW809" i="1"/>
  <c r="BY772" i="1"/>
  <c r="BW689" i="1"/>
  <c r="BY689" i="1"/>
  <c r="BW821" i="1"/>
  <c r="CQ807" i="1"/>
  <c r="DM804" i="1"/>
  <c r="BV25" i="1"/>
  <c r="BY97" i="1"/>
  <c r="BV196" i="1"/>
  <c r="CO96" i="1"/>
  <c r="CV96" i="1"/>
  <c r="DY174" i="1"/>
  <c r="EF174" i="1" s="1"/>
  <c r="EG174" i="1"/>
  <c r="BX296" i="1"/>
  <c r="DF287" i="1"/>
  <c r="CN287" i="1"/>
  <c r="DE287" i="1"/>
  <c r="DM287" i="1" s="1"/>
  <c r="CJ287" i="1"/>
  <c r="CL287" i="1"/>
  <c r="CM287" i="1" s="1"/>
  <c r="BW312" i="1"/>
  <c r="AH306" i="1"/>
  <c r="BX420" i="1"/>
  <c r="BU401" i="1"/>
  <c r="CX509" i="1"/>
  <c r="CP509" i="1"/>
  <c r="DE509" i="1"/>
  <c r="DM509" i="1" s="1"/>
  <c r="CR686" i="1"/>
  <c r="CO686" i="1"/>
  <c r="CV686" i="1"/>
  <c r="DL686" i="1" s="1"/>
  <c r="DE686" i="1"/>
  <c r="CJ718" i="1"/>
  <c r="DF718" i="1"/>
  <c r="DN718" i="1" s="1"/>
  <c r="CR764" i="1"/>
  <c r="CY764" i="1" s="1"/>
  <c r="CO764" i="1"/>
  <c r="BW663" i="1"/>
  <c r="AH768" i="1"/>
  <c r="CZ735" i="1"/>
  <c r="DH735" i="1" s="1"/>
  <c r="EA735" i="1" s="1"/>
  <c r="EB735" i="1" s="1"/>
  <c r="EC735" i="1" s="1"/>
  <c r="EI735" i="1" s="1"/>
  <c r="CS735" i="1"/>
  <c r="CU735" i="1" s="1"/>
  <c r="CY735" i="1" s="1"/>
  <c r="CN735" i="1"/>
  <c r="DL735" i="1" s="1"/>
  <c r="CV768" i="1"/>
  <c r="CW768" i="1"/>
  <c r="CS838" i="1"/>
  <c r="CR838" i="1"/>
  <c r="CT838" i="1"/>
  <c r="DF838" i="1"/>
  <c r="DN838" i="1" s="1"/>
  <c r="CN756" i="1"/>
  <c r="DL756" i="1" s="1"/>
  <c r="CS756" i="1"/>
  <c r="CU756" i="1" s="1"/>
  <c r="CY756" i="1" s="1"/>
  <c r="DC844" i="1"/>
  <c r="CJ281" i="1"/>
  <c r="DD281" i="1"/>
  <c r="DE281" i="1"/>
  <c r="DM281" i="1" s="1"/>
  <c r="CV281" i="1"/>
  <c r="CL281" i="1"/>
  <c r="CM281" i="1" s="1"/>
  <c r="DB281" i="1"/>
  <c r="DC281" i="1" s="1"/>
  <c r="CP281" i="1"/>
  <c r="DN281" i="1" s="1"/>
  <c r="CW295" i="1"/>
  <c r="CP295" i="1"/>
  <c r="DN295" i="1" s="1"/>
  <c r="DE295" i="1"/>
  <c r="CJ295" i="1"/>
  <c r="CV306" i="1"/>
  <c r="CZ306" i="1"/>
  <c r="DH306" i="1" s="1"/>
  <c r="CN306" i="1"/>
  <c r="CT306" i="1"/>
  <c r="CU306" i="1" s="1"/>
  <c r="CK460" i="1"/>
  <c r="CM460" i="1" s="1"/>
  <c r="CN460" i="1"/>
  <c r="CX460" i="1"/>
  <c r="DF460" i="1"/>
  <c r="CZ460" i="1"/>
  <c r="DH460" i="1" s="1"/>
  <c r="EA460" i="1" s="1"/>
  <c r="EB460" i="1" s="1"/>
  <c r="EC460" i="1" s="1"/>
  <c r="EI460" i="1" s="1"/>
  <c r="BW477" i="1"/>
  <c r="BW496" i="1"/>
  <c r="BY553" i="1"/>
  <c r="CP683" i="1"/>
  <c r="CV683" i="1"/>
  <c r="CT683" i="1"/>
  <c r="CO683" i="1"/>
  <c r="DE683" i="1"/>
  <c r="CR683" i="1"/>
  <c r="DF683" i="1"/>
  <c r="DA704" i="1"/>
  <c r="DB704" i="1"/>
  <c r="DJ704" i="1" s="1"/>
  <c r="CX704" i="1"/>
  <c r="CJ704" i="1"/>
  <c r="CZ765" i="1"/>
  <c r="DD765" i="1"/>
  <c r="CJ765" i="1"/>
  <c r="CK765" i="1"/>
  <c r="CM765" i="1" s="1"/>
  <c r="DE765" i="1"/>
  <c r="DM765" i="1" s="1"/>
  <c r="CN834" i="1"/>
  <c r="DL834" i="1" s="1"/>
  <c r="CL834" i="1"/>
  <c r="CM834" i="1" s="1"/>
  <c r="CZ834" i="1"/>
  <c r="BX721" i="1"/>
  <c r="CP642" i="1"/>
  <c r="DF642" i="1"/>
  <c r="CK642" i="1"/>
  <c r="CM642" i="1" s="1"/>
  <c r="BV721" i="1"/>
  <c r="BX737" i="1"/>
  <c r="BV822" i="1"/>
  <c r="AH721" i="1"/>
  <c r="BV735" i="1"/>
  <c r="BW677" i="1"/>
  <c r="BA715" i="1"/>
  <c r="BY817" i="1"/>
  <c r="CK852" i="1"/>
  <c r="CZ852" i="1"/>
  <c r="CJ852" i="1"/>
  <c r="CL852" i="1"/>
  <c r="CV720" i="1"/>
  <c r="DL720" i="1" s="1"/>
  <c r="CK720" i="1"/>
  <c r="CM720" i="1" s="1"/>
  <c r="CW732" i="1"/>
  <c r="CS732" i="1"/>
  <c r="CX732" i="1"/>
  <c r="DN732" i="1" s="1"/>
  <c r="CK732" i="1"/>
  <c r="CL732" i="1"/>
  <c r="DJ732" i="1" s="1"/>
  <c r="BU758" i="1"/>
  <c r="BW828" i="1"/>
  <c r="BY834" i="1"/>
  <c r="CK283" i="1"/>
  <c r="CM283" i="1" s="1"/>
  <c r="CQ283" i="1" s="1"/>
  <c r="CR283" i="1"/>
  <c r="CT283" i="1"/>
  <c r="DJ283" i="1" s="1"/>
  <c r="CX283" i="1"/>
  <c r="DF283" i="1"/>
  <c r="CV283" i="1"/>
  <c r="CS299" i="1"/>
  <c r="CU299" i="1" s="1"/>
  <c r="CY299" i="1" s="1"/>
  <c r="CZ299" i="1"/>
  <c r="DH299" i="1" s="1"/>
  <c r="CO451" i="1"/>
  <c r="DB451" i="1"/>
  <c r="DJ451" i="1" s="1"/>
  <c r="AH483" i="1"/>
  <c r="BT501" i="1"/>
  <c r="BT459" i="1"/>
  <c r="BU459" i="1"/>
  <c r="CN467" i="1"/>
  <c r="DD467" i="1"/>
  <c r="DA467" i="1"/>
  <c r="DC467" i="1" s="1"/>
  <c r="DG467" i="1" s="1"/>
  <c r="CO467" i="1"/>
  <c r="DM467" i="1" s="1"/>
  <c r="BU491" i="1"/>
  <c r="CP496" i="1"/>
  <c r="CX496" i="1"/>
  <c r="CO496" i="1"/>
  <c r="CT496" i="1"/>
  <c r="CU496" i="1" s="1"/>
  <c r="CV496" i="1"/>
  <c r="DL496" i="1" s="1"/>
  <c r="BY565" i="1"/>
  <c r="BV520" i="1"/>
  <c r="AH489" i="1"/>
  <c r="BA687" i="1"/>
  <c r="BV519" i="1"/>
  <c r="CK627" i="1"/>
  <c r="CM627" i="1" s="1"/>
  <c r="CN627" i="1"/>
  <c r="CO627" i="1"/>
  <c r="CW627" i="1"/>
  <c r="CP627" i="1"/>
  <c r="CS627" i="1"/>
  <c r="CU627" i="1" s="1"/>
  <c r="BT608" i="1"/>
  <c r="CO660" i="1"/>
  <c r="CQ660" i="1" s="1"/>
  <c r="CZ660" i="1"/>
  <c r="DF660" i="1"/>
  <c r="DN660" i="1" s="1"/>
  <c r="CT660" i="1"/>
  <c r="CU660" i="1" s="1"/>
  <c r="CY660" i="1" s="1"/>
  <c r="CO737" i="1"/>
  <c r="CR737" i="1"/>
  <c r="CV737" i="1"/>
  <c r="DL737" i="1" s="1"/>
  <c r="CP737" i="1"/>
  <c r="DN737" i="1" s="1"/>
  <c r="CZ737" i="1"/>
  <c r="CR682" i="1"/>
  <c r="CP682" i="1"/>
  <c r="DE682" i="1"/>
  <c r="DM682" i="1" s="1"/>
  <c r="DF682" i="1"/>
  <c r="CT682" i="1"/>
  <c r="CU682" i="1" s="1"/>
  <c r="BW657" i="1"/>
  <c r="CO723" i="1"/>
  <c r="DB723" i="1"/>
  <c r="CL723" i="1"/>
  <c r="CN723" i="1"/>
  <c r="DA723" i="1"/>
  <c r="CK723" i="1"/>
  <c r="CX723" i="1"/>
  <c r="BX735" i="1"/>
  <c r="BV715" i="1"/>
  <c r="BY744" i="1"/>
  <c r="BU813" i="1"/>
  <c r="DY231" i="1"/>
  <c r="EG231" i="1"/>
  <c r="DY230" i="1"/>
  <c r="EF230" i="1" s="1"/>
  <c r="EG230" i="1"/>
  <c r="DY229" i="1"/>
  <c r="EG229" i="1"/>
  <c r="DY228" i="1"/>
  <c r="EG228" i="1"/>
  <c r="DY226" i="1"/>
  <c r="EF226" i="1" s="1"/>
  <c r="EG226" i="1"/>
  <c r="DY225" i="1"/>
  <c r="EG225" i="1"/>
  <c r="DY224" i="1"/>
  <c r="EG224" i="1"/>
  <c r="DY220" i="1"/>
  <c r="EG220" i="1"/>
  <c r="DY218" i="1"/>
  <c r="EF218" i="1" s="1"/>
  <c r="EG218" i="1"/>
  <c r="DJ245" i="1"/>
  <c r="DJ230" i="1"/>
  <c r="DL244" i="1"/>
  <c r="BX246" i="1"/>
  <c r="BZ230" i="1"/>
  <c r="CM245" i="1"/>
  <c r="BX237" i="1"/>
  <c r="DL238" i="1"/>
  <c r="CM217" i="1"/>
  <c r="BW221" i="1"/>
  <c r="DL222" i="1"/>
  <c r="DJ217" i="1"/>
  <c r="BZ234" i="1"/>
  <c r="BW229" i="1"/>
  <c r="CQ245" i="1"/>
  <c r="DL219" i="1"/>
  <c r="CS263" i="1"/>
  <c r="CJ263" i="1"/>
  <c r="DJ264" i="1"/>
  <c r="DE263" i="1"/>
  <c r="DD263" i="1"/>
  <c r="BA241" i="1"/>
  <c r="BY252" i="1"/>
  <c r="BU243" i="1"/>
  <c r="CT263" i="1"/>
  <c r="CN263" i="1"/>
  <c r="BA249" i="1"/>
  <c r="BY241" i="1"/>
  <c r="BA263" i="1"/>
  <c r="BX257" i="1"/>
  <c r="BA258" i="1"/>
  <c r="DN238" i="1"/>
  <c r="BV266" i="1"/>
  <c r="CR263" i="1"/>
  <c r="DA263" i="1"/>
  <c r="CM234" i="1"/>
  <c r="CM232" i="1"/>
  <c r="BX263" i="1"/>
  <c r="BY258" i="1"/>
  <c r="BT252" i="1"/>
  <c r="BW262" i="1"/>
  <c r="DL241" i="1"/>
  <c r="AH246" i="1"/>
  <c r="CX263" i="1"/>
  <c r="DF263" i="1"/>
  <c r="CO263" i="1"/>
  <c r="BY249" i="1"/>
  <c r="BV225" i="1"/>
  <c r="BZ239" i="1"/>
  <c r="BV257" i="1"/>
  <c r="CM219" i="1"/>
  <c r="CQ219" i="1" s="1"/>
  <c r="DL235" i="1"/>
  <c r="DL257" i="1"/>
  <c r="BW246" i="1"/>
  <c r="CM260" i="1"/>
  <c r="CV263" i="1"/>
  <c r="CP263" i="1"/>
  <c r="DM244" i="1"/>
  <c r="AH241" i="1"/>
  <c r="AH225" i="1"/>
  <c r="BT235" i="1"/>
  <c r="BA260" i="1"/>
  <c r="BY229" i="1"/>
  <c r="BX260" i="1"/>
  <c r="BX243" i="1"/>
  <c r="AH266" i="1"/>
  <c r="DB263" i="1"/>
  <c r="CZ263" i="1"/>
  <c r="CU234" i="1"/>
  <c r="BY218" i="1"/>
  <c r="BT222" i="1"/>
  <c r="BA223" i="1"/>
  <c r="AH257" i="1"/>
  <c r="DJ235" i="1"/>
  <c r="BV231" i="1"/>
  <c r="CU222" i="1"/>
  <c r="CY222" i="1" s="1"/>
  <c r="CQ257" i="1"/>
  <c r="CM228" i="1"/>
  <c r="CQ228" i="1" s="1"/>
  <c r="CJ240" i="1"/>
  <c r="CP240" i="1"/>
  <c r="CR240" i="1"/>
  <c r="CT240" i="1"/>
  <c r="DJ240" i="1" s="1"/>
  <c r="BY220" i="1"/>
  <c r="BV217" i="1"/>
  <c r="BY226" i="1"/>
  <c r="BW244" i="1"/>
  <c r="BZ244" i="1" s="1"/>
  <c r="BA214" i="1"/>
  <c r="BX250" i="1"/>
  <c r="BY238" i="1"/>
  <c r="BT223" i="1"/>
  <c r="DM247" i="1"/>
  <c r="BW251" i="1"/>
  <c r="BW231" i="1"/>
  <c r="DM222" i="1"/>
  <c r="DN257" i="1"/>
  <c r="DJ251" i="1"/>
  <c r="DM241" i="1"/>
  <c r="BA252" i="1"/>
  <c r="DL255" i="1"/>
  <c r="BT254" i="1"/>
  <c r="CU230" i="1"/>
  <c r="AH232" i="1"/>
  <c r="CU232" i="1"/>
  <c r="CY232" i="1" s="1"/>
  <c r="DN245" i="1"/>
  <c r="CU219" i="1"/>
  <c r="AH259" i="1"/>
  <c r="BA229" i="1"/>
  <c r="AH252" i="1"/>
  <c r="BA228" i="1"/>
  <c r="BW226" i="1"/>
  <c r="BT225" i="1"/>
  <c r="BY232" i="1"/>
  <c r="BW238" i="1"/>
  <c r="BA248" i="1"/>
  <c r="DL247" i="1"/>
  <c r="DM219" i="1"/>
  <c r="DJ238" i="1"/>
  <c r="BA253" i="1"/>
  <c r="BA220" i="1"/>
  <c r="BT251" i="1"/>
  <c r="CU242" i="1"/>
  <c r="DJ255" i="1"/>
  <c r="AH247" i="1"/>
  <c r="BX229" i="1"/>
  <c r="BV238" i="1"/>
  <c r="BA255" i="1"/>
  <c r="BW223" i="1"/>
  <c r="DL245" i="1"/>
  <c r="CU235" i="1"/>
  <c r="CY235" i="1" s="1"/>
  <c r="BY253" i="1"/>
  <c r="BZ245" i="1"/>
  <c r="DN251" i="1"/>
  <c r="DM251" i="1"/>
  <c r="DN241" i="1"/>
  <c r="AH220" i="1"/>
  <c r="CM242" i="1"/>
  <c r="CQ242" i="1" s="1"/>
  <c r="BW225" i="1"/>
  <c r="BW232" i="1"/>
  <c r="AH229" i="1"/>
  <c r="BY237" i="1"/>
  <c r="CU217" i="1"/>
  <c r="DL251" i="1"/>
  <c r="BY246" i="1"/>
  <c r="DL234" i="1"/>
  <c r="CW217" i="1"/>
  <c r="CZ217" i="1"/>
  <c r="DY217" i="1"/>
  <c r="EG217" i="1"/>
  <c r="AH217" i="1"/>
  <c r="BV216" i="1"/>
  <c r="AH213" i="1"/>
  <c r="DL213" i="1"/>
  <c r="BV213" i="1"/>
  <c r="DY215" i="1"/>
  <c r="EF215" i="1" s="1"/>
  <c r="EG215" i="1"/>
  <c r="DY214" i="1"/>
  <c r="EF214" i="1" s="1"/>
  <c r="EG214" i="1"/>
  <c r="BW212" i="1"/>
  <c r="DY212" i="1"/>
  <c r="EF212" i="1" s="1"/>
  <c r="EG212" i="1"/>
  <c r="DY211" i="1"/>
  <c r="EF211" i="1" s="1"/>
  <c r="EG211" i="1"/>
  <c r="BW205" i="1"/>
  <c r="DY210" i="1"/>
  <c r="EG210" i="1"/>
  <c r="AH208" i="1"/>
  <c r="DY208" i="1"/>
  <c r="EG208" i="1"/>
  <c r="DY207" i="1"/>
  <c r="EF207" i="1" s="1"/>
  <c r="EG207" i="1"/>
  <c r="DY206" i="1"/>
  <c r="EF206" i="1" s="1"/>
  <c r="EG206" i="1"/>
  <c r="AH212" i="1"/>
  <c r="BA203" i="1"/>
  <c r="BV214" i="1"/>
  <c r="BX208" i="1"/>
  <c r="BW203" i="1"/>
  <c r="BA200" i="1"/>
  <c r="CM213" i="1"/>
  <c r="CQ213" i="1" s="1"/>
  <c r="BV210" i="1"/>
  <c r="AH203" i="1"/>
  <c r="BW214" i="1"/>
  <c r="BW200" i="1"/>
  <c r="DL203" i="1"/>
  <c r="BY208" i="1"/>
  <c r="CU208" i="1"/>
  <c r="DM213" i="1"/>
  <c r="BV208" i="1"/>
  <c r="AH214" i="1"/>
  <c r="CU207" i="1"/>
  <c r="CY207" i="1" s="1"/>
  <c r="DH203" i="1"/>
  <c r="CM203" i="1"/>
  <c r="BX206" i="1"/>
  <c r="BX205" i="1"/>
  <c r="DY203" i="1"/>
  <c r="EF203" i="1" s="1"/>
  <c r="EG203" i="1"/>
  <c r="DY202" i="1"/>
  <c r="EG202" i="1"/>
  <c r="DY201" i="1"/>
  <c r="EG201" i="1"/>
  <c r="DY200" i="1"/>
  <c r="EF200" i="1" s="1"/>
  <c r="EG200" i="1"/>
  <c r="DY198" i="1"/>
  <c r="EG198" i="1"/>
  <c r="DY197" i="1"/>
  <c r="EG197" i="1"/>
  <c r="DY196" i="1"/>
  <c r="EG196" i="1"/>
  <c r="DY195" i="1"/>
  <c r="EF195" i="1" s="1"/>
  <c r="EG195" i="1"/>
  <c r="DY194" i="1"/>
  <c r="EF194" i="1" s="1"/>
  <c r="EG194" i="1"/>
  <c r="DY192" i="1"/>
  <c r="EG192" i="1"/>
  <c r="AH190" i="1"/>
  <c r="DY186" i="1"/>
  <c r="EG186" i="1"/>
  <c r="DY185" i="1"/>
  <c r="EG185" i="1"/>
  <c r="BV184" i="1"/>
  <c r="DY184" i="1"/>
  <c r="EF184" i="1" s="1"/>
  <c r="EG184" i="1"/>
  <c r="CO193" i="1"/>
  <c r="DA193" i="1"/>
  <c r="CL193" i="1"/>
  <c r="DB193" i="1"/>
  <c r="DD193" i="1"/>
  <c r="DE193" i="1"/>
  <c r="CW193" i="1"/>
  <c r="CS193" i="1"/>
  <c r="DI193" i="1" s="1"/>
  <c r="DF193" i="1"/>
  <c r="CK193" i="1"/>
  <c r="CJ193" i="1"/>
  <c r="CX193" i="1"/>
  <c r="CN193" i="1"/>
  <c r="CZ193" i="1"/>
  <c r="CR193" i="1"/>
  <c r="CV193" i="1"/>
  <c r="CP193" i="1"/>
  <c r="CT193" i="1"/>
  <c r="AH182" i="1"/>
  <c r="BX190" i="1"/>
  <c r="BX198" i="1"/>
  <c r="BA185" i="1"/>
  <c r="BV192" i="1"/>
  <c r="BX186" i="1"/>
  <c r="BX181" i="1"/>
  <c r="AH183" i="1"/>
  <c r="BV194" i="1"/>
  <c r="BW195" i="1"/>
  <c r="DL183" i="1"/>
  <c r="CU195" i="1"/>
  <c r="DA196" i="1"/>
  <c r="DE196" i="1"/>
  <c r="CK196" i="1"/>
  <c r="CM196" i="1" s="1"/>
  <c r="CN196" i="1"/>
  <c r="CO196" i="1"/>
  <c r="CP196" i="1"/>
  <c r="CT196" i="1"/>
  <c r="CU196" i="1" s="1"/>
  <c r="CY196" i="1" s="1"/>
  <c r="CR191" i="1"/>
  <c r="CV191" i="1"/>
  <c r="CW191" i="1"/>
  <c r="DB191" i="1"/>
  <c r="DJ191" i="1" s="1"/>
  <c r="CP191" i="1"/>
  <c r="DN191" i="1" s="1"/>
  <c r="BV190" i="1"/>
  <c r="CK186" i="1"/>
  <c r="CR186" i="1"/>
  <c r="DE186" i="1"/>
  <c r="CT186" i="1"/>
  <c r="CU186" i="1" s="1"/>
  <c r="CW186" i="1"/>
  <c r="DA186" i="1"/>
  <c r="CL186" i="1"/>
  <c r="CO186" i="1"/>
  <c r="BA187" i="1"/>
  <c r="AH195" i="1"/>
  <c r="CN195" i="1"/>
  <c r="DL195" i="1" s="1"/>
  <c r="DA195" i="1"/>
  <c r="DE195" i="1"/>
  <c r="DM195" i="1" s="1"/>
  <c r="DF195" i="1"/>
  <c r="DN195" i="1" s="1"/>
  <c r="BX197" i="1"/>
  <c r="AH199" i="1"/>
  <c r="AH194" i="1"/>
  <c r="BW193" i="1"/>
  <c r="BA198" i="1"/>
  <c r="BX199" i="1"/>
  <c r="BY193" i="1"/>
  <c r="BV193" i="1"/>
  <c r="BW189" i="1"/>
  <c r="BV189" i="1"/>
  <c r="BW186" i="1"/>
  <c r="CU188" i="1"/>
  <c r="BY181" i="1"/>
  <c r="CM191" i="1"/>
  <c r="BY198" i="1"/>
  <c r="BV185" i="1"/>
  <c r="BA194" i="1"/>
  <c r="DB188" i="1"/>
  <c r="DJ188" i="1" s="1"/>
  <c r="DF188" i="1"/>
  <c r="DN188" i="1" s="1"/>
  <c r="CK188" i="1"/>
  <c r="CM188" i="1" s="1"/>
  <c r="CQ188" i="1" s="1"/>
  <c r="BW180" i="1"/>
  <c r="DY180" i="1"/>
  <c r="EF180" i="1" s="1"/>
  <c r="EG180" i="1"/>
  <c r="BW175" i="1"/>
  <c r="DY179" i="1"/>
  <c r="EF179" i="1" s="1"/>
  <c r="EG179" i="1"/>
  <c r="DY176" i="1"/>
  <c r="EF176" i="1" s="1"/>
  <c r="EG176" i="1"/>
  <c r="EG169" i="1"/>
  <c r="EG144" i="1"/>
  <c r="DY173" i="1"/>
  <c r="EF173" i="1" s="1"/>
  <c r="EG173" i="1"/>
  <c r="DY171" i="1"/>
  <c r="EG171" i="1"/>
  <c r="BW170" i="1"/>
  <c r="BY173" i="1"/>
  <c r="BX180" i="1"/>
  <c r="BA170" i="1"/>
  <c r="DE174" i="1"/>
  <c r="DM174" i="1" s="1"/>
  <c r="CV174" i="1"/>
  <c r="CR174" i="1"/>
  <c r="CJ174" i="1"/>
  <c r="AH172" i="1"/>
  <c r="BA169" i="1"/>
  <c r="BA180" i="1"/>
  <c r="DF174" i="1"/>
  <c r="AH177" i="1"/>
  <c r="AH171" i="1"/>
  <c r="BA174" i="1"/>
  <c r="BY174" i="1"/>
  <c r="BW169" i="1"/>
  <c r="BA172" i="1"/>
  <c r="BY172" i="1"/>
  <c r="DA174" i="1"/>
  <c r="CX174" i="1"/>
  <c r="CW174" i="1"/>
  <c r="BV171" i="1"/>
  <c r="CO174" i="1"/>
  <c r="CK174" i="1"/>
  <c r="DY168" i="1"/>
  <c r="EG168" i="1"/>
  <c r="BW164" i="1"/>
  <c r="DY165" i="1"/>
  <c r="EF165" i="1" s="1"/>
  <c r="EG165" i="1"/>
  <c r="DY164" i="1"/>
  <c r="EF164" i="1" s="1"/>
  <c r="EG164" i="1"/>
  <c r="DY161" i="1"/>
  <c r="EG161" i="1"/>
  <c r="DY160" i="1"/>
  <c r="EF160" i="1" s="1"/>
  <c r="EG160" i="1"/>
  <c r="AH160" i="1"/>
  <c r="DY159" i="1"/>
  <c r="EG159" i="1"/>
  <c r="DY157" i="1"/>
  <c r="EF157" i="1" s="1"/>
  <c r="EG157" i="1"/>
  <c r="DY156" i="1"/>
  <c r="EF156" i="1" s="1"/>
  <c r="EG156" i="1"/>
  <c r="BW154" i="1"/>
  <c r="DY155" i="1"/>
  <c r="EG155" i="1"/>
  <c r="DY153" i="1"/>
  <c r="EG153" i="1"/>
  <c r="DY151" i="1"/>
  <c r="EF151" i="1" s="1"/>
  <c r="EG151" i="1"/>
  <c r="BW150" i="1"/>
  <c r="CP168" i="1"/>
  <c r="CJ168" i="1"/>
  <c r="CW168" i="1"/>
  <c r="CK168" i="1"/>
  <c r="CN168" i="1"/>
  <c r="DF168" i="1"/>
  <c r="CZ168" i="1"/>
  <c r="CX168" i="1"/>
  <c r="CL168" i="1"/>
  <c r="CT168" i="1"/>
  <c r="DB168" i="1"/>
  <c r="CR168" i="1"/>
  <c r="CS168" i="1"/>
  <c r="CO168" i="1"/>
  <c r="DA168" i="1"/>
  <c r="DE168" i="1"/>
  <c r="DD168" i="1"/>
  <c r="CV168" i="1"/>
  <c r="DJ159" i="1"/>
  <c r="BY162" i="1"/>
  <c r="BX169" i="1"/>
  <c r="CO167" i="1"/>
  <c r="CP167" i="1"/>
  <c r="DN167" i="1" s="1"/>
  <c r="CR167" i="1"/>
  <c r="DB167" i="1"/>
  <c r="DD167" i="1"/>
  <c r="DL167" i="1" s="1"/>
  <c r="CJ167" i="1"/>
  <c r="DE167" i="1"/>
  <c r="CK167" i="1"/>
  <c r="CL167" i="1"/>
  <c r="BA154" i="1"/>
  <c r="BV160" i="1"/>
  <c r="BV169" i="1"/>
  <c r="BA159" i="1"/>
  <c r="AH164" i="1"/>
  <c r="BA165" i="1"/>
  <c r="CU159" i="1"/>
  <c r="BX160" i="1"/>
  <c r="DM156" i="1"/>
  <c r="DN162" i="1"/>
  <c r="AH167" i="1"/>
  <c r="DM159" i="1"/>
  <c r="CM156" i="1"/>
  <c r="BY158" i="1"/>
  <c r="DB155" i="1"/>
  <c r="CT155" i="1"/>
  <c r="CX155" i="1"/>
  <c r="DN155" i="1" s="1"/>
  <c r="DD155" i="1"/>
  <c r="DL155" i="1" s="1"/>
  <c r="BW165" i="1"/>
  <c r="BA156" i="1"/>
  <c r="CM155" i="1"/>
  <c r="CK159" i="1"/>
  <c r="CM159" i="1" s="1"/>
  <c r="CN159" i="1"/>
  <c r="DL159" i="1" s="1"/>
  <c r="CT156" i="1"/>
  <c r="CU156" i="1" s="1"/>
  <c r="CX156" i="1"/>
  <c r="DA156" i="1"/>
  <c r="DD156" i="1"/>
  <c r="DL156" i="1" s="1"/>
  <c r="CU167" i="1"/>
  <c r="BW158" i="1"/>
  <c r="DY149" i="1"/>
  <c r="EG149" i="1"/>
  <c r="DY148" i="1"/>
  <c r="EF148" i="1" s="1"/>
  <c r="EG148" i="1"/>
  <c r="DY146" i="1"/>
  <c r="EG146" i="1"/>
  <c r="BW143" i="1"/>
  <c r="DY143" i="1"/>
  <c r="EG143" i="1"/>
  <c r="DY142" i="1"/>
  <c r="EF142" i="1" s="1"/>
  <c r="EG142" i="1"/>
  <c r="BU140" i="1"/>
  <c r="DY140" i="1"/>
  <c r="EG140" i="1"/>
  <c r="BA151" i="1"/>
  <c r="BT140" i="1"/>
  <c r="BX146" i="1"/>
  <c r="BX149" i="1"/>
  <c r="BX150" i="1"/>
  <c r="AH138" i="1"/>
  <c r="AH137" i="1"/>
  <c r="BA146" i="1"/>
  <c r="BV150" i="1"/>
  <c r="BV137" i="1"/>
  <c r="BX145" i="1"/>
  <c r="BW148" i="1"/>
  <c r="BY152" i="1"/>
  <c r="BW146" i="1"/>
  <c r="BA149" i="1"/>
  <c r="AH142" i="1"/>
  <c r="BY147" i="1"/>
  <c r="AH146" i="1"/>
  <c r="AH150" i="1"/>
  <c r="BV146" i="1"/>
  <c r="BY149" i="1"/>
  <c r="AH151" i="1"/>
  <c r="BY141" i="1"/>
  <c r="AH143" i="1"/>
  <c r="BW144" i="1"/>
  <c r="BV152" i="1"/>
  <c r="DY139" i="1"/>
  <c r="EF139" i="1" s="1"/>
  <c r="EG139" i="1"/>
  <c r="DY138" i="1"/>
  <c r="EF138" i="1" s="1"/>
  <c r="EG138" i="1"/>
  <c r="BV134" i="1"/>
  <c r="BW133" i="1"/>
  <c r="DY133" i="1"/>
  <c r="EF133" i="1" s="1"/>
  <c r="EG133" i="1"/>
  <c r="DY132" i="1"/>
  <c r="EF132" i="1" s="1"/>
  <c r="EG132" i="1"/>
  <c r="DY131" i="1"/>
  <c r="EG131" i="1"/>
  <c r="DY129" i="1"/>
  <c r="EG129" i="1"/>
  <c r="DY130" i="1"/>
  <c r="EF130" i="1" s="1"/>
  <c r="EG130" i="1"/>
  <c r="DY128" i="1"/>
  <c r="EG128" i="1"/>
  <c r="DY127" i="1"/>
  <c r="EG127" i="1"/>
  <c r="DY126" i="1"/>
  <c r="EG126" i="1"/>
  <c r="DY125" i="1"/>
  <c r="EG125" i="1"/>
  <c r="DY124" i="1"/>
  <c r="EG124" i="1"/>
  <c r="DY122" i="1"/>
  <c r="EG122" i="1"/>
  <c r="DY121" i="1"/>
  <c r="EG121" i="1"/>
  <c r="CM120" i="1"/>
  <c r="DY120" i="1"/>
  <c r="EF120" i="1" s="1"/>
  <c r="EG120" i="1"/>
  <c r="DY119" i="1"/>
  <c r="EF119" i="1" s="1"/>
  <c r="EG119" i="1"/>
  <c r="AH117" i="1"/>
  <c r="DY115" i="1"/>
  <c r="EG115" i="1"/>
  <c r="BV114" i="1"/>
  <c r="BW113" i="1"/>
  <c r="BZ113" i="1" s="1"/>
  <c r="DY113" i="1"/>
  <c r="EF113" i="1" s="1"/>
  <c r="EG113" i="1"/>
  <c r="CO114" i="1"/>
  <c r="CN114" i="1"/>
  <c r="CP114" i="1"/>
  <c r="DB114" i="1"/>
  <c r="CL114" i="1"/>
  <c r="CW114" i="1"/>
  <c r="DE114" i="1"/>
  <c r="CZ114" i="1"/>
  <c r="CX114" i="1"/>
  <c r="CR114" i="1"/>
  <c r="DA114" i="1"/>
  <c r="DF114" i="1"/>
  <c r="DD114" i="1"/>
  <c r="CK114" i="1"/>
  <c r="CJ114" i="1"/>
  <c r="CT114" i="1"/>
  <c r="CV114" i="1"/>
  <c r="CS114" i="1"/>
  <c r="CN127" i="1"/>
  <c r="CT127" i="1"/>
  <c r="CL127" i="1"/>
  <c r="DJ127" i="1" s="1"/>
  <c r="CV127" i="1"/>
  <c r="CP127" i="1"/>
  <c r="CK127" i="1"/>
  <c r="CZ127" i="1"/>
  <c r="CX127" i="1"/>
  <c r="DD127" i="1"/>
  <c r="CR127" i="1"/>
  <c r="CW127" i="1"/>
  <c r="CO127" i="1"/>
  <c r="DA127" i="1"/>
  <c r="DE127" i="1"/>
  <c r="CS127" i="1"/>
  <c r="DB127" i="1"/>
  <c r="DF127" i="1"/>
  <c r="CJ127" i="1"/>
  <c r="CW121" i="1"/>
  <c r="DD121" i="1"/>
  <c r="CV121" i="1"/>
  <c r="CL121" i="1"/>
  <c r="CK121" i="1"/>
  <c r="CP121" i="1"/>
  <c r="CZ121" i="1"/>
  <c r="CX121" i="1"/>
  <c r="DE121" i="1"/>
  <c r="CT121" i="1"/>
  <c r="CN121" i="1"/>
  <c r="DF121" i="1"/>
  <c r="DA121" i="1"/>
  <c r="CR121" i="1"/>
  <c r="DB121" i="1"/>
  <c r="CJ121" i="1"/>
  <c r="CO121" i="1"/>
  <c r="CS121" i="1"/>
  <c r="CS110" i="1"/>
  <c r="CU110" i="1" s="1"/>
  <c r="BV115" i="1"/>
  <c r="BV127" i="1"/>
  <c r="BY127" i="1"/>
  <c r="DB110" i="1"/>
  <c r="DN116" i="1"/>
  <c r="BY137" i="1"/>
  <c r="DM130" i="1"/>
  <c r="BY124" i="1"/>
  <c r="DE110" i="1"/>
  <c r="CW110" i="1"/>
  <c r="CK122" i="1"/>
  <c r="CM122" i="1" s="1"/>
  <c r="CQ122" i="1" s="1"/>
  <c r="CX122" i="1"/>
  <c r="DN122" i="1" s="1"/>
  <c r="BU117" i="1"/>
  <c r="BU122" i="1"/>
  <c r="BX109" i="1"/>
  <c r="CR110" i="1"/>
  <c r="DA110" i="1"/>
  <c r="CM131" i="1"/>
  <c r="BV120" i="1"/>
  <c r="BZ120" i="1" s="1"/>
  <c r="BA126" i="1"/>
  <c r="BW121" i="1"/>
  <c r="CO110" i="1"/>
  <c r="CL110" i="1"/>
  <c r="AH113" i="1"/>
  <c r="AH129" i="1"/>
  <c r="BX114" i="1"/>
  <c r="AH116" i="1"/>
  <c r="BW114" i="1"/>
  <c r="BX124" i="1"/>
  <c r="DN117" i="1"/>
  <c r="CK110" i="1"/>
  <c r="CM110" i="1" s="1"/>
  <c r="CZ110" i="1"/>
  <c r="AH134" i="1"/>
  <c r="BV128" i="1"/>
  <c r="CM130" i="1"/>
  <c r="BU132" i="1"/>
  <c r="BZ132" i="1" s="1"/>
  <c r="BA132" i="1"/>
  <c r="CU117" i="1"/>
  <c r="CX110" i="1"/>
  <c r="BT114" i="1"/>
  <c r="BX119" i="1"/>
  <c r="BT130" i="1"/>
  <c r="AH112" i="1"/>
  <c r="BA124" i="1"/>
  <c r="AH128" i="1"/>
  <c r="CU120" i="1"/>
  <c r="CY120" i="1" s="1"/>
  <c r="CV110" i="1"/>
  <c r="AH111" i="1"/>
  <c r="AH127" i="1"/>
  <c r="DD110" i="1"/>
  <c r="CP110" i="1"/>
  <c r="DJ120" i="1"/>
  <c r="DL116" i="1"/>
  <c r="BX123" i="1"/>
  <c r="DY111" i="1"/>
  <c r="EG111" i="1"/>
  <c r="DY110" i="1"/>
  <c r="EF110" i="1" s="1"/>
  <c r="EG110" i="1"/>
  <c r="DY108" i="1"/>
  <c r="EF108" i="1" s="1"/>
  <c r="EG108" i="1"/>
  <c r="DY105" i="1"/>
  <c r="EF105" i="1" s="1"/>
  <c r="EG105" i="1"/>
  <c r="DY104" i="1"/>
  <c r="EG104" i="1"/>
  <c r="DY103" i="1"/>
  <c r="EG103" i="1"/>
  <c r="DY102" i="1"/>
  <c r="EG102" i="1"/>
  <c r="BV101" i="1"/>
  <c r="DY101" i="1"/>
  <c r="EF101" i="1" s="1"/>
  <c r="EG101" i="1"/>
  <c r="DY100" i="1"/>
  <c r="EG100" i="1"/>
  <c r="BU99" i="1"/>
  <c r="DY99" i="1"/>
  <c r="EG99" i="1"/>
  <c r="DL97" i="1"/>
  <c r="AH98" i="1"/>
  <c r="DY98" i="1"/>
  <c r="EG98" i="1"/>
  <c r="DY97" i="1"/>
  <c r="EG97" i="1"/>
  <c r="DY96" i="1"/>
  <c r="EG96" i="1"/>
  <c r="DY94" i="1"/>
  <c r="EG94" i="1"/>
  <c r="DY92" i="1"/>
  <c r="EF92" i="1" s="1"/>
  <c r="EG92" i="1"/>
  <c r="DY91" i="1"/>
  <c r="EG91" i="1"/>
  <c r="BW86" i="1"/>
  <c r="DY88" i="1"/>
  <c r="EG88" i="1"/>
  <c r="DY87" i="1"/>
  <c r="EF87" i="1" s="1"/>
  <c r="EG87" i="1"/>
  <c r="DY86" i="1"/>
  <c r="EG86" i="1"/>
  <c r="DY85" i="1"/>
  <c r="EG85" i="1"/>
  <c r="CK107" i="1"/>
  <c r="CJ107" i="1"/>
  <c r="CO107" i="1"/>
  <c r="DE107" i="1"/>
  <c r="DF107" i="1"/>
  <c r="CT107" i="1"/>
  <c r="DB107" i="1"/>
  <c r="CX107" i="1"/>
  <c r="CN107" i="1"/>
  <c r="CP107" i="1"/>
  <c r="CZ107" i="1"/>
  <c r="CS107" i="1"/>
  <c r="CW107" i="1"/>
  <c r="CV107" i="1"/>
  <c r="CL107" i="1"/>
  <c r="DD107" i="1"/>
  <c r="DA107" i="1"/>
  <c r="CR107" i="1"/>
  <c r="BA102" i="1"/>
  <c r="BY105" i="1"/>
  <c r="CV99" i="1"/>
  <c r="AH103" i="1"/>
  <c r="CN99" i="1"/>
  <c r="CZ99" i="1"/>
  <c r="CO108" i="1"/>
  <c r="CS108" i="1"/>
  <c r="CT108" i="1"/>
  <c r="CW108" i="1"/>
  <c r="CX108" i="1"/>
  <c r="DB108" i="1"/>
  <c r="DE108" i="1"/>
  <c r="CK108" i="1"/>
  <c r="AH92" i="1"/>
  <c r="BA95" i="1"/>
  <c r="BX105" i="1"/>
  <c r="DF108" i="1"/>
  <c r="CX99" i="1"/>
  <c r="CO99" i="1"/>
  <c r="BY102" i="1"/>
  <c r="CR108" i="1"/>
  <c r="CW99" i="1"/>
  <c r="CL99" i="1"/>
  <c r="BV92" i="1"/>
  <c r="CU96" i="1"/>
  <c r="CR99" i="1"/>
  <c r="DE99" i="1"/>
  <c r="DN101" i="1"/>
  <c r="BW101" i="1"/>
  <c r="BU101" i="1"/>
  <c r="BA101" i="1"/>
  <c r="BW92" i="1"/>
  <c r="BX99" i="1"/>
  <c r="BA104" i="1"/>
  <c r="CP108" i="1"/>
  <c r="CJ108" i="1"/>
  <c r="CK99" i="1"/>
  <c r="CS99" i="1"/>
  <c r="DH101" i="1"/>
  <c r="CM97" i="1"/>
  <c r="CQ97" i="1" s="1"/>
  <c r="AH90" i="1"/>
  <c r="BX100" i="1"/>
  <c r="BZ108" i="1"/>
  <c r="BV105" i="1"/>
  <c r="CL108" i="1"/>
  <c r="CJ99" i="1"/>
  <c r="CT99" i="1"/>
  <c r="DM97" i="1"/>
  <c r="BW96" i="1"/>
  <c r="DD108" i="1"/>
  <c r="DB99" i="1"/>
  <c r="DF99" i="1"/>
  <c r="BY109" i="1"/>
  <c r="DY84" i="1"/>
  <c r="EF84" i="1" s="1"/>
  <c r="EG84" i="1"/>
  <c r="DY82" i="1"/>
  <c r="EG82" i="1"/>
  <c r="BV81" i="1"/>
  <c r="DY80" i="1"/>
  <c r="EF80" i="1" s="1"/>
  <c r="EG80" i="1"/>
  <c r="BW79" i="1"/>
  <c r="DY79" i="1"/>
  <c r="EG79" i="1"/>
  <c r="DY78" i="1"/>
  <c r="EF78" i="1" s="1"/>
  <c r="EG78" i="1"/>
  <c r="BX76" i="1"/>
  <c r="DY75" i="1"/>
  <c r="EF75" i="1" s="1"/>
  <c r="EG75" i="1"/>
  <c r="DY74" i="1"/>
  <c r="EG74" i="1"/>
  <c r="BW72" i="1"/>
  <c r="DY72" i="1"/>
  <c r="EF72" i="1" s="1"/>
  <c r="EG72" i="1"/>
  <c r="DY71" i="1"/>
  <c r="EG71" i="1"/>
  <c r="DY70" i="1"/>
  <c r="EG70" i="1"/>
  <c r="BY68" i="1"/>
  <c r="DF83" i="1"/>
  <c r="CW83" i="1"/>
  <c r="CK83" i="1"/>
  <c r="CX83" i="1"/>
  <c r="CO83" i="1"/>
  <c r="DD83" i="1"/>
  <c r="CJ83" i="1"/>
  <c r="CR83" i="1"/>
  <c r="CN83" i="1"/>
  <c r="CL83" i="1"/>
  <c r="CZ83" i="1"/>
  <c r="DA83" i="1"/>
  <c r="DB83" i="1"/>
  <c r="CT83" i="1"/>
  <c r="CP83" i="1"/>
  <c r="CS83" i="1"/>
  <c r="CV83" i="1"/>
  <c r="DE83" i="1"/>
  <c r="DD86" i="1"/>
  <c r="DA86" i="1"/>
  <c r="CP86" i="1"/>
  <c r="CZ86" i="1"/>
  <c r="DE86" i="1"/>
  <c r="CN86" i="1"/>
  <c r="CR86" i="1"/>
  <c r="DB86" i="1"/>
  <c r="DF86" i="1"/>
  <c r="CL86" i="1"/>
  <c r="CJ86" i="1"/>
  <c r="CS86" i="1"/>
  <c r="CT86" i="1"/>
  <c r="CW86" i="1"/>
  <c r="CV86" i="1"/>
  <c r="CK86" i="1"/>
  <c r="CO86" i="1"/>
  <c r="CX86" i="1"/>
  <c r="AH76" i="1"/>
  <c r="BA77" i="1"/>
  <c r="BX84" i="1"/>
  <c r="BU70" i="1"/>
  <c r="BW70" i="1"/>
  <c r="BX77" i="1"/>
  <c r="AH74" i="1"/>
  <c r="BY85" i="1"/>
  <c r="BV71" i="1"/>
  <c r="BV76" i="1"/>
  <c r="DM87" i="1"/>
  <c r="BA82" i="1"/>
  <c r="AH81" i="1"/>
  <c r="BY75" i="1"/>
  <c r="BY77" i="1"/>
  <c r="AH80" i="1"/>
  <c r="BA74" i="1"/>
  <c r="AH79" i="1"/>
  <c r="BA72" i="1"/>
  <c r="DM74" i="1"/>
  <c r="CR77" i="1"/>
  <c r="CS77" i="1"/>
  <c r="CU77" i="1" s="1"/>
  <c r="CV77" i="1"/>
  <c r="DL77" i="1" s="1"/>
  <c r="CZ77" i="1"/>
  <c r="CJ77" i="1"/>
  <c r="DB77" i="1"/>
  <c r="CK77" i="1"/>
  <c r="DE77" i="1"/>
  <c r="CL77" i="1"/>
  <c r="DF77" i="1"/>
  <c r="DN77" i="1" s="1"/>
  <c r="CO77" i="1"/>
  <c r="DN80" i="1"/>
  <c r="CU64" i="1"/>
  <c r="BA90" i="1"/>
  <c r="AH69" i="1"/>
  <c r="BU67" i="1"/>
  <c r="BX64" i="1"/>
  <c r="AH82" i="1"/>
  <c r="BV68" i="1"/>
  <c r="DN65" i="1"/>
  <c r="BU82" i="1"/>
  <c r="BW85" i="1"/>
  <c r="CU80" i="1"/>
  <c r="AH84" i="1"/>
  <c r="BY67" i="1"/>
  <c r="BW76" i="1"/>
  <c r="DL65" i="1"/>
  <c r="CQ78" i="1"/>
  <c r="BV84" i="1"/>
  <c r="CR65" i="1"/>
  <c r="CZ65" i="1"/>
  <c r="CJ76" i="1"/>
  <c r="CZ76" i="1"/>
  <c r="DB76" i="1"/>
  <c r="DJ76" i="1" s="1"/>
  <c r="DE76" i="1"/>
  <c r="CK76" i="1"/>
  <c r="CM76" i="1" s="1"/>
  <c r="CP76" i="1"/>
  <c r="CW76" i="1"/>
  <c r="BW90" i="1"/>
  <c r="DY69" i="1"/>
  <c r="EF69" i="1" s="1"/>
  <c r="EG69" i="1"/>
  <c r="DY68" i="1"/>
  <c r="EG68" i="1"/>
  <c r="BW66" i="1"/>
  <c r="DY67" i="1"/>
  <c r="EG67" i="1"/>
  <c r="DY65" i="1"/>
  <c r="EG65" i="1"/>
  <c r="DY64" i="1"/>
  <c r="EG64" i="1"/>
  <c r="DY63" i="1"/>
  <c r="EG63" i="1"/>
  <c r="DY62" i="1"/>
  <c r="EF62" i="1" s="1"/>
  <c r="EG62" i="1"/>
  <c r="AH57" i="1"/>
  <c r="DY60" i="1"/>
  <c r="EG60" i="1"/>
  <c r="DY58" i="1"/>
  <c r="EF58" i="1" s="1"/>
  <c r="EG58" i="1"/>
  <c r="DY57" i="1"/>
  <c r="EF57" i="1" s="1"/>
  <c r="EG57" i="1"/>
  <c r="DY55" i="1"/>
  <c r="EG55" i="1"/>
  <c r="DY54" i="1"/>
  <c r="EG54" i="1"/>
  <c r="BV53" i="1"/>
  <c r="DY53" i="1"/>
  <c r="EF53" i="1" s="1"/>
  <c r="EG53" i="1"/>
  <c r="DY52" i="1"/>
  <c r="EG52" i="1"/>
  <c r="BV50" i="1"/>
  <c r="DY50" i="1"/>
  <c r="EF50" i="1" s="1"/>
  <c r="EG50" i="1"/>
  <c r="BW49" i="1"/>
  <c r="DY49" i="1"/>
  <c r="EG49" i="1"/>
  <c r="AH47" i="1"/>
  <c r="DY47" i="1"/>
  <c r="EF47" i="1" s="1"/>
  <c r="EG47" i="1"/>
  <c r="DY46" i="1"/>
  <c r="EG46" i="1"/>
  <c r="BW45" i="1"/>
  <c r="BV49" i="1"/>
  <c r="AH56" i="1"/>
  <c r="DL55" i="1"/>
  <c r="DN55" i="1"/>
  <c r="CU47" i="1"/>
  <c r="BW50" i="1"/>
  <c r="BX49" i="1"/>
  <c r="BA54" i="1"/>
  <c r="BA55" i="1"/>
  <c r="BX48" i="1"/>
  <c r="BX54" i="1"/>
  <c r="BX55" i="1"/>
  <c r="BY56" i="1"/>
  <c r="BY48" i="1"/>
  <c r="DJ55" i="1"/>
  <c r="BY51" i="1"/>
  <c r="AH46" i="1"/>
  <c r="AH51" i="1"/>
  <c r="BY54" i="1"/>
  <c r="CJ55" i="1"/>
  <c r="CQ55" i="1" s="1"/>
  <c r="CK55" i="1"/>
  <c r="CM55" i="1" s="1"/>
  <c r="CL53" i="1"/>
  <c r="CM53" i="1" s="1"/>
  <c r="CN53" i="1"/>
  <c r="CT53" i="1"/>
  <c r="CV53" i="1"/>
  <c r="CW53" i="1"/>
  <c r="DE53" i="1"/>
  <c r="CU55" i="1"/>
  <c r="DN47" i="1"/>
  <c r="DL60" i="1"/>
  <c r="BA46" i="1"/>
  <c r="BW42" i="1"/>
  <c r="DY44" i="1"/>
  <c r="EG44" i="1"/>
  <c r="DY43" i="1"/>
  <c r="EG43" i="1"/>
  <c r="DY42" i="1"/>
  <c r="EG42" i="1"/>
  <c r="DY41" i="1"/>
  <c r="EG41" i="1"/>
  <c r="DY40" i="1"/>
  <c r="EG40" i="1"/>
  <c r="DY38" i="1"/>
  <c r="EF38" i="1" s="1"/>
  <c r="EG38" i="1"/>
  <c r="DY37" i="1"/>
  <c r="EG37" i="1"/>
  <c r="EG36" i="1"/>
  <c r="BV38" i="1"/>
  <c r="DY35" i="1"/>
  <c r="EF35" i="1" s="1"/>
  <c r="EG35" i="1"/>
  <c r="DY34" i="1"/>
  <c r="EG34" i="1"/>
  <c r="DY32" i="1"/>
  <c r="EG32" i="1"/>
  <c r="DY31" i="1"/>
  <c r="EF31" i="1" s="1"/>
  <c r="EG31" i="1"/>
  <c r="DY30" i="1"/>
  <c r="EG30" i="1"/>
  <c r="DY29" i="1"/>
  <c r="EF29" i="1" s="1"/>
  <c r="EG29" i="1"/>
  <c r="DL26" i="1"/>
  <c r="BU29" i="1"/>
  <c r="DY28" i="1"/>
  <c r="EF28" i="1" s="1"/>
  <c r="EG28" i="1"/>
  <c r="BX28" i="1"/>
  <c r="AH28" i="1"/>
  <c r="DY27" i="1"/>
  <c r="EG27" i="1"/>
  <c r="DY26" i="1"/>
  <c r="EG26" i="1"/>
  <c r="DY25" i="1"/>
  <c r="EF25" i="1" s="1"/>
  <c r="EG25" i="1"/>
  <c r="AH22" i="1"/>
  <c r="DY23" i="1"/>
  <c r="EF23" i="1" s="1"/>
  <c r="EG23" i="1"/>
  <c r="DY22" i="1"/>
  <c r="EG22" i="1"/>
  <c r="DY21" i="1"/>
  <c r="EF21" i="1" s="1"/>
  <c r="EG21" i="1"/>
  <c r="AH20" i="1"/>
  <c r="DY19" i="1"/>
  <c r="EG19" i="1"/>
  <c r="DY18" i="1"/>
  <c r="EF18" i="1" s="1"/>
  <c r="EG18" i="1"/>
  <c r="BW17" i="1"/>
  <c r="DY16" i="1"/>
  <c r="EF16" i="1" s="1"/>
  <c r="EG16" i="1"/>
  <c r="AH15" i="1"/>
  <c r="DY15" i="1"/>
  <c r="EF15" i="1" s="1"/>
  <c r="EG15" i="1"/>
  <c r="BX13" i="1"/>
  <c r="BW14" i="1"/>
  <c r="DY13" i="1"/>
  <c r="EG13" i="1"/>
  <c r="DY12" i="1"/>
  <c r="EF12" i="1" s="1"/>
  <c r="EG12" i="1"/>
  <c r="BW11" i="1"/>
  <c r="AH11" i="1"/>
  <c r="AH23" i="1"/>
  <c r="BA20" i="1"/>
  <c r="AH43" i="1"/>
  <c r="BX38" i="1"/>
  <c r="DJ19" i="1"/>
  <c r="BX23" i="1"/>
  <c r="BZ26" i="1"/>
  <c r="DM32" i="1"/>
  <c r="DN30" i="1"/>
  <c r="AH44" i="1"/>
  <c r="CY38" i="1"/>
  <c r="BY11" i="1"/>
  <c r="BX31" i="1"/>
  <c r="CS25" i="1"/>
  <c r="CV25" i="1"/>
  <c r="CO25" i="1"/>
  <c r="CW25" i="1"/>
  <c r="CZ25" i="1"/>
  <c r="CJ25" i="1"/>
  <c r="DA25" i="1"/>
  <c r="DE25" i="1"/>
  <c r="BA17" i="1"/>
  <c r="CL25" i="1"/>
  <c r="BW38" i="1"/>
  <c r="BV11" i="1"/>
  <c r="BW46" i="1"/>
  <c r="BY30" i="1"/>
  <c r="BZ30" i="1" s="1"/>
  <c r="BT22" i="1"/>
  <c r="BY23" i="1"/>
  <c r="CK25" i="1"/>
  <c r="BA36" i="1"/>
  <c r="BV46" i="1"/>
  <c r="BY31" i="1"/>
  <c r="BX11" i="1"/>
  <c r="BW22" i="1"/>
  <c r="BX22" i="1"/>
  <c r="AH12" i="1"/>
  <c r="AH24" i="1"/>
  <c r="DD25" i="1"/>
  <c r="DL25" i="1" s="1"/>
  <c r="DF25" i="1"/>
  <c r="BY36" i="1"/>
  <c r="BA42" i="1"/>
  <c r="BX37" i="1"/>
  <c r="BW31" i="1"/>
  <c r="AH13" i="1"/>
  <c r="AH17" i="1"/>
  <c r="AH31" i="1"/>
  <c r="CR25" i="1"/>
  <c r="CT25" i="1"/>
  <c r="BX43" i="1"/>
  <c r="DB25" i="1"/>
  <c r="BX36" i="1"/>
  <c r="BA14" i="1"/>
  <c r="BV31" i="1"/>
  <c r="CR30" i="1"/>
  <c r="CK30" i="1"/>
  <c r="CM30" i="1" s="1"/>
  <c r="CQ30" i="1" s="1"/>
  <c r="AH16" i="1"/>
  <c r="BA12" i="1"/>
  <c r="BV17" i="1"/>
  <c r="BY17" i="1"/>
  <c r="CP25" i="1"/>
  <c r="AH35" i="1"/>
  <c r="DJ26" i="1"/>
  <c r="BX39" i="1"/>
  <c r="BX42" i="1"/>
  <c r="DL38" i="1"/>
  <c r="BY43" i="1"/>
  <c r="CN10" i="1"/>
  <c r="CO10" i="1"/>
  <c r="CR184" i="1"/>
  <c r="DD184" i="1"/>
  <c r="CZ184" i="1"/>
  <c r="CO184" i="1"/>
  <c r="DB184" i="1"/>
  <c r="CP184" i="1"/>
  <c r="DF184" i="1"/>
  <c r="DN184" i="1" s="1"/>
  <c r="CS184" i="1"/>
  <c r="CV184" i="1"/>
  <c r="CL184" i="1"/>
  <c r="CW184" i="1"/>
  <c r="CJ184" i="1"/>
  <c r="CK184" i="1"/>
  <c r="CN184" i="1"/>
  <c r="CT184" i="1"/>
  <c r="DA184" i="1"/>
  <c r="DE184" i="1"/>
  <c r="CX184" i="1"/>
  <c r="CJ648" i="1"/>
  <c r="CV648" i="1"/>
  <c r="CL648" i="1"/>
  <c r="CT648" i="1"/>
  <c r="DE648" i="1"/>
  <c r="CR648" i="1"/>
  <c r="CW648" i="1"/>
  <c r="CN648" i="1"/>
  <c r="CO648" i="1"/>
  <c r="CP648" i="1"/>
  <c r="CS648" i="1"/>
  <c r="CX648" i="1"/>
  <c r="CZ648" i="1"/>
  <c r="CK648" i="1"/>
  <c r="DB648" i="1"/>
  <c r="DD648" i="1"/>
  <c r="DA648" i="1"/>
  <c r="DF648" i="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CJ424" i="1"/>
  <c r="CV424" i="1"/>
  <c r="CN424" i="1"/>
  <c r="CZ424" i="1"/>
  <c r="DF424" i="1"/>
  <c r="CR424" i="1"/>
  <c r="CS424" i="1"/>
  <c r="CT424" i="1"/>
  <c r="CX424" i="1"/>
  <c r="CK424" i="1"/>
  <c r="DA424" i="1"/>
  <c r="CO424" i="1"/>
  <c r="DD424" i="1"/>
  <c r="DE424" i="1"/>
  <c r="CP424" i="1"/>
  <c r="DB424" i="1"/>
  <c r="CL424" i="1"/>
  <c r="CW424" i="1"/>
  <c r="CJ407" i="1"/>
  <c r="CV407" i="1"/>
  <c r="CS407" i="1"/>
  <c r="CT407" i="1"/>
  <c r="CL407" i="1"/>
  <c r="CZ407" i="1"/>
  <c r="DA407" i="1"/>
  <c r="DB407" i="1"/>
  <c r="CK407" i="1"/>
  <c r="CN407" i="1"/>
  <c r="DE407" i="1"/>
  <c r="CO407" i="1"/>
  <c r="DF407" i="1"/>
  <c r="CP407" i="1"/>
  <c r="CX407" i="1"/>
  <c r="DD407" i="1"/>
  <c r="CW407" i="1"/>
  <c r="CR407" i="1"/>
  <c r="CK775" i="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T769" i="1"/>
  <c r="CV769" i="1"/>
  <c r="DA769" i="1"/>
  <c r="DD769" i="1"/>
  <c r="DB769" i="1"/>
  <c r="CN769" i="1"/>
  <c r="CP769" i="1"/>
  <c r="DE769" i="1"/>
  <c r="DF769" i="1"/>
  <c r="CR39" i="1"/>
  <c r="CJ39" i="1"/>
  <c r="CV39" i="1"/>
  <c r="CX39" i="1"/>
  <c r="CZ39" i="1"/>
  <c r="DA39" i="1"/>
  <c r="CK39" i="1"/>
  <c r="DB39" i="1"/>
  <c r="CL39" i="1"/>
  <c r="CP39" i="1"/>
  <c r="DF39" i="1"/>
  <c r="CN39" i="1"/>
  <c r="CO39" i="1"/>
  <c r="CS39" i="1"/>
  <c r="CW39" i="1"/>
  <c r="DD39" i="1"/>
  <c r="DE39" i="1"/>
  <c r="CT39" i="1"/>
  <c r="CK393" i="1"/>
  <c r="CL393" i="1"/>
  <c r="CZ393" i="1"/>
  <c r="CX393" i="1"/>
  <c r="DA393" i="1"/>
  <c r="DD393" i="1"/>
  <c r="CO393" i="1"/>
  <c r="DF393" i="1"/>
  <c r="CP393" i="1"/>
  <c r="CW393" i="1"/>
  <c r="CN393" i="1"/>
  <c r="CR393" i="1"/>
  <c r="CS393" i="1"/>
  <c r="CT393" i="1"/>
  <c r="DB393" i="1"/>
  <c r="DE393" i="1"/>
  <c r="CJ393" i="1"/>
  <c r="CV393" i="1"/>
  <c r="CN656" i="1"/>
  <c r="CZ656" i="1"/>
  <c r="CP656" i="1"/>
  <c r="CR656" i="1"/>
  <c r="DF656" i="1"/>
  <c r="DB656" i="1"/>
  <c r="CV656" i="1"/>
  <c r="CW656" i="1"/>
  <c r="CX656" i="1"/>
  <c r="DA656" i="1"/>
  <c r="DD656" i="1"/>
  <c r="CJ656" i="1"/>
  <c r="DE656" i="1"/>
  <c r="CK656" i="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CP43" i="1"/>
  <c r="CS43" i="1"/>
  <c r="CX43" i="1"/>
  <c r="DA43" i="1"/>
  <c r="DF43" i="1"/>
  <c r="CK43" i="1"/>
  <c r="CL43" i="1"/>
  <c r="CN43" i="1"/>
  <c r="CO43" i="1"/>
  <c r="CZ43" i="1"/>
  <c r="DE43" i="1"/>
  <c r="CJ42" i="1"/>
  <c r="CV42" i="1"/>
  <c r="CP42" i="1"/>
  <c r="DE42" i="1"/>
  <c r="DF42" i="1"/>
  <c r="CR42" i="1"/>
  <c r="CT42" i="1"/>
  <c r="CZ42" i="1"/>
  <c r="DA42" i="1"/>
  <c r="DB42" i="1"/>
  <c r="CO42" i="1"/>
  <c r="CW42" i="1"/>
  <c r="DD42" i="1"/>
  <c r="CK42" i="1"/>
  <c r="CL42" i="1"/>
  <c r="CN42" i="1"/>
  <c r="CS42" i="1"/>
  <c r="CX42" i="1"/>
  <c r="CP95" i="1"/>
  <c r="DD95" i="1"/>
  <c r="CJ95" i="1"/>
  <c r="CX95" i="1"/>
  <c r="DA95" i="1"/>
  <c r="CS95" i="1"/>
  <c r="CT95" i="1"/>
  <c r="CW95" i="1"/>
  <c r="DE95" i="1"/>
  <c r="CK95" i="1"/>
  <c r="CO95" i="1"/>
  <c r="CR95" i="1"/>
  <c r="DF95" i="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CR143" i="1"/>
  <c r="CW143" i="1"/>
  <c r="DA143" i="1"/>
  <c r="CN34" i="1"/>
  <c r="CZ34" i="1"/>
  <c r="CR34" i="1"/>
  <c r="DD34" i="1"/>
  <c r="CS34" i="1"/>
  <c r="CT34" i="1"/>
  <c r="CV34" i="1"/>
  <c r="CW34" i="1"/>
  <c r="CX34" i="1"/>
  <c r="CK34" i="1"/>
  <c r="DB34" i="1"/>
  <c r="CJ34" i="1"/>
  <c r="CL34" i="1"/>
  <c r="CO34" i="1"/>
  <c r="DA34" i="1"/>
  <c r="DE34" i="1"/>
  <c r="DF34" i="1"/>
  <c r="CP34" i="1"/>
  <c r="CS223" i="1"/>
  <c r="DE223" i="1"/>
  <c r="CJ223" i="1"/>
  <c r="CV223" i="1"/>
  <c r="DA223" i="1"/>
  <c r="CO223" i="1"/>
  <c r="CW223" i="1"/>
  <c r="CX223" i="1"/>
  <c r="CZ223" i="1"/>
  <c r="DF223" i="1"/>
  <c r="CL223" i="1"/>
  <c r="CP223" i="1"/>
  <c r="CK223" i="1"/>
  <c r="CR223" i="1"/>
  <c r="DB223" i="1"/>
  <c r="DD223" i="1"/>
  <c r="CT223" i="1"/>
  <c r="CN223" i="1"/>
  <c r="CK267" i="1"/>
  <c r="CW267" i="1"/>
  <c r="CX267" i="1"/>
  <c r="CP267" i="1"/>
  <c r="DE267" i="1"/>
  <c r="DF267" i="1"/>
  <c r="CT267" i="1"/>
  <c r="CZ267" i="1"/>
  <c r="CO267" i="1"/>
  <c r="CV267" i="1"/>
  <c r="DB267" i="1"/>
  <c r="CL267" i="1"/>
  <c r="CR267" i="1"/>
  <c r="DD267" i="1"/>
  <c r="CJ267" i="1"/>
  <c r="CN267" i="1"/>
  <c r="CS267" i="1"/>
  <c r="DA267" i="1"/>
  <c r="CN37" i="1"/>
  <c r="CZ37" i="1"/>
  <c r="CR37" i="1"/>
  <c r="DD37" i="1"/>
  <c r="CS37" i="1"/>
  <c r="CT37" i="1"/>
  <c r="CV37" i="1"/>
  <c r="CW37" i="1"/>
  <c r="CX37" i="1"/>
  <c r="CK37" i="1"/>
  <c r="DB37" i="1"/>
  <c r="CL37" i="1"/>
  <c r="CO37" i="1"/>
  <c r="DA37" i="1"/>
  <c r="DE37" i="1"/>
  <c r="DF37" i="1"/>
  <c r="CJ37" i="1"/>
  <c r="CP37" i="1"/>
  <c r="CN104" i="1"/>
  <c r="CZ104" i="1"/>
  <c r="CJ104" i="1"/>
  <c r="DA104" i="1"/>
  <c r="CO104" i="1"/>
  <c r="DE104" i="1"/>
  <c r="CR104" i="1"/>
  <c r="CT104" i="1"/>
  <c r="CW104" i="1"/>
  <c r="CS104" i="1"/>
  <c r="CV104" i="1"/>
  <c r="CX104" i="1"/>
  <c r="DD104" i="1"/>
  <c r="CK104" i="1"/>
  <c r="CL104" i="1"/>
  <c r="CP104" i="1"/>
  <c r="DB104" i="1"/>
  <c r="DF104" i="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CK179" i="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CT304" i="1"/>
  <c r="CS304" i="1"/>
  <c r="CV304" i="1"/>
  <c r="DF304" i="1"/>
  <c r="CJ304" i="1"/>
  <c r="CO326" i="1"/>
  <c r="CP326" i="1"/>
  <c r="DD326" i="1"/>
  <c r="DE326" i="1"/>
  <c r="CZ326" i="1"/>
  <c r="CS326" i="1"/>
  <c r="CV326" i="1"/>
  <c r="DA326" i="1"/>
  <c r="DB326" i="1"/>
  <c r="CT326" i="1"/>
  <c r="CW326" i="1"/>
  <c r="DF326" i="1"/>
  <c r="CR326" i="1"/>
  <c r="CN326" i="1"/>
  <c r="CX326" i="1"/>
  <c r="CK326" i="1"/>
  <c r="CJ326" i="1"/>
  <c r="CL326" i="1"/>
  <c r="BZ373" i="1"/>
  <c r="CO362" i="1"/>
  <c r="CP362" i="1"/>
  <c r="DD362" i="1"/>
  <c r="CR362" i="1"/>
  <c r="CT362" i="1"/>
  <c r="CW362" i="1"/>
  <c r="CX362" i="1"/>
  <c r="CN362" i="1"/>
  <c r="DF362" i="1"/>
  <c r="DA362" i="1"/>
  <c r="DB362" i="1"/>
  <c r="DE362" i="1"/>
  <c r="CJ362" i="1"/>
  <c r="CK362" i="1"/>
  <c r="CZ362" i="1"/>
  <c r="CL362" i="1"/>
  <c r="CV362" i="1"/>
  <c r="CS362" i="1"/>
  <c r="CT367" i="1"/>
  <c r="CX367" i="1"/>
  <c r="CZ367" i="1"/>
  <c r="CK367" i="1"/>
  <c r="DB367" i="1"/>
  <c r="CN367" i="1"/>
  <c r="DE367" i="1"/>
  <c r="CO367" i="1"/>
  <c r="DF367" i="1"/>
  <c r="CW367" i="1"/>
  <c r="CR367" i="1"/>
  <c r="CS367" i="1"/>
  <c r="CV367" i="1"/>
  <c r="DA367" i="1"/>
  <c r="DD367" i="1"/>
  <c r="CJ367" i="1"/>
  <c r="CL367" i="1"/>
  <c r="CP367" i="1"/>
  <c r="CK372" i="1"/>
  <c r="CL372" i="1"/>
  <c r="CZ372" i="1"/>
  <c r="CP372" i="1"/>
  <c r="CR372" i="1"/>
  <c r="CT372" i="1"/>
  <c r="CW372" i="1"/>
  <c r="CX372" i="1"/>
  <c r="CO372" i="1"/>
  <c r="DF372" i="1"/>
  <c r="DA372" i="1"/>
  <c r="DB372" i="1"/>
  <c r="DD372" i="1"/>
  <c r="DE372" i="1"/>
  <c r="CJ372" i="1"/>
  <c r="CN372" i="1"/>
  <c r="CS372" i="1"/>
  <c r="CV372" i="1"/>
  <c r="CO380" i="1"/>
  <c r="CP380" i="1"/>
  <c r="DD380" i="1"/>
  <c r="CR380" i="1"/>
  <c r="CT380" i="1"/>
  <c r="CW380" i="1"/>
  <c r="CX380" i="1"/>
  <c r="CN380" i="1"/>
  <c r="DF380" i="1"/>
  <c r="DA380" i="1"/>
  <c r="DB380" i="1"/>
  <c r="DE380" i="1"/>
  <c r="CJ380" i="1"/>
  <c r="CK380" i="1"/>
  <c r="CS380" i="1"/>
  <c r="CZ380" i="1"/>
  <c r="CL380" i="1"/>
  <c r="CV380" i="1"/>
  <c r="CK390" i="1"/>
  <c r="CL390" i="1"/>
  <c r="CZ390" i="1"/>
  <c r="CP390" i="1"/>
  <c r="CR390" i="1"/>
  <c r="CT390" i="1"/>
  <c r="CW390" i="1"/>
  <c r="CX390" i="1"/>
  <c r="CO390" i="1"/>
  <c r="DF390" i="1"/>
  <c r="DA390" i="1"/>
  <c r="DB390" i="1"/>
  <c r="DD390" i="1"/>
  <c r="DE390" i="1"/>
  <c r="CJ390" i="1"/>
  <c r="CN390" i="1"/>
  <c r="CV390" i="1"/>
  <c r="CS390" i="1"/>
  <c r="CO329" i="1"/>
  <c r="CP329" i="1"/>
  <c r="DD329" i="1"/>
  <c r="DE329" i="1"/>
  <c r="CT329" i="1"/>
  <c r="DB329" i="1"/>
  <c r="CK329" i="1"/>
  <c r="CR329" i="1"/>
  <c r="CS329" i="1"/>
  <c r="CW329" i="1"/>
  <c r="CX329" i="1"/>
  <c r="DA329" i="1"/>
  <c r="CV329" i="1"/>
  <c r="CJ329" i="1"/>
  <c r="CL329" i="1"/>
  <c r="CN329" i="1"/>
  <c r="CZ329" i="1"/>
  <c r="DF329" i="1"/>
  <c r="CJ410" i="1"/>
  <c r="CV410" i="1"/>
  <c r="CS410" i="1"/>
  <c r="CT410" i="1"/>
  <c r="CL410" i="1"/>
  <c r="CZ410" i="1"/>
  <c r="CR410" i="1"/>
  <c r="CW410" i="1"/>
  <c r="CX410" i="1"/>
  <c r="DA410" i="1"/>
  <c r="DB410" i="1"/>
  <c r="CK410" i="1"/>
  <c r="CM410" i="1" s="1"/>
  <c r="CP410" i="1"/>
  <c r="DE410" i="1"/>
  <c r="CN410" i="1"/>
  <c r="CO410" i="1"/>
  <c r="DD410" i="1"/>
  <c r="DF410" i="1"/>
  <c r="CO335" i="1"/>
  <c r="CP335" i="1"/>
  <c r="DD335" i="1"/>
  <c r="DE335" i="1"/>
  <c r="CR335" i="1"/>
  <c r="CX335" i="1"/>
  <c r="CZ335" i="1"/>
  <c r="CL335" i="1"/>
  <c r="CN335" i="1"/>
  <c r="CT335" i="1"/>
  <c r="CW335" i="1"/>
  <c r="DA335" i="1"/>
  <c r="CK335" i="1"/>
  <c r="CJ335" i="1"/>
  <c r="CS335" i="1"/>
  <c r="CV335" i="1"/>
  <c r="DB335" i="1"/>
  <c r="DF335" i="1"/>
  <c r="CN578" i="1"/>
  <c r="CZ578" i="1"/>
  <c r="CP578" i="1"/>
  <c r="CW578" i="1"/>
  <c r="CT578" i="1"/>
  <c r="CS578" i="1"/>
  <c r="DA578" i="1"/>
  <c r="DB578" i="1"/>
  <c r="DD578" i="1"/>
  <c r="CJ578" i="1"/>
  <c r="DE578" i="1"/>
  <c r="CK578" i="1"/>
  <c r="DF578" i="1"/>
  <c r="CL578" i="1"/>
  <c r="CV578" i="1"/>
  <c r="CX578" i="1"/>
  <c r="CO578" i="1"/>
  <c r="CR578" i="1"/>
  <c r="CJ654" i="1"/>
  <c r="CV654" i="1"/>
  <c r="CL654" i="1"/>
  <c r="CO654" i="1"/>
  <c r="CK654" i="1"/>
  <c r="CZ654" i="1"/>
  <c r="CX654" i="1"/>
  <c r="DB654" i="1"/>
  <c r="DD654" i="1"/>
  <c r="DF654" i="1"/>
  <c r="CN654" i="1"/>
  <c r="CP654" i="1"/>
  <c r="CR654" i="1"/>
  <c r="CS654" i="1"/>
  <c r="CW654" i="1"/>
  <c r="DA654" i="1"/>
  <c r="DE654" i="1"/>
  <c r="CT654" i="1"/>
  <c r="BZ745" i="1"/>
  <c r="CK796" i="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T832" i="1"/>
  <c r="CV832" i="1"/>
  <c r="CJ832" i="1"/>
  <c r="CN832" i="1"/>
  <c r="CZ832" i="1"/>
  <c r="DA832" i="1"/>
  <c r="DB832" i="1"/>
  <c r="CR559" i="1"/>
  <c r="DD559" i="1"/>
  <c r="CN559" i="1"/>
  <c r="DA559" i="1"/>
  <c r="DF559" i="1"/>
  <c r="CJ559" i="1"/>
  <c r="CX559" i="1"/>
  <c r="CK559" i="1"/>
  <c r="CP559" i="1"/>
  <c r="CL559" i="1"/>
  <c r="DE559" i="1"/>
  <c r="CO559" i="1"/>
  <c r="CS559" i="1"/>
  <c r="CU559" i="1" s="1"/>
  <c r="CT559" i="1"/>
  <c r="CV559" i="1"/>
  <c r="CW559" i="1"/>
  <c r="CZ559" i="1"/>
  <c r="DB559" i="1"/>
  <c r="CS667" i="1"/>
  <c r="DF667" i="1"/>
  <c r="CN667" i="1"/>
  <c r="DB667" i="1"/>
  <c r="CR667" i="1"/>
  <c r="CL667" i="1"/>
  <c r="DD667" i="1"/>
  <c r="DE667" i="1"/>
  <c r="CO667" i="1"/>
  <c r="CP667" i="1"/>
  <c r="CT667" i="1"/>
  <c r="CV667" i="1"/>
  <c r="CJ667" i="1"/>
  <c r="CW667" i="1"/>
  <c r="CK667" i="1"/>
  <c r="CM667" i="1" s="1"/>
  <c r="CX667" i="1"/>
  <c r="CZ667" i="1"/>
  <c r="DA667" i="1"/>
  <c r="CR513" i="1"/>
  <c r="DD513" i="1"/>
  <c r="CJ513" i="1"/>
  <c r="CV513" i="1"/>
  <c r="CN513" i="1"/>
  <c r="DB513" i="1"/>
  <c r="CK513" i="1"/>
  <c r="CZ513" i="1"/>
  <c r="CO513" i="1"/>
  <c r="DE513" i="1"/>
  <c r="CL513" i="1"/>
  <c r="DF513" i="1"/>
  <c r="CT513" i="1"/>
  <c r="CW513" i="1"/>
  <c r="DA513" i="1"/>
  <c r="CX513" i="1"/>
  <c r="CS513" i="1"/>
  <c r="CP513" i="1"/>
  <c r="CJ651" i="1"/>
  <c r="CV651" i="1"/>
  <c r="CR651" i="1"/>
  <c r="DE651" i="1"/>
  <c r="DF651" i="1"/>
  <c r="CN651" i="1"/>
  <c r="DB651" i="1"/>
  <c r="CW651" i="1"/>
  <c r="CZ651" i="1"/>
  <c r="CL651" i="1"/>
  <c r="CO651" i="1"/>
  <c r="CP651" i="1"/>
  <c r="CS651" i="1"/>
  <c r="CT651" i="1"/>
  <c r="DA651" i="1"/>
  <c r="DD651" i="1"/>
  <c r="CK651" i="1"/>
  <c r="CM651" i="1" s="1"/>
  <c r="CX651" i="1"/>
  <c r="CR178" i="1"/>
  <c r="DD178" i="1"/>
  <c r="CJ178" i="1"/>
  <c r="CV178" i="1"/>
  <c r="CX178" i="1"/>
  <c r="CK178" i="1"/>
  <c r="DA178" i="1"/>
  <c r="CP178" i="1"/>
  <c r="CN178" i="1"/>
  <c r="CW178" i="1"/>
  <c r="DF178" i="1"/>
  <c r="CS178" i="1"/>
  <c r="CT178" i="1"/>
  <c r="CZ178" i="1"/>
  <c r="CL178" i="1"/>
  <c r="CO178" i="1"/>
  <c r="DB178" i="1"/>
  <c r="DE178" i="1"/>
  <c r="CN254" i="1"/>
  <c r="CZ254" i="1"/>
  <c r="CO254" i="1"/>
  <c r="DA254" i="1"/>
  <c r="CV254" i="1"/>
  <c r="CK254" i="1"/>
  <c r="DD254" i="1"/>
  <c r="CL254" i="1"/>
  <c r="DE254" i="1"/>
  <c r="CR254" i="1"/>
  <c r="CS254" i="1"/>
  <c r="CW254" i="1"/>
  <c r="DB254" i="1"/>
  <c r="CP254" i="1"/>
  <c r="DF254" i="1"/>
  <c r="CJ254" i="1"/>
  <c r="CT254" i="1"/>
  <c r="CX254" i="1"/>
  <c r="CO474" i="1"/>
  <c r="DA474" i="1"/>
  <c r="CT474" i="1"/>
  <c r="CK474" i="1"/>
  <c r="CX474" i="1"/>
  <c r="CZ474" i="1"/>
  <c r="CL474" i="1"/>
  <c r="DD474" i="1"/>
  <c r="CW474" i="1"/>
  <c r="DB474" i="1"/>
  <c r="CN474" i="1"/>
  <c r="CP474" i="1"/>
  <c r="CR474" i="1"/>
  <c r="CJ474" i="1"/>
  <c r="CV474" i="1"/>
  <c r="DE474" i="1"/>
  <c r="DF474" i="1"/>
  <c r="CS474" i="1"/>
  <c r="CK799" i="1"/>
  <c r="CW799" i="1"/>
  <c r="CL799" i="1"/>
  <c r="CX799" i="1"/>
  <c r="CR799" i="1"/>
  <c r="DF799" i="1"/>
  <c r="CS799" i="1"/>
  <c r="CU799" i="1" s="1"/>
  <c r="CT799" i="1"/>
  <c r="CV799" i="1"/>
  <c r="CJ799" i="1"/>
  <c r="DD799" i="1"/>
  <c r="CZ799" i="1"/>
  <c r="DB799" i="1"/>
  <c r="DA799" i="1"/>
  <c r="CN799" i="1"/>
  <c r="CO799" i="1"/>
  <c r="CP799" i="1"/>
  <c r="DE799" i="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DF158" i="1"/>
  <c r="CX158" i="1"/>
  <c r="CR158" i="1"/>
  <c r="CV158" i="1"/>
  <c r="CW158" i="1"/>
  <c r="DA158" i="1"/>
  <c r="CS158" i="1"/>
  <c r="CO158" i="1"/>
  <c r="CJ415" i="1"/>
  <c r="CV415" i="1"/>
  <c r="CN415" i="1"/>
  <c r="CZ415" i="1"/>
  <c r="CO415" i="1"/>
  <c r="DD415" i="1"/>
  <c r="CP415" i="1"/>
  <c r="DE415" i="1"/>
  <c r="DF415" i="1"/>
  <c r="CS415" i="1"/>
  <c r="CT415" i="1"/>
  <c r="CW415" i="1"/>
  <c r="CK415" i="1"/>
  <c r="CX415" i="1"/>
  <c r="DB415" i="1"/>
  <c r="CL415" i="1"/>
  <c r="DA415" i="1"/>
  <c r="CR415" i="1"/>
  <c r="CR553" i="1"/>
  <c r="DD553" i="1"/>
  <c r="CN553" i="1"/>
  <c r="DA553" i="1"/>
  <c r="CW553" i="1"/>
  <c r="CP553" i="1"/>
  <c r="DE553" i="1"/>
  <c r="DF553" i="1"/>
  <c r="CO553" i="1"/>
  <c r="CZ553" i="1"/>
  <c r="CJ553" i="1"/>
  <c r="CK553" i="1"/>
  <c r="CL553" i="1"/>
  <c r="CS553" i="1"/>
  <c r="CT553" i="1"/>
  <c r="CV553" i="1"/>
  <c r="CX553" i="1"/>
  <c r="DB553" i="1"/>
  <c r="CR40" i="1"/>
  <c r="DD40" i="1"/>
  <c r="CL40" i="1"/>
  <c r="DA40" i="1"/>
  <c r="DB40" i="1"/>
  <c r="CN40" i="1"/>
  <c r="DE40" i="1"/>
  <c r="CP40" i="1"/>
  <c r="CV40" i="1"/>
  <c r="CX40" i="1"/>
  <c r="CZ40" i="1"/>
  <c r="DF40" i="1"/>
  <c r="CJ40" i="1"/>
  <c r="CK40" i="1"/>
  <c r="CO40" i="1"/>
  <c r="CS40" i="1"/>
  <c r="CT40" i="1"/>
  <c r="CW40" i="1"/>
  <c r="DD201" i="1"/>
  <c r="CT201" i="1"/>
  <c r="CV201" i="1"/>
  <c r="CX201" i="1"/>
  <c r="CL201" i="1"/>
  <c r="DB201" i="1"/>
  <c r="CS201" i="1"/>
  <c r="CW201" i="1"/>
  <c r="CZ201" i="1"/>
  <c r="CJ201" i="1"/>
  <c r="CN201" i="1"/>
  <c r="CK201" i="1"/>
  <c r="CO201" i="1"/>
  <c r="CP201" i="1"/>
  <c r="DA201" i="1"/>
  <c r="DE201" i="1"/>
  <c r="DF201" i="1"/>
  <c r="CR201" i="1"/>
  <c r="CT373" i="1"/>
  <c r="CX373" i="1"/>
  <c r="CZ373" i="1"/>
  <c r="CK373" i="1"/>
  <c r="DB373" i="1"/>
  <c r="CN373" i="1"/>
  <c r="DE373" i="1"/>
  <c r="CO373" i="1"/>
  <c r="DF373" i="1"/>
  <c r="CW373" i="1"/>
  <c r="CR373" i="1"/>
  <c r="CS373" i="1"/>
  <c r="CV373" i="1"/>
  <c r="DA373" i="1"/>
  <c r="DD373" i="1"/>
  <c r="CP373" i="1"/>
  <c r="CJ373" i="1"/>
  <c r="CL373" i="1"/>
  <c r="CK378" i="1"/>
  <c r="CL378" i="1"/>
  <c r="CZ378" i="1"/>
  <c r="CP378" i="1"/>
  <c r="CR378" i="1"/>
  <c r="CT378" i="1"/>
  <c r="CW378" i="1"/>
  <c r="CX378" i="1"/>
  <c r="CO378" i="1"/>
  <c r="DF378" i="1"/>
  <c r="DA378" i="1"/>
  <c r="DB378" i="1"/>
  <c r="DD378" i="1"/>
  <c r="DE378" i="1"/>
  <c r="CJ378" i="1"/>
  <c r="CN378" i="1"/>
  <c r="CV378" i="1"/>
  <c r="CS378" i="1"/>
  <c r="CK381" i="1"/>
  <c r="CL381" i="1"/>
  <c r="CZ381" i="1"/>
  <c r="CX381" i="1"/>
  <c r="DA381" i="1"/>
  <c r="DD381" i="1"/>
  <c r="CO381" i="1"/>
  <c r="DF381" i="1"/>
  <c r="CP381" i="1"/>
  <c r="CW381" i="1"/>
  <c r="CJ381" i="1"/>
  <c r="CN381" i="1"/>
  <c r="CR381" i="1"/>
  <c r="CS381" i="1"/>
  <c r="CV381" i="1"/>
  <c r="DB381" i="1"/>
  <c r="DE381" i="1"/>
  <c r="CT381" i="1"/>
  <c r="CN520" i="1"/>
  <c r="CZ520" i="1"/>
  <c r="CR520" i="1"/>
  <c r="DD520" i="1"/>
  <c r="CW520" i="1"/>
  <c r="CK520" i="1"/>
  <c r="DA520" i="1"/>
  <c r="CO520" i="1"/>
  <c r="DE520" i="1"/>
  <c r="CV520" i="1"/>
  <c r="CX520" i="1"/>
  <c r="CP520" i="1"/>
  <c r="DF520" i="1"/>
  <c r="CL520" i="1"/>
  <c r="CT520" i="1"/>
  <c r="DB520" i="1"/>
  <c r="CJ520" i="1"/>
  <c r="CS520" i="1"/>
  <c r="CN529" i="1"/>
  <c r="CZ529" i="1"/>
  <c r="CR529" i="1"/>
  <c r="DD529" i="1"/>
  <c r="CW529" i="1"/>
  <c r="CO529" i="1"/>
  <c r="DE529" i="1"/>
  <c r="CJ529" i="1"/>
  <c r="DA529" i="1"/>
  <c r="CS529" i="1"/>
  <c r="CT529" i="1"/>
  <c r="CK529" i="1"/>
  <c r="DF529" i="1"/>
  <c r="CL529" i="1"/>
  <c r="CP529" i="1"/>
  <c r="CV529" i="1"/>
  <c r="DB529" i="1"/>
  <c r="CX529" i="1"/>
  <c r="CN538" i="1"/>
  <c r="CZ538" i="1"/>
  <c r="CR538" i="1"/>
  <c r="DD538" i="1"/>
  <c r="CW538" i="1"/>
  <c r="CS538" i="1"/>
  <c r="CV538" i="1"/>
  <c r="CL538" i="1"/>
  <c r="DE538" i="1"/>
  <c r="CO538" i="1"/>
  <c r="DF538" i="1"/>
  <c r="DB538" i="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CX448" i="1"/>
  <c r="CN447" i="1"/>
  <c r="CZ447" i="1"/>
  <c r="CR447" i="1"/>
  <c r="DD447" i="1"/>
  <c r="DF447" i="1"/>
  <c r="CS447" i="1"/>
  <c r="CJ447" i="1"/>
  <c r="CX447" i="1"/>
  <c r="CP447" i="1"/>
  <c r="CW447" i="1"/>
  <c r="CK447" i="1"/>
  <c r="CT447" i="1"/>
  <c r="CL447" i="1"/>
  <c r="DE447" i="1"/>
  <c r="CO447" i="1"/>
  <c r="CV447" i="1"/>
  <c r="DA447" i="1"/>
  <c r="DB447" i="1"/>
  <c r="CR464" i="1"/>
  <c r="DD464" i="1"/>
  <c r="CK464" i="1"/>
  <c r="CX464" i="1"/>
  <c r="CN464" i="1"/>
  <c r="DA464" i="1"/>
  <c r="DE464" i="1"/>
  <c r="CW464" i="1"/>
  <c r="CJ464" i="1"/>
  <c r="DB464" i="1"/>
  <c r="CL464" i="1"/>
  <c r="CT464" i="1"/>
  <c r="CZ464" i="1"/>
  <c r="CO464" i="1"/>
  <c r="CP464" i="1"/>
  <c r="CS464" i="1"/>
  <c r="CV464" i="1"/>
  <c r="DF464" i="1"/>
  <c r="CN593" i="1"/>
  <c r="CZ593" i="1"/>
  <c r="CV593" i="1"/>
  <c r="CR593" i="1"/>
  <c r="DF593" i="1"/>
  <c r="CW593" i="1"/>
  <c r="CJ593" i="1"/>
  <c r="DA593" i="1"/>
  <c r="DB593" i="1"/>
  <c r="DD593" i="1"/>
  <c r="CK593" i="1"/>
  <c r="DE593" i="1"/>
  <c r="CL593" i="1"/>
  <c r="CO593" i="1"/>
  <c r="CP593" i="1"/>
  <c r="CT593" i="1"/>
  <c r="CS593" i="1"/>
  <c r="CX593" i="1"/>
  <c r="CS691" i="1"/>
  <c r="DF691" i="1"/>
  <c r="CR691" i="1"/>
  <c r="DB691" i="1"/>
  <c r="CN691" i="1"/>
  <c r="DD691" i="1"/>
  <c r="DE691" i="1"/>
  <c r="CO691" i="1"/>
  <c r="CP691" i="1"/>
  <c r="CT691" i="1"/>
  <c r="DA691" i="1"/>
  <c r="CJ691" i="1"/>
  <c r="CV691" i="1"/>
  <c r="CW691" i="1"/>
  <c r="CZ691" i="1"/>
  <c r="CL691" i="1"/>
  <c r="CK691" i="1"/>
  <c r="CX691" i="1"/>
  <c r="CK793" i="1"/>
  <c r="CW793" i="1"/>
  <c r="CL793" i="1"/>
  <c r="CX793" i="1"/>
  <c r="CJ793" i="1"/>
  <c r="CZ793" i="1"/>
  <c r="CO793" i="1"/>
  <c r="CS793" i="1"/>
  <c r="CT793" i="1"/>
  <c r="CV793" i="1"/>
  <c r="DA793" i="1"/>
  <c r="DD793" i="1"/>
  <c r="DB793" i="1"/>
  <c r="CP793" i="1"/>
  <c r="DF793" i="1"/>
  <c r="CN793" i="1"/>
  <c r="DE793" i="1"/>
  <c r="CR793" i="1"/>
  <c r="CK778" i="1"/>
  <c r="CW778" i="1"/>
  <c r="CL778" i="1"/>
  <c r="CX778" i="1"/>
  <c r="CO778" i="1"/>
  <c r="CR778" i="1"/>
  <c r="DF778" i="1"/>
  <c r="CP778" i="1"/>
  <c r="CS778" i="1"/>
  <c r="CT778" i="1"/>
  <c r="CJ778" i="1"/>
  <c r="DB778" i="1"/>
  <c r="CV778" i="1"/>
  <c r="CZ778" i="1"/>
  <c r="DA778" i="1"/>
  <c r="DD778" i="1"/>
  <c r="CN778" i="1"/>
  <c r="DE778" i="1"/>
  <c r="CL31" i="1"/>
  <c r="CP31" i="1"/>
  <c r="DB31" i="1"/>
  <c r="CR31" i="1"/>
  <c r="DD31" i="1"/>
  <c r="CK31" i="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T102" i="1"/>
  <c r="CX102" i="1"/>
  <c r="EA101" i="1"/>
  <c r="EB101" i="1" s="1"/>
  <c r="EC101" i="1" s="1"/>
  <c r="EI101" i="1" s="1"/>
  <c r="CZ200" i="1"/>
  <c r="CO200" i="1"/>
  <c r="DB200" i="1"/>
  <c r="CS200" i="1"/>
  <c r="DF200" i="1"/>
  <c r="CW200" i="1"/>
  <c r="CJ200" i="1"/>
  <c r="DA200" i="1"/>
  <c r="CR200" i="1"/>
  <c r="CK200" i="1"/>
  <c r="CN200" i="1"/>
  <c r="DD200" i="1"/>
  <c r="DE200" i="1"/>
  <c r="CL200" i="1"/>
  <c r="CP200" i="1"/>
  <c r="CT200" i="1"/>
  <c r="CX200" i="1"/>
  <c r="CV200" i="1"/>
  <c r="CK375" i="1"/>
  <c r="CL375" i="1"/>
  <c r="CZ375" i="1"/>
  <c r="CX375" i="1"/>
  <c r="DA375" i="1"/>
  <c r="DD375" i="1"/>
  <c r="CO375" i="1"/>
  <c r="DF375" i="1"/>
  <c r="CP375" i="1"/>
  <c r="CW375" i="1"/>
  <c r="CJ375" i="1"/>
  <c r="CN375" i="1"/>
  <c r="CR375" i="1"/>
  <c r="CS375" i="1"/>
  <c r="CV375" i="1"/>
  <c r="DB375" i="1"/>
  <c r="DE375" i="1"/>
  <c r="CT375" i="1"/>
  <c r="CO356" i="1"/>
  <c r="CP356" i="1"/>
  <c r="DD356" i="1"/>
  <c r="DE356" i="1"/>
  <c r="CN356" i="1"/>
  <c r="CR356" i="1"/>
  <c r="CT356" i="1"/>
  <c r="CW356" i="1"/>
  <c r="CX356" i="1"/>
  <c r="CL356" i="1"/>
  <c r="CJ356" i="1"/>
  <c r="CK356" i="1"/>
  <c r="CS356" i="1"/>
  <c r="CV356" i="1"/>
  <c r="DA356" i="1"/>
  <c r="DB356" i="1"/>
  <c r="DF356" i="1"/>
  <c r="CZ356" i="1"/>
  <c r="CJ427" i="1"/>
  <c r="CV427" i="1"/>
  <c r="CN427" i="1"/>
  <c r="CZ427" i="1"/>
  <c r="CL427" i="1"/>
  <c r="DA427" i="1"/>
  <c r="DB427" i="1"/>
  <c r="CO427" i="1"/>
  <c r="CP427" i="1"/>
  <c r="DD427" i="1"/>
  <c r="CR427" i="1"/>
  <c r="DF427" i="1"/>
  <c r="CS427" i="1"/>
  <c r="CT427" i="1"/>
  <c r="DE427" i="1"/>
  <c r="CK427" i="1"/>
  <c r="CW427" i="1"/>
  <c r="CX427" i="1"/>
  <c r="CN441" i="1"/>
  <c r="CZ441" i="1"/>
  <c r="CR441" i="1"/>
  <c r="DD441" i="1"/>
  <c r="DF441" i="1"/>
  <c r="CS441" i="1"/>
  <c r="CJ441" i="1"/>
  <c r="CX441" i="1"/>
  <c r="CP441" i="1"/>
  <c r="CW441" i="1"/>
  <c r="DA441" i="1"/>
  <c r="DE441" i="1"/>
  <c r="CK441" i="1"/>
  <c r="CL441" i="1"/>
  <c r="DB441" i="1"/>
  <c r="CO441" i="1"/>
  <c r="CT441" i="1"/>
  <c r="CV441" i="1"/>
  <c r="BZ587" i="1"/>
  <c r="CR537" i="1"/>
  <c r="DD537" i="1"/>
  <c r="CJ537" i="1"/>
  <c r="CV537" i="1"/>
  <c r="CN537" i="1"/>
  <c r="DB537" i="1"/>
  <c r="CS537" i="1"/>
  <c r="CZ537" i="1"/>
  <c r="CK537" i="1"/>
  <c r="DA537" i="1"/>
  <c r="CL537" i="1"/>
  <c r="CW537" i="1"/>
  <c r="CO537" i="1"/>
  <c r="CT537" i="1"/>
  <c r="CP537" i="1"/>
  <c r="DE537" i="1"/>
  <c r="DF537" i="1"/>
  <c r="CX537" i="1"/>
  <c r="CP696" i="1"/>
  <c r="CT696" i="1"/>
  <c r="CS696" i="1"/>
  <c r="CV696" i="1"/>
  <c r="CW696" i="1"/>
  <c r="CX696" i="1"/>
  <c r="CJ696" i="1"/>
  <c r="DB696" i="1"/>
  <c r="CK696" i="1"/>
  <c r="DF696" i="1"/>
  <c r="CN696" i="1"/>
  <c r="CO696" i="1"/>
  <c r="CR696" i="1"/>
  <c r="CZ696" i="1"/>
  <c r="CL696" i="1"/>
  <c r="DA696" i="1"/>
  <c r="DD696" i="1"/>
  <c r="DE696" i="1"/>
  <c r="CJ618" i="1"/>
  <c r="CV618" i="1"/>
  <c r="CL618" i="1"/>
  <c r="CR618" i="1"/>
  <c r="DF618" i="1"/>
  <c r="CW618" i="1"/>
  <c r="CZ618" i="1"/>
  <c r="DA618" i="1"/>
  <c r="DB618" i="1"/>
  <c r="DD618" i="1"/>
  <c r="DE618" i="1"/>
  <c r="CK618" i="1"/>
  <c r="CN618" i="1"/>
  <c r="CO618" i="1"/>
  <c r="CX618" i="1"/>
  <c r="CT618" i="1"/>
  <c r="CP618" i="1"/>
  <c r="CS618" i="1"/>
  <c r="CK751" i="1"/>
  <c r="CW751" i="1"/>
  <c r="CL751" i="1"/>
  <c r="CX751" i="1"/>
  <c r="CR751" i="1"/>
  <c r="DF751" i="1"/>
  <c r="CT751" i="1"/>
  <c r="CS751" i="1"/>
  <c r="CV751" i="1"/>
  <c r="CZ751" i="1"/>
  <c r="DA751" i="1"/>
  <c r="CN751" i="1"/>
  <c r="DB751" i="1"/>
  <c r="CJ751" i="1"/>
  <c r="DD751" i="1"/>
  <c r="DE751" i="1"/>
  <c r="CO751" i="1"/>
  <c r="CP751" i="1"/>
  <c r="CN551" i="1"/>
  <c r="CZ551" i="1"/>
  <c r="CV551" i="1"/>
  <c r="CR551" i="1"/>
  <c r="DF551" i="1"/>
  <c r="CK551" i="1"/>
  <c r="CL551" i="1"/>
  <c r="DA551" i="1"/>
  <c r="CX551" i="1"/>
  <c r="CT551" i="1"/>
  <c r="DE551" i="1"/>
  <c r="CO551" i="1"/>
  <c r="CP551" i="1"/>
  <c r="DB551" i="1"/>
  <c r="DD551" i="1"/>
  <c r="CJ551" i="1"/>
  <c r="CS551" i="1"/>
  <c r="CW551" i="1"/>
  <c r="CK15" i="1"/>
  <c r="CW15" i="1"/>
  <c r="CL15" i="1"/>
  <c r="CX15" i="1"/>
  <c r="CN15" i="1"/>
  <c r="CZ15" i="1"/>
  <c r="CO15" i="1"/>
  <c r="DA15" i="1"/>
  <c r="CP15" i="1"/>
  <c r="DB15" i="1"/>
  <c r="CR15" i="1"/>
  <c r="DD15" i="1"/>
  <c r="CS15" i="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CS436" i="1"/>
  <c r="CX436" i="1"/>
  <c r="DE436" i="1"/>
  <c r="CO436" i="1"/>
  <c r="CT436" i="1"/>
  <c r="CK436" i="1"/>
  <c r="CR436" i="1"/>
  <c r="CW436" i="1"/>
  <c r="DF436" i="1"/>
  <c r="CJ612" i="1"/>
  <c r="CV612" i="1"/>
  <c r="CL612" i="1"/>
  <c r="CN612" i="1"/>
  <c r="DB612" i="1"/>
  <c r="CX612" i="1"/>
  <c r="CW612" i="1"/>
  <c r="DA612" i="1"/>
  <c r="CK612" i="1"/>
  <c r="CP612" i="1"/>
  <c r="CR612" i="1"/>
  <c r="CS612" i="1"/>
  <c r="CT612" i="1"/>
  <c r="CZ612" i="1"/>
  <c r="DD612" i="1"/>
  <c r="DE612" i="1"/>
  <c r="DF612" i="1"/>
  <c r="CO612" i="1"/>
  <c r="CR123" i="1"/>
  <c r="DE123" i="1"/>
  <c r="CW123" i="1"/>
  <c r="CJ123" i="1"/>
  <c r="CX123" i="1"/>
  <c r="CK123" i="1"/>
  <c r="CZ123" i="1"/>
  <c r="CL123" i="1"/>
  <c r="DA123" i="1"/>
  <c r="CN123" i="1"/>
  <c r="DB123" i="1"/>
  <c r="CO123" i="1"/>
  <c r="DF123" i="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L387" i="1"/>
  <c r="CZ387" i="1"/>
  <c r="CX387" i="1"/>
  <c r="DA387" i="1"/>
  <c r="DD387" i="1"/>
  <c r="CO387" i="1"/>
  <c r="DF387" i="1"/>
  <c r="CP387" i="1"/>
  <c r="CW387" i="1"/>
  <c r="CJ387" i="1"/>
  <c r="CN387" i="1"/>
  <c r="CR387" i="1"/>
  <c r="CS387" i="1"/>
  <c r="CV387" i="1"/>
  <c r="DB387" i="1"/>
  <c r="DE387" i="1"/>
  <c r="CT387" i="1"/>
  <c r="CR525" i="1"/>
  <c r="DD525" i="1"/>
  <c r="CJ525" i="1"/>
  <c r="CV525" i="1"/>
  <c r="CN525" i="1"/>
  <c r="DB525" i="1"/>
  <c r="CP525" i="1"/>
  <c r="DF525" i="1"/>
  <c r="CT525" i="1"/>
  <c r="CS525" i="1"/>
  <c r="DA525" i="1"/>
  <c r="CK525" i="1"/>
  <c r="CL525" i="1"/>
  <c r="DE525" i="1"/>
  <c r="CO525" i="1"/>
  <c r="CZ525" i="1"/>
  <c r="CW525" i="1"/>
  <c r="CX525" i="1"/>
  <c r="CS51" i="1"/>
  <c r="CT51" i="1"/>
  <c r="CL51" i="1"/>
  <c r="DA51" i="1"/>
  <c r="CP51" i="1"/>
  <c r="CR51" i="1"/>
  <c r="CW51" i="1"/>
  <c r="CO51" i="1"/>
  <c r="CX51" i="1"/>
  <c r="DB51" i="1"/>
  <c r="DD51" i="1"/>
  <c r="CJ51" i="1"/>
  <c r="CK51" i="1"/>
  <c r="CN51" i="1"/>
  <c r="CZ51" i="1"/>
  <c r="DE51" i="1"/>
  <c r="DF51" i="1"/>
  <c r="CV51" i="1"/>
  <c r="CR62" i="1"/>
  <c r="DD62" i="1"/>
  <c r="CK62" i="1"/>
  <c r="CW62" i="1"/>
  <c r="CT62" i="1"/>
  <c r="CX62" i="1"/>
  <c r="CV62" i="1"/>
  <c r="CZ62" i="1"/>
  <c r="CL62" i="1"/>
  <c r="DB62" i="1"/>
  <c r="DE62" i="1"/>
  <c r="DF62" i="1"/>
  <c r="CJ62" i="1"/>
  <c r="CN62" i="1"/>
  <c r="CS62" i="1"/>
  <c r="DA62" i="1"/>
  <c r="CO62" i="1"/>
  <c r="CP62" i="1"/>
  <c r="CO49" i="1"/>
  <c r="DD49" i="1"/>
  <c r="CP49" i="1"/>
  <c r="DE49" i="1"/>
  <c r="CW49" i="1"/>
  <c r="CS49" i="1"/>
  <c r="CT49" i="1"/>
  <c r="CV49" i="1"/>
  <c r="CN49" i="1"/>
  <c r="CX49" i="1"/>
  <c r="DA49" i="1"/>
  <c r="DB49" i="1"/>
  <c r="DF49" i="1"/>
  <c r="CZ49" i="1"/>
  <c r="CJ49" i="1"/>
  <c r="CL49" i="1"/>
  <c r="CK49" i="1"/>
  <c r="CR49" i="1"/>
  <c r="CN88" i="1"/>
  <c r="DA88" i="1"/>
  <c r="CS88" i="1"/>
  <c r="CT88" i="1"/>
  <c r="CV88" i="1"/>
  <c r="CW88" i="1"/>
  <c r="CK88" i="1"/>
  <c r="CX88" i="1"/>
  <c r="CZ88" i="1"/>
  <c r="DB88" i="1"/>
  <c r="DD88" i="1"/>
  <c r="CP88" i="1"/>
  <c r="CR88" i="1"/>
  <c r="DE88" i="1"/>
  <c r="CL88" i="1"/>
  <c r="DF88" i="1"/>
  <c r="CJ88" i="1"/>
  <c r="CO88" i="1"/>
  <c r="CR79" i="1"/>
  <c r="DE79" i="1"/>
  <c r="CT79" i="1"/>
  <c r="CK79" i="1"/>
  <c r="CX79" i="1"/>
  <c r="CV79" i="1"/>
  <c r="CW79" i="1"/>
  <c r="CZ79" i="1"/>
  <c r="CL79" i="1"/>
  <c r="DB79" i="1"/>
  <c r="CJ79" i="1"/>
  <c r="CO79" i="1"/>
  <c r="CN79" i="1"/>
  <c r="CS79" i="1"/>
  <c r="DD79" i="1"/>
  <c r="CP79" i="1"/>
  <c r="DA79" i="1"/>
  <c r="DF79" i="1"/>
  <c r="CR141" i="1"/>
  <c r="DD141" i="1"/>
  <c r="CJ141" i="1"/>
  <c r="CV141" i="1"/>
  <c r="DA141" i="1"/>
  <c r="CO141" i="1"/>
  <c r="CP141" i="1"/>
  <c r="DE141" i="1"/>
  <c r="DF141" i="1"/>
  <c r="CT141" i="1"/>
  <c r="CK141" i="1"/>
  <c r="CL141" i="1"/>
  <c r="CN141" i="1"/>
  <c r="CS141" i="1"/>
  <c r="CW141" i="1"/>
  <c r="CZ141" i="1"/>
  <c r="DB141" i="1"/>
  <c r="CX141" i="1"/>
  <c r="CS259" i="1"/>
  <c r="DE259" i="1"/>
  <c r="CT259" i="1"/>
  <c r="CV259" i="1"/>
  <c r="CW259" i="1"/>
  <c r="CK259" i="1"/>
  <c r="CZ259" i="1"/>
  <c r="CL259" i="1"/>
  <c r="DA259" i="1"/>
  <c r="CN259" i="1"/>
  <c r="DD259" i="1"/>
  <c r="DF259" i="1"/>
  <c r="CR259" i="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L369" i="1"/>
  <c r="CZ369" i="1"/>
  <c r="CX369" i="1"/>
  <c r="DA369" i="1"/>
  <c r="DD369" i="1"/>
  <c r="CO369" i="1"/>
  <c r="DF369" i="1"/>
  <c r="CP369" i="1"/>
  <c r="CW369" i="1"/>
  <c r="CJ369" i="1"/>
  <c r="CN369" i="1"/>
  <c r="CR369" i="1"/>
  <c r="CS369" i="1"/>
  <c r="CV369" i="1"/>
  <c r="DB369" i="1"/>
  <c r="DE369" i="1"/>
  <c r="CT369" i="1"/>
  <c r="CN435" i="1"/>
  <c r="CZ435" i="1"/>
  <c r="CR435" i="1"/>
  <c r="DD435" i="1"/>
  <c r="DF435" i="1"/>
  <c r="CS435" i="1"/>
  <c r="CJ435" i="1"/>
  <c r="CX435" i="1"/>
  <c r="CP435" i="1"/>
  <c r="CW435" i="1"/>
  <c r="DB435" i="1"/>
  <c r="CV435" i="1"/>
  <c r="CL435" i="1"/>
  <c r="CO435" i="1"/>
  <c r="CT435" i="1"/>
  <c r="DA435" i="1"/>
  <c r="CK435" i="1"/>
  <c r="DE435" i="1"/>
  <c r="CR534" i="1"/>
  <c r="DD534" i="1"/>
  <c r="CJ534" i="1"/>
  <c r="CV534" i="1"/>
  <c r="CN534" i="1"/>
  <c r="DB534" i="1"/>
  <c r="CT534" i="1"/>
  <c r="CL534" i="1"/>
  <c r="DE534" i="1"/>
  <c r="CW534" i="1"/>
  <c r="CX534" i="1"/>
  <c r="DF534" i="1"/>
  <c r="CP534" i="1"/>
  <c r="CS534" i="1"/>
  <c r="CZ534" i="1"/>
  <c r="CK534" i="1"/>
  <c r="CO534" i="1"/>
  <c r="DA534" i="1"/>
  <c r="CP672" i="1"/>
  <c r="DE672" i="1"/>
  <c r="CT672" i="1"/>
  <c r="CL672" i="1"/>
  <c r="DB672" i="1"/>
  <c r="DD672" i="1"/>
  <c r="CN672" i="1"/>
  <c r="DF672" i="1"/>
  <c r="CO672" i="1"/>
  <c r="CR672" i="1"/>
  <c r="CK672" i="1"/>
  <c r="CW672" i="1"/>
  <c r="CZ672" i="1"/>
  <c r="CJ672" i="1"/>
  <c r="CV672" i="1"/>
  <c r="CX672" i="1"/>
  <c r="CS672" i="1"/>
  <c r="DA672" i="1"/>
  <c r="CN620" i="1"/>
  <c r="CZ620" i="1"/>
  <c r="CP620" i="1"/>
  <c r="CJ620" i="1"/>
  <c r="CX620" i="1"/>
  <c r="CS620" i="1"/>
  <c r="CV620" i="1"/>
  <c r="CW620" i="1"/>
  <c r="CR620" i="1"/>
  <c r="CT620" i="1"/>
  <c r="DA620" i="1"/>
  <c r="DB620" i="1"/>
  <c r="CO620" i="1"/>
  <c r="DE620" i="1"/>
  <c r="DF620" i="1"/>
  <c r="CL620" i="1"/>
  <c r="DD620" i="1"/>
  <c r="CK620"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CT165" i="1"/>
  <c r="CK363" i="1"/>
  <c r="CL363" i="1"/>
  <c r="CZ363" i="1"/>
  <c r="CX363" i="1"/>
  <c r="DA363" i="1"/>
  <c r="DD363" i="1"/>
  <c r="CO363" i="1"/>
  <c r="DF363" i="1"/>
  <c r="CP363" i="1"/>
  <c r="CW363" i="1"/>
  <c r="CJ363" i="1"/>
  <c r="CN363" i="1"/>
  <c r="CR363" i="1"/>
  <c r="CS363" i="1"/>
  <c r="CV363" i="1"/>
  <c r="DB363" i="1"/>
  <c r="DE363" i="1"/>
  <c r="CT363" i="1"/>
  <c r="CN426" i="1"/>
  <c r="CZ426" i="1"/>
  <c r="CR426" i="1"/>
  <c r="DD426" i="1"/>
  <c r="DF426" i="1"/>
  <c r="CS426" i="1"/>
  <c r="CT426" i="1"/>
  <c r="CW426" i="1"/>
  <c r="CJ426" i="1"/>
  <c r="CX426" i="1"/>
  <c r="CK426" i="1"/>
  <c r="CO426" i="1"/>
  <c r="CP426" i="1"/>
  <c r="CV426" i="1"/>
  <c r="DB426" i="1"/>
  <c r="DE426" i="1"/>
  <c r="CL426" i="1"/>
  <c r="DA426" i="1"/>
  <c r="CJ404" i="1"/>
  <c r="CV404" i="1"/>
  <c r="CS404" i="1"/>
  <c r="CT404" i="1"/>
  <c r="CL404" i="1"/>
  <c r="CZ404" i="1"/>
  <c r="DD404" i="1"/>
  <c r="CN404" i="1"/>
  <c r="DE404" i="1"/>
  <c r="CO404" i="1"/>
  <c r="DF404" i="1"/>
  <c r="CP404" i="1"/>
  <c r="CR404" i="1"/>
  <c r="CW404" i="1"/>
  <c r="CX404" i="1"/>
  <c r="CK404" i="1"/>
  <c r="DA404" i="1"/>
  <c r="DB404" i="1"/>
  <c r="CO471" i="1"/>
  <c r="DA471" i="1"/>
  <c r="CT471" i="1"/>
  <c r="CK471" i="1"/>
  <c r="CN471" i="1"/>
  <c r="DE471" i="1"/>
  <c r="CP471" i="1"/>
  <c r="CS471" i="1"/>
  <c r="CZ471" i="1"/>
  <c r="DB471" i="1"/>
  <c r="DD471" i="1"/>
  <c r="CJ471" i="1"/>
  <c r="CL471" i="1"/>
  <c r="CR471" i="1"/>
  <c r="CX471" i="1"/>
  <c r="DF471" i="1"/>
  <c r="CV471" i="1"/>
  <c r="CW471" i="1"/>
  <c r="BZ483" i="1"/>
  <c r="CL465" i="1"/>
  <c r="CX465" i="1"/>
  <c r="CO465" i="1"/>
  <c r="DA465" i="1"/>
  <c r="CJ465" i="1"/>
  <c r="CZ465" i="1"/>
  <c r="CN465" i="1"/>
  <c r="DD465" i="1"/>
  <c r="CP465" i="1"/>
  <c r="DE465" i="1"/>
  <c r="DB465" i="1"/>
  <c r="CT465" i="1"/>
  <c r="DF465" i="1"/>
  <c r="CR465" i="1"/>
  <c r="CS465" i="1"/>
  <c r="CW465" i="1"/>
  <c r="CV465" i="1"/>
  <c r="CK465" i="1"/>
  <c r="CR619" i="1"/>
  <c r="DD619" i="1"/>
  <c r="CN619" i="1"/>
  <c r="DA619" i="1"/>
  <c r="DF619" i="1"/>
  <c r="DB619" i="1"/>
  <c r="CO619" i="1"/>
  <c r="CS619" i="1"/>
  <c r="CT619" i="1"/>
  <c r="DE619" i="1"/>
  <c r="CJ619" i="1"/>
  <c r="CK619" i="1"/>
  <c r="CL619" i="1"/>
  <c r="CP619" i="1"/>
  <c r="CZ619" i="1"/>
  <c r="CV619" i="1"/>
  <c r="CW619" i="1"/>
  <c r="CX619" i="1"/>
  <c r="CN641" i="1"/>
  <c r="CZ641" i="1"/>
  <c r="CV641" i="1"/>
  <c r="DE641" i="1"/>
  <c r="DB641" i="1"/>
  <c r="CW641" i="1"/>
  <c r="CJ641" i="1"/>
  <c r="DA641" i="1"/>
  <c r="CT641" i="1"/>
  <c r="CX641" i="1"/>
  <c r="DD641" i="1"/>
  <c r="DL641" i="1" s="1"/>
  <c r="DF641" i="1"/>
  <c r="CP641" i="1"/>
  <c r="CL641" i="1"/>
  <c r="CR641" i="1"/>
  <c r="CS641" i="1"/>
  <c r="CK641" i="1"/>
  <c r="CO641" i="1"/>
  <c r="CJ591" i="1"/>
  <c r="CV591" i="1"/>
  <c r="CR591" i="1"/>
  <c r="DE591" i="1"/>
  <c r="CT591" i="1"/>
  <c r="CP591" i="1"/>
  <c r="DD591" i="1"/>
  <c r="CX591" i="1"/>
  <c r="CZ591" i="1"/>
  <c r="CK591" i="1"/>
  <c r="DA591" i="1"/>
  <c r="CL591" i="1"/>
  <c r="CN591" i="1"/>
  <c r="CO591" i="1"/>
  <c r="CS591" i="1"/>
  <c r="CW591" i="1"/>
  <c r="DB591" i="1"/>
  <c r="DF591" i="1"/>
  <c r="BZ764" i="1"/>
  <c r="CO115" i="1"/>
  <c r="DB115" i="1"/>
  <c r="CL115" i="1"/>
  <c r="CZ115" i="1"/>
  <c r="CP115" i="1"/>
  <c r="DD115" i="1"/>
  <c r="CT115" i="1"/>
  <c r="CS115" i="1"/>
  <c r="CV115" i="1"/>
  <c r="CW115" i="1"/>
  <c r="CX115" i="1"/>
  <c r="DA115" i="1"/>
  <c r="CK115" i="1"/>
  <c r="DE115" i="1"/>
  <c r="DF115" i="1"/>
  <c r="CJ115" i="1"/>
  <c r="CR115" i="1"/>
  <c r="CN115" i="1"/>
  <c r="CJ140" i="1"/>
  <c r="CV140" i="1"/>
  <c r="CN140" i="1"/>
  <c r="CZ140" i="1"/>
  <c r="DE140" i="1"/>
  <c r="CS140" i="1"/>
  <c r="CT140" i="1"/>
  <c r="CX140" i="1"/>
  <c r="CK140" i="1"/>
  <c r="DD140" i="1"/>
  <c r="DF140" i="1"/>
  <c r="CL140" i="1"/>
  <c r="DA140" i="1"/>
  <c r="CO140" i="1"/>
  <c r="CP140" i="1"/>
  <c r="DB140" i="1"/>
  <c r="CR140" i="1"/>
  <c r="CW140" i="1"/>
  <c r="CS286" i="1"/>
  <c r="DE286" i="1"/>
  <c r="CJ286" i="1"/>
  <c r="CW286" i="1"/>
  <c r="CK286" i="1"/>
  <c r="DA286" i="1"/>
  <c r="CN286" i="1"/>
  <c r="DB286" i="1"/>
  <c r="CR286" i="1"/>
  <c r="CV286" i="1"/>
  <c r="CZ286" i="1"/>
  <c r="CO286" i="1"/>
  <c r="CP286" i="1"/>
  <c r="DD286" i="1"/>
  <c r="CL286" i="1"/>
  <c r="CT286" i="1"/>
  <c r="DF286" i="1"/>
  <c r="CX286" i="1"/>
  <c r="CK261" i="1"/>
  <c r="CW261" i="1"/>
  <c r="CX261" i="1"/>
  <c r="CV261" i="1"/>
  <c r="CZ261" i="1"/>
  <c r="CN261" i="1"/>
  <c r="CO261" i="1"/>
  <c r="DD261" i="1"/>
  <c r="DF261" i="1"/>
  <c r="DB261" i="1"/>
  <c r="CL261" i="1"/>
  <c r="CP261" i="1"/>
  <c r="CR261" i="1"/>
  <c r="CT261" i="1"/>
  <c r="DE261" i="1"/>
  <c r="CJ261" i="1"/>
  <c r="DA261" i="1"/>
  <c r="CS261" i="1"/>
  <c r="CK384" i="1"/>
  <c r="CL384" i="1"/>
  <c r="CZ384" i="1"/>
  <c r="CP384" i="1"/>
  <c r="CR384" i="1"/>
  <c r="CT384" i="1"/>
  <c r="CW384" i="1"/>
  <c r="CX384" i="1"/>
  <c r="CO384" i="1"/>
  <c r="DF384" i="1"/>
  <c r="DA384" i="1"/>
  <c r="DB384" i="1"/>
  <c r="DD384" i="1"/>
  <c r="DE384" i="1"/>
  <c r="CJ384" i="1"/>
  <c r="CN384" i="1"/>
  <c r="CS384" i="1"/>
  <c r="CV384" i="1"/>
  <c r="CN523" i="1"/>
  <c r="CZ523" i="1"/>
  <c r="CR523" i="1"/>
  <c r="DD523" i="1"/>
  <c r="CW523" i="1"/>
  <c r="CL523" i="1"/>
  <c r="DB523" i="1"/>
  <c r="CP523" i="1"/>
  <c r="DF523" i="1"/>
  <c r="CV523" i="1"/>
  <c r="CX523" i="1"/>
  <c r="CO523" i="1"/>
  <c r="DA523" i="1"/>
  <c r="CJ523" i="1"/>
  <c r="CT523" i="1"/>
  <c r="DE523" i="1"/>
  <c r="CK523" i="1"/>
  <c r="CS523" i="1"/>
  <c r="CN532" i="1"/>
  <c r="CZ532" i="1"/>
  <c r="CR532" i="1"/>
  <c r="DD532" i="1"/>
  <c r="CW532" i="1"/>
  <c r="CP532" i="1"/>
  <c r="DF532" i="1"/>
  <c r="CK532" i="1"/>
  <c r="DB532" i="1"/>
  <c r="CL532" i="1"/>
  <c r="CT532" i="1"/>
  <c r="CV532" i="1"/>
  <c r="DA532" i="1"/>
  <c r="CS532" i="1"/>
  <c r="CU532" i="1" s="1"/>
  <c r="CO532" i="1"/>
  <c r="CJ532" i="1"/>
  <c r="CX532" i="1"/>
  <c r="DE532" i="1"/>
  <c r="CN541" i="1"/>
  <c r="CZ541" i="1"/>
  <c r="CR541" i="1"/>
  <c r="DD541" i="1"/>
  <c r="CW541" i="1"/>
  <c r="CO541" i="1"/>
  <c r="DE541" i="1"/>
  <c r="CP541" i="1"/>
  <c r="DF541" i="1"/>
  <c r="CK541" i="1"/>
  <c r="DB541" i="1"/>
  <c r="CJ541" i="1"/>
  <c r="CL541" i="1"/>
  <c r="CS541" i="1"/>
  <c r="CT541" i="1"/>
  <c r="CV541" i="1"/>
  <c r="CX541" i="1"/>
  <c r="DA541" i="1"/>
  <c r="CJ527" i="1"/>
  <c r="CV527" i="1"/>
  <c r="CN527" i="1"/>
  <c r="CZ527" i="1"/>
  <c r="CR527" i="1"/>
  <c r="DF527" i="1"/>
  <c r="CO527" i="1"/>
  <c r="DD527" i="1"/>
  <c r="CS527" i="1"/>
  <c r="CX527" i="1"/>
  <c r="CP527" i="1"/>
  <c r="DE527" i="1"/>
  <c r="CT527" i="1"/>
  <c r="CW527" i="1"/>
  <c r="DA527" i="1"/>
  <c r="DB527" i="1"/>
  <c r="CK527" i="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CP605" i="1"/>
  <c r="CL605" i="1"/>
  <c r="CJ573" i="1"/>
  <c r="CV573" i="1"/>
  <c r="CR573" i="1"/>
  <c r="DE573" i="1"/>
  <c r="CX573" i="1"/>
  <c r="CT573" i="1"/>
  <c r="CO573" i="1"/>
  <c r="DF573" i="1"/>
  <c r="CS573" i="1"/>
  <c r="CZ573" i="1"/>
  <c r="DA573" i="1"/>
  <c r="DB573" i="1"/>
  <c r="CK573" i="1"/>
  <c r="DD573" i="1"/>
  <c r="CL573" i="1"/>
  <c r="CN573" i="1"/>
  <c r="CP573" i="1"/>
  <c r="CW573" i="1"/>
  <c r="CO192" i="1"/>
  <c r="DA192" i="1"/>
  <c r="CR192" i="1"/>
  <c r="DF192" i="1"/>
  <c r="CT192" i="1"/>
  <c r="CW192" i="1"/>
  <c r="DB192" i="1"/>
  <c r="CK192" i="1"/>
  <c r="DD192" i="1"/>
  <c r="CP192" i="1"/>
  <c r="CX192" i="1"/>
  <c r="CJ192" i="1"/>
  <c r="CN192" i="1"/>
  <c r="CZ192" i="1"/>
  <c r="DE192" i="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CJ659" i="1"/>
  <c r="CX659" i="1"/>
  <c r="CS659" i="1"/>
  <c r="CW659" i="1"/>
  <c r="CP659" i="1"/>
  <c r="CR659" i="1"/>
  <c r="CT659" i="1"/>
  <c r="DF659" i="1"/>
  <c r="CO659" i="1"/>
  <c r="CK659" i="1"/>
  <c r="DA659" i="1"/>
  <c r="CL659" i="1"/>
  <c r="DD659" i="1"/>
  <c r="DE659" i="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CN175" i="1"/>
  <c r="CP175" i="1"/>
  <c r="CW175" i="1"/>
  <c r="CK175" i="1"/>
  <c r="DF175" i="1"/>
  <c r="CO175" i="1"/>
  <c r="DA175" i="1"/>
  <c r="CZ175" i="1"/>
  <c r="DE175" i="1"/>
  <c r="CS175" i="1"/>
  <c r="CK348" i="1"/>
  <c r="CL348" i="1"/>
  <c r="CZ348" i="1"/>
  <c r="DA348" i="1"/>
  <c r="CO348" i="1"/>
  <c r="CP348" i="1"/>
  <c r="CS348" i="1"/>
  <c r="CV348" i="1"/>
  <c r="CW348" i="1"/>
  <c r="CN348" i="1"/>
  <c r="DF348" i="1"/>
  <c r="CX348" i="1"/>
  <c r="DB348" i="1"/>
  <c r="DD348" i="1"/>
  <c r="DE348" i="1"/>
  <c r="CJ348" i="1"/>
  <c r="CT348" i="1"/>
  <c r="CR348" i="1"/>
  <c r="CJ515" i="1"/>
  <c r="CV515" i="1"/>
  <c r="CN515" i="1"/>
  <c r="CZ515" i="1"/>
  <c r="CR515" i="1"/>
  <c r="DF515" i="1"/>
  <c r="CL515" i="1"/>
  <c r="DE515" i="1"/>
  <c r="CO515" i="1"/>
  <c r="CW515" i="1"/>
  <c r="CX515" i="1"/>
  <c r="CP515" i="1"/>
  <c r="CK515" i="1"/>
  <c r="DA515" i="1"/>
  <c r="DD515" i="1"/>
  <c r="CS515" i="1"/>
  <c r="CT515" i="1"/>
  <c r="DB515" i="1"/>
  <c r="CR601" i="1"/>
  <c r="DD601" i="1"/>
  <c r="CN601" i="1"/>
  <c r="DA601" i="1"/>
  <c r="DF601" i="1"/>
  <c r="CK601" i="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CN636" i="1"/>
  <c r="CP636" i="1"/>
  <c r="CS636" i="1"/>
  <c r="CT636" i="1"/>
  <c r="CW636" i="1"/>
  <c r="CZ636" i="1"/>
  <c r="CP702" i="1"/>
  <c r="CL702" i="1"/>
  <c r="CZ702" i="1"/>
  <c r="DA702" i="1"/>
  <c r="DE702" i="1"/>
  <c r="CO702" i="1"/>
  <c r="CT702" i="1"/>
  <c r="CV702" i="1"/>
  <c r="CW702" i="1"/>
  <c r="CX702" i="1"/>
  <c r="DB702" i="1"/>
  <c r="DD702" i="1"/>
  <c r="CN702" i="1"/>
  <c r="CS702" i="1"/>
  <c r="CJ702" i="1"/>
  <c r="CK702" i="1"/>
  <c r="CR702" i="1"/>
  <c r="DF702" i="1"/>
  <c r="CK754" i="1"/>
  <c r="CW754" i="1"/>
  <c r="CL754" i="1"/>
  <c r="CX754" i="1"/>
  <c r="CO754" i="1"/>
  <c r="CR754" i="1"/>
  <c r="DF754" i="1"/>
  <c r="CV754" i="1"/>
  <c r="CZ754" i="1"/>
  <c r="DA754" i="1"/>
  <c r="DB754" i="1"/>
  <c r="DD754" i="1"/>
  <c r="CJ754" i="1"/>
  <c r="DE754" i="1"/>
  <c r="CN754" i="1"/>
  <c r="CP754" i="1"/>
  <c r="CS754" i="1"/>
  <c r="CT754" i="1"/>
  <c r="CR595" i="1"/>
  <c r="DD595" i="1"/>
  <c r="CN595" i="1"/>
  <c r="DA595" i="1"/>
  <c r="CL595" i="1"/>
  <c r="CZ595" i="1"/>
  <c r="CW595" i="1"/>
  <c r="CT595" i="1"/>
  <c r="CV595" i="1"/>
  <c r="CX595" i="1"/>
  <c r="CO595" i="1"/>
  <c r="CP595" i="1"/>
  <c r="CS595" i="1"/>
  <c r="DB595" i="1"/>
  <c r="CK595" i="1"/>
  <c r="CJ595" i="1"/>
  <c r="DE595" i="1"/>
  <c r="DF595" i="1"/>
  <c r="CK499" i="1"/>
  <c r="CW499" i="1"/>
  <c r="CJ499" i="1"/>
  <c r="CX499" i="1"/>
  <c r="CO499" i="1"/>
  <c r="DB499" i="1"/>
  <c r="CZ499" i="1"/>
  <c r="CL499" i="1"/>
  <c r="CP499" i="1"/>
  <c r="DF499" i="1"/>
  <c r="CR499" i="1"/>
  <c r="DA499" i="1"/>
  <c r="DD499" i="1"/>
  <c r="CV499" i="1"/>
  <c r="DE499" i="1"/>
  <c r="CS499" i="1"/>
  <c r="CN499" i="1"/>
  <c r="CT499" i="1"/>
  <c r="CR528" i="1"/>
  <c r="DD528" i="1"/>
  <c r="CJ528" i="1"/>
  <c r="CV528" i="1"/>
  <c r="CN528" i="1"/>
  <c r="DB528" i="1"/>
  <c r="CW528" i="1"/>
  <c r="CX528" i="1"/>
  <c r="DE528" i="1"/>
  <c r="CO528" i="1"/>
  <c r="DF528" i="1"/>
  <c r="CP528" i="1"/>
  <c r="CL528" i="1"/>
  <c r="CT528" i="1"/>
  <c r="CK528" i="1"/>
  <c r="CZ528" i="1"/>
  <c r="DA528" i="1"/>
  <c r="CS528" i="1"/>
  <c r="CR607" i="1"/>
  <c r="DD607" i="1"/>
  <c r="CN607" i="1"/>
  <c r="DA607" i="1"/>
  <c r="CO607" i="1"/>
  <c r="CK607" i="1"/>
  <c r="CJ607" i="1"/>
  <c r="DB607" i="1"/>
  <c r="DF607" i="1"/>
  <c r="CP607" i="1"/>
  <c r="CS607" i="1"/>
  <c r="CT607" i="1"/>
  <c r="CV607" i="1"/>
  <c r="CW607" i="1"/>
  <c r="CX607" i="1"/>
  <c r="CZ607" i="1"/>
  <c r="DE607" i="1"/>
  <c r="CL607" i="1"/>
  <c r="CN581" i="1"/>
  <c r="CZ581" i="1"/>
  <c r="CV581" i="1"/>
  <c r="CS581" i="1"/>
  <c r="CP581" i="1"/>
  <c r="DD581" i="1"/>
  <c r="CR581" i="1"/>
  <c r="CW581" i="1"/>
  <c r="CT581" i="1"/>
  <c r="CX581" i="1"/>
  <c r="DA581" i="1"/>
  <c r="DB581" i="1"/>
  <c r="CJ581" i="1"/>
  <c r="DE581" i="1"/>
  <c r="CK581" i="1"/>
  <c r="DF581" i="1"/>
  <c r="CO581" i="1"/>
  <c r="CL581" i="1"/>
  <c r="CJ558" i="1"/>
  <c r="CV558" i="1"/>
  <c r="CL558" i="1"/>
  <c r="CO558" i="1"/>
  <c r="CP558" i="1"/>
  <c r="DD558" i="1"/>
  <c r="CS558" i="1"/>
  <c r="CN558" i="1"/>
  <c r="CX558" i="1"/>
  <c r="DA558" i="1"/>
  <c r="DB558" i="1"/>
  <c r="CZ558" i="1"/>
  <c r="DE558" i="1"/>
  <c r="DF558" i="1"/>
  <c r="CK558" i="1"/>
  <c r="CR558" i="1"/>
  <c r="CT558" i="1"/>
  <c r="CW558" i="1"/>
  <c r="CN647" i="1"/>
  <c r="CZ647" i="1"/>
  <c r="CV647" i="1"/>
  <c r="CK647" i="1"/>
  <c r="DA647" i="1"/>
  <c r="CL647" i="1"/>
  <c r="DD647" i="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D629" i="1"/>
  <c r="CJ629" i="1"/>
  <c r="CL629" i="1"/>
  <c r="CP629" i="1"/>
  <c r="DF629" i="1"/>
  <c r="CS629" i="1"/>
  <c r="CR655" i="1"/>
  <c r="DD655" i="1"/>
  <c r="CN655" i="1"/>
  <c r="DA655" i="1"/>
  <c r="CJ655" i="1"/>
  <c r="CX655" i="1"/>
  <c r="CO655" i="1"/>
  <c r="DF655" i="1"/>
  <c r="CS655" i="1"/>
  <c r="CP655" i="1"/>
  <c r="CT655" i="1"/>
  <c r="CV655" i="1"/>
  <c r="CW655" i="1"/>
  <c r="CZ655" i="1"/>
  <c r="DE655" i="1"/>
  <c r="CL655" i="1"/>
  <c r="DB655" i="1"/>
  <c r="CK655" i="1"/>
  <c r="CJ630" i="1"/>
  <c r="CV630" i="1"/>
  <c r="CL630" i="1"/>
  <c r="CX630" i="1"/>
  <c r="CT630" i="1"/>
  <c r="CZ630" i="1"/>
  <c r="DA630" i="1"/>
  <c r="CK630" i="1"/>
  <c r="DE630" i="1"/>
  <c r="DF630" i="1"/>
  <c r="CN630" i="1"/>
  <c r="CO630" i="1"/>
  <c r="CP630" i="1"/>
  <c r="CW630" i="1"/>
  <c r="DB630" i="1"/>
  <c r="DD630" i="1"/>
  <c r="CR630" i="1"/>
  <c r="CS630" i="1"/>
  <c r="CJ606" i="1"/>
  <c r="CV606" i="1"/>
  <c r="CL606" i="1"/>
  <c r="CS606" i="1"/>
  <c r="CP606" i="1"/>
  <c r="DD606" i="1"/>
  <c r="CR606" i="1"/>
  <c r="CW606" i="1"/>
  <c r="DE606" i="1"/>
  <c r="CK606" i="1"/>
  <c r="DF606" i="1"/>
  <c r="CN606" i="1"/>
  <c r="CO606" i="1"/>
  <c r="CT606" i="1"/>
  <c r="CX606" i="1"/>
  <c r="DB606" i="1"/>
  <c r="CZ606" i="1"/>
  <c r="DA606" i="1"/>
  <c r="DH783" i="1"/>
  <c r="DC833" i="1"/>
  <c r="DG833" i="1" s="1"/>
  <c r="DI833" i="1"/>
  <c r="BT790" i="1"/>
  <c r="BU790" i="1"/>
  <c r="DJ825" i="1"/>
  <c r="DN839" i="1"/>
  <c r="EF34" i="1"/>
  <c r="DM26" i="1"/>
  <c r="DJ32" i="1"/>
  <c r="BV48" i="1"/>
  <c r="EF247" i="1"/>
  <c r="EF344" i="1"/>
  <c r="CT349" i="1"/>
  <c r="CV349" i="1"/>
  <c r="CJ349" i="1"/>
  <c r="DB349" i="1"/>
  <c r="CK349" i="1"/>
  <c r="DD349" i="1"/>
  <c r="CN349" i="1"/>
  <c r="DF349" i="1"/>
  <c r="CP349" i="1"/>
  <c r="CR349" i="1"/>
  <c r="DA349" i="1"/>
  <c r="CL349" i="1"/>
  <c r="CO349" i="1"/>
  <c r="CS349" i="1"/>
  <c r="CX349" i="1"/>
  <c r="CZ349" i="1"/>
  <c r="DE349" i="1"/>
  <c r="CW349" i="1"/>
  <c r="CN409" i="1"/>
  <c r="CZ409" i="1"/>
  <c r="CW409" i="1"/>
  <c r="CJ409" i="1"/>
  <c r="CX409" i="1"/>
  <c r="CP409" i="1"/>
  <c r="DD409" i="1"/>
  <c r="CS409" i="1"/>
  <c r="CT409" i="1"/>
  <c r="CV409" i="1"/>
  <c r="DB409" i="1"/>
  <c r="CK409" i="1"/>
  <c r="DE409" i="1"/>
  <c r="DF409" i="1"/>
  <c r="CL409" i="1"/>
  <c r="CO409" i="1"/>
  <c r="CR409" i="1"/>
  <c r="DA409" i="1"/>
  <c r="BA405" i="1"/>
  <c r="CN412" i="1"/>
  <c r="CZ412" i="1"/>
  <c r="CW412" i="1"/>
  <c r="CJ412" i="1"/>
  <c r="CX412" i="1"/>
  <c r="CP412" i="1"/>
  <c r="DD412" i="1"/>
  <c r="CL412" i="1"/>
  <c r="DF412" i="1"/>
  <c r="CO412" i="1"/>
  <c r="CR412" i="1"/>
  <c r="CT412" i="1"/>
  <c r="CV412" i="1"/>
  <c r="DB412" i="1"/>
  <c r="CK412" i="1"/>
  <c r="CS412" i="1"/>
  <c r="DE412" i="1"/>
  <c r="DA412" i="1"/>
  <c r="BV505" i="1"/>
  <c r="BA505" i="1"/>
  <c r="DH509" i="1"/>
  <c r="EF573" i="1"/>
  <c r="BT694" i="1"/>
  <c r="BU694" i="1"/>
  <c r="CN596" i="1"/>
  <c r="CZ596" i="1"/>
  <c r="CP596" i="1"/>
  <c r="CT596" i="1"/>
  <c r="DE596" i="1"/>
  <c r="CK596" i="1"/>
  <c r="DB596" i="1"/>
  <c r="CL596" i="1"/>
  <c r="DD596" i="1"/>
  <c r="CO596" i="1"/>
  <c r="CR596" i="1"/>
  <c r="CS596" i="1"/>
  <c r="CU596" i="1" s="1"/>
  <c r="CV596" i="1"/>
  <c r="CW596" i="1"/>
  <c r="CX596" i="1"/>
  <c r="DA596" i="1"/>
  <c r="CJ596" i="1"/>
  <c r="DF596" i="1"/>
  <c r="DH590" i="1"/>
  <c r="EF749" i="1"/>
  <c r="DI726" i="1"/>
  <c r="DC726" i="1"/>
  <c r="BV836" i="1"/>
  <c r="BT836" i="1"/>
  <c r="BV857" i="1"/>
  <c r="BT857" i="1"/>
  <c r="CR622" i="1"/>
  <c r="DD622" i="1"/>
  <c r="CL622" i="1"/>
  <c r="CZ622" i="1"/>
  <c r="CW622" i="1"/>
  <c r="CN622" i="1"/>
  <c r="DE622" i="1"/>
  <c r="CP622" i="1"/>
  <c r="DA622" i="1"/>
  <c r="DB622" i="1"/>
  <c r="CJ622" i="1"/>
  <c r="DF622" i="1"/>
  <c r="CK622" i="1"/>
  <c r="CO622" i="1"/>
  <c r="CT622" i="1"/>
  <c r="CS622" i="1"/>
  <c r="CV622" i="1"/>
  <c r="CX622" i="1"/>
  <c r="DI817" i="1"/>
  <c r="DC817" i="1"/>
  <c r="DI834" i="1"/>
  <c r="DC834" i="1"/>
  <c r="CK784" i="1"/>
  <c r="CW784" i="1"/>
  <c r="CL784" i="1"/>
  <c r="CX784" i="1"/>
  <c r="CJ784" i="1"/>
  <c r="CZ784" i="1"/>
  <c r="CR784" i="1"/>
  <c r="CS784" i="1"/>
  <c r="CT784" i="1"/>
  <c r="CV784" i="1"/>
  <c r="CN784" i="1"/>
  <c r="DD784" i="1"/>
  <c r="DA784" i="1"/>
  <c r="DB784" i="1"/>
  <c r="CO784" i="1"/>
  <c r="CP784" i="1"/>
  <c r="DE784" i="1"/>
  <c r="DF784" i="1"/>
  <c r="DC74" i="1"/>
  <c r="DI74" i="1"/>
  <c r="BA109" i="1"/>
  <c r="BA183" i="1"/>
  <c r="DH127" i="1"/>
  <c r="BX204" i="1"/>
  <c r="BX192" i="1"/>
  <c r="DM188" i="1"/>
  <c r="BT308" i="1"/>
  <c r="BU308" i="1"/>
  <c r="EF307" i="1"/>
  <c r="BU397" i="1"/>
  <c r="EF457" i="1"/>
  <c r="BA511" i="1"/>
  <c r="BW626" i="1"/>
  <c r="BW735" i="1"/>
  <c r="BZ735" i="1" s="1"/>
  <c r="BT735" i="1"/>
  <c r="CJ645" i="1"/>
  <c r="CV645" i="1"/>
  <c r="CR645" i="1"/>
  <c r="DE645" i="1"/>
  <c r="CX645" i="1"/>
  <c r="CT645" i="1"/>
  <c r="CO645" i="1"/>
  <c r="DF645" i="1"/>
  <c r="CP645" i="1"/>
  <c r="CZ645" i="1"/>
  <c r="DA645" i="1"/>
  <c r="DB645" i="1"/>
  <c r="DD645" i="1"/>
  <c r="CK645" i="1"/>
  <c r="CL645" i="1"/>
  <c r="CN645" i="1"/>
  <c r="CS645" i="1"/>
  <c r="CW645" i="1"/>
  <c r="DC566" i="1"/>
  <c r="DI566" i="1"/>
  <c r="BT788" i="1"/>
  <c r="BV788" i="1"/>
  <c r="BY41" i="1"/>
  <c r="DH87" i="1"/>
  <c r="CO284" i="1"/>
  <c r="DA284" i="1"/>
  <c r="CR284" i="1"/>
  <c r="DE284" i="1"/>
  <c r="CP284" i="1"/>
  <c r="DD284" i="1"/>
  <c r="CT284" i="1"/>
  <c r="CV284" i="1"/>
  <c r="CW284" i="1"/>
  <c r="DB284" i="1"/>
  <c r="CK284" i="1"/>
  <c r="DF284" i="1"/>
  <c r="CX284" i="1"/>
  <c r="CZ284" i="1"/>
  <c r="CS284" i="1"/>
  <c r="CU284" i="1" s="1"/>
  <c r="CJ284" i="1"/>
  <c r="CN284" i="1"/>
  <c r="CL284" i="1"/>
  <c r="DH238" i="1"/>
  <c r="BT244" i="1"/>
  <c r="EF265" i="1"/>
  <c r="CQ305" i="1"/>
  <c r="CU263" i="1"/>
  <c r="BU359" i="1"/>
  <c r="BZ359" i="1" s="1"/>
  <c r="BT359" i="1"/>
  <c r="AH342" i="1"/>
  <c r="BU353" i="1"/>
  <c r="BT353" i="1"/>
  <c r="BT464" i="1"/>
  <c r="BU464" i="1"/>
  <c r="BT498" i="1"/>
  <c r="BU498" i="1"/>
  <c r="BT499" i="1"/>
  <c r="BU499" i="1"/>
  <c r="DC492" i="1"/>
  <c r="DI492" i="1"/>
  <c r="BA672" i="1"/>
  <c r="CJ600" i="1"/>
  <c r="CV600" i="1"/>
  <c r="CL600" i="1"/>
  <c r="CK600" i="1"/>
  <c r="CZ600" i="1"/>
  <c r="CP600" i="1"/>
  <c r="DF600" i="1"/>
  <c r="CR600" i="1"/>
  <c r="CS600" i="1"/>
  <c r="CT600" i="1"/>
  <c r="CW600" i="1"/>
  <c r="CX600" i="1"/>
  <c r="DA600" i="1"/>
  <c r="DB600" i="1"/>
  <c r="DD600" i="1"/>
  <c r="CN600" i="1"/>
  <c r="CO600" i="1"/>
  <c r="DE600" i="1"/>
  <c r="DM502" i="1"/>
  <c r="BX599" i="1"/>
  <c r="BW732" i="1"/>
  <c r="BZ732" i="1" s="1"/>
  <c r="BT584" i="1"/>
  <c r="BU584" i="1"/>
  <c r="BZ584" i="1" s="1"/>
  <c r="BA612" i="1"/>
  <c r="BV726" i="1"/>
  <c r="BA654" i="1"/>
  <c r="DL725" i="1"/>
  <c r="BX801" i="1"/>
  <c r="DN779" i="1"/>
  <c r="BA834" i="1"/>
  <c r="DI735" i="1"/>
  <c r="DC735" i="1"/>
  <c r="CN665" i="1"/>
  <c r="DA665" i="1"/>
  <c r="CK665" i="1"/>
  <c r="CZ665" i="1"/>
  <c r="CP665" i="1"/>
  <c r="DD665" i="1"/>
  <c r="CO665" i="1"/>
  <c r="DF665" i="1"/>
  <c r="CR665" i="1"/>
  <c r="CS665" i="1"/>
  <c r="CT665" i="1"/>
  <c r="CX665" i="1"/>
  <c r="DE665" i="1"/>
  <c r="CV665" i="1"/>
  <c r="CW665" i="1"/>
  <c r="DB665" i="1"/>
  <c r="CJ665" i="1"/>
  <c r="CL665" i="1"/>
  <c r="CL716" i="1"/>
  <c r="CX716" i="1"/>
  <c r="CV716" i="1"/>
  <c r="CJ716" i="1"/>
  <c r="CW716" i="1"/>
  <c r="CN716" i="1"/>
  <c r="DA716" i="1"/>
  <c r="CK716" i="1"/>
  <c r="CS716" i="1"/>
  <c r="CT716" i="1"/>
  <c r="DB716" i="1"/>
  <c r="DD716" i="1"/>
  <c r="CP716" i="1"/>
  <c r="CR716" i="1"/>
  <c r="DF716" i="1"/>
  <c r="CO716" i="1"/>
  <c r="CZ716" i="1"/>
  <c r="DE716" i="1"/>
  <c r="DH626" i="1"/>
  <c r="DH603" i="1"/>
  <c r="DH763" i="1"/>
  <c r="DJ788" i="1"/>
  <c r="EF822" i="1"/>
  <c r="CU755" i="1"/>
  <c r="DC768" i="1"/>
  <c r="DI768" i="1"/>
  <c r="BW16" i="1"/>
  <c r="BT39" i="1"/>
  <c r="BU39" i="1"/>
  <c r="DJ28" i="1"/>
  <c r="CN94" i="1"/>
  <c r="DA94" i="1"/>
  <c r="CP94" i="1"/>
  <c r="DD94" i="1"/>
  <c r="CS94" i="1"/>
  <c r="CJ94" i="1"/>
  <c r="CZ94" i="1"/>
  <c r="CK94" i="1"/>
  <c r="DB94" i="1"/>
  <c r="CL94" i="1"/>
  <c r="CO94" i="1"/>
  <c r="DF94" i="1"/>
  <c r="CT94" i="1"/>
  <c r="CX94" i="1"/>
  <c r="DE94" i="1"/>
  <c r="CV94" i="1"/>
  <c r="CW94" i="1"/>
  <c r="CR94" i="1"/>
  <c r="DJ47" i="1"/>
  <c r="DJ80" i="1"/>
  <c r="AH126" i="1"/>
  <c r="BU126" i="1"/>
  <c r="BT170" i="1"/>
  <c r="BU170" i="1"/>
  <c r="BZ170" i="1" s="1"/>
  <c r="BX196" i="1"/>
  <c r="BZ196" i="1" s="1"/>
  <c r="BT196" i="1"/>
  <c r="BW123" i="1"/>
  <c r="CS202" i="1"/>
  <c r="DF202" i="1"/>
  <c r="CJ202" i="1"/>
  <c r="CW202" i="1"/>
  <c r="CT202" i="1"/>
  <c r="CO202" i="1"/>
  <c r="DD202" i="1"/>
  <c r="CV202" i="1"/>
  <c r="CX202" i="1"/>
  <c r="DA202" i="1"/>
  <c r="CP202" i="1"/>
  <c r="CR202" i="1"/>
  <c r="CZ202" i="1"/>
  <c r="CN202" i="1"/>
  <c r="DB202" i="1"/>
  <c r="CK202" i="1"/>
  <c r="CL202" i="1"/>
  <c r="DE202" i="1"/>
  <c r="CU130" i="1"/>
  <c r="CY130" i="1" s="1"/>
  <c r="DH186" i="1"/>
  <c r="BY260" i="1"/>
  <c r="AH223" i="1"/>
  <c r="BV258" i="1"/>
  <c r="BT204" i="1"/>
  <c r="DI245" i="1"/>
  <c r="EF290" i="1"/>
  <c r="DH242" i="1"/>
  <c r="DN269" i="1"/>
  <c r="BT311" i="1"/>
  <c r="CJ430" i="1"/>
  <c r="CV430" i="1"/>
  <c r="CN430" i="1"/>
  <c r="CZ430" i="1"/>
  <c r="CL430" i="1"/>
  <c r="DA430" i="1"/>
  <c r="DB430" i="1"/>
  <c r="CO430" i="1"/>
  <c r="CP430" i="1"/>
  <c r="DD430" i="1"/>
  <c r="CR430" i="1"/>
  <c r="DF430" i="1"/>
  <c r="CS430" i="1"/>
  <c r="CT430" i="1"/>
  <c r="CK430" i="1"/>
  <c r="CW430" i="1"/>
  <c r="CX430" i="1"/>
  <c r="DE430" i="1"/>
  <c r="AH345" i="1"/>
  <c r="BU532" i="1"/>
  <c r="BZ532" i="1" s="1"/>
  <c r="BT532" i="1"/>
  <c r="CT379" i="1"/>
  <c r="CX379" i="1"/>
  <c r="CZ379" i="1"/>
  <c r="CK379" i="1"/>
  <c r="DB379" i="1"/>
  <c r="CN379" i="1"/>
  <c r="DE379" i="1"/>
  <c r="CO379" i="1"/>
  <c r="DF379" i="1"/>
  <c r="CW379" i="1"/>
  <c r="CR379" i="1"/>
  <c r="CS379" i="1"/>
  <c r="CV379" i="1"/>
  <c r="DA379" i="1"/>
  <c r="CP379" i="1"/>
  <c r="CL379" i="1"/>
  <c r="DD379" i="1"/>
  <c r="CJ379" i="1"/>
  <c r="BT408" i="1"/>
  <c r="BU408" i="1"/>
  <c r="BX590" i="1"/>
  <c r="BT590" i="1"/>
  <c r="BU494" i="1"/>
  <c r="BT494" i="1"/>
  <c r="DH459" i="1"/>
  <c r="BA599" i="1"/>
  <c r="BU683" i="1"/>
  <c r="BT683" i="1"/>
  <c r="EF673" i="1"/>
  <c r="BY551" i="1"/>
  <c r="AH536" i="1"/>
  <c r="DN614" i="1"/>
  <c r="BA596" i="1"/>
  <c r="BV699" i="1"/>
  <c r="BT699" i="1"/>
  <c r="EF698" i="1"/>
  <c r="CS836" i="1"/>
  <c r="DE836" i="1"/>
  <c r="CT836" i="1"/>
  <c r="DF836" i="1"/>
  <c r="CV836" i="1"/>
  <c r="CW836" i="1"/>
  <c r="CJ836" i="1"/>
  <c r="CX836" i="1"/>
  <c r="CK836" i="1"/>
  <c r="CN836" i="1"/>
  <c r="DB836" i="1"/>
  <c r="CL836" i="1"/>
  <c r="CZ836" i="1"/>
  <c r="DA836" i="1"/>
  <c r="CO836" i="1"/>
  <c r="DD836" i="1"/>
  <c r="CP836" i="1"/>
  <c r="CR836" i="1"/>
  <c r="BT856" i="1"/>
  <c r="BU856" i="1"/>
  <c r="BT726" i="1"/>
  <c r="BT799" i="1"/>
  <c r="BU799" i="1"/>
  <c r="CT668" i="1"/>
  <c r="CW668" i="1"/>
  <c r="CL668" i="1"/>
  <c r="DA668" i="1"/>
  <c r="CR668" i="1"/>
  <c r="CS668" i="1"/>
  <c r="CV668" i="1"/>
  <c r="CO668" i="1"/>
  <c r="CZ668" i="1"/>
  <c r="DD668" i="1"/>
  <c r="CX668" i="1"/>
  <c r="DB668" i="1"/>
  <c r="DF668" i="1"/>
  <c r="CK668" i="1"/>
  <c r="CN668" i="1"/>
  <c r="CP668" i="1"/>
  <c r="CJ668" i="1"/>
  <c r="DE668" i="1"/>
  <c r="BW802" i="1"/>
  <c r="CQ848" i="1"/>
  <c r="CU857" i="1"/>
  <c r="CY857" i="1" s="1"/>
  <c r="AH833" i="1"/>
  <c r="EA726" i="1"/>
  <c r="EB726" i="1" s="1"/>
  <c r="EC726" i="1" s="1"/>
  <c r="EI726" i="1" s="1"/>
  <c r="DH853" i="1"/>
  <c r="BA759" i="1"/>
  <c r="BT770" i="1"/>
  <c r="DJ829" i="1"/>
  <c r="EF46" i="1"/>
  <c r="DC77" i="1"/>
  <c r="DI77" i="1"/>
  <c r="DC53" i="1"/>
  <c r="DG53" i="1" s="1"/>
  <c r="DI53" i="1"/>
  <c r="CU76" i="1"/>
  <c r="BY92" i="1"/>
  <c r="EF102" i="1"/>
  <c r="BV100" i="1"/>
  <c r="BT74" i="1"/>
  <c r="BW87" i="1"/>
  <c r="BV133" i="1"/>
  <c r="BV91" i="1"/>
  <c r="BT217" i="1"/>
  <c r="BU217" i="1"/>
  <c r="BZ217" i="1" s="1"/>
  <c r="BX129" i="1"/>
  <c r="DI188" i="1"/>
  <c r="DH219" i="1"/>
  <c r="BA237" i="1"/>
  <c r="DM208" i="1"/>
  <c r="BA272" i="1"/>
  <c r="EF351" i="1"/>
  <c r="CR250" i="1"/>
  <c r="DD250" i="1"/>
  <c r="CS250" i="1"/>
  <c r="DE250" i="1"/>
  <c r="CK250" i="1"/>
  <c r="CZ250" i="1"/>
  <c r="DB250" i="1"/>
  <c r="CX250" i="1"/>
  <c r="CL250" i="1"/>
  <c r="DF250" i="1"/>
  <c r="CN250" i="1"/>
  <c r="CP250" i="1"/>
  <c r="CV250" i="1"/>
  <c r="DA250" i="1"/>
  <c r="CJ250" i="1"/>
  <c r="CO250" i="1"/>
  <c r="CT250" i="1"/>
  <c r="CW250" i="1"/>
  <c r="DL260" i="1"/>
  <c r="BT299" i="1"/>
  <c r="BW333" i="1"/>
  <c r="CT370" i="1"/>
  <c r="CO370" i="1"/>
  <c r="DF370" i="1"/>
  <c r="CP370" i="1"/>
  <c r="CS370" i="1"/>
  <c r="CW370" i="1"/>
  <c r="CX370" i="1"/>
  <c r="CN370" i="1"/>
  <c r="DE370" i="1"/>
  <c r="CR370" i="1"/>
  <c r="CV370" i="1"/>
  <c r="CZ370" i="1"/>
  <c r="DA370" i="1"/>
  <c r="DD370" i="1"/>
  <c r="CJ370" i="1"/>
  <c r="CK370" i="1"/>
  <c r="CL370" i="1"/>
  <c r="DB370" i="1"/>
  <c r="BX288" i="1"/>
  <c r="BT377" i="1"/>
  <c r="BX449" i="1"/>
  <c r="BX438" i="1"/>
  <c r="AH408" i="1"/>
  <c r="DL479" i="1"/>
  <c r="BV441" i="1"/>
  <c r="DJ459" i="1"/>
  <c r="CR616" i="1"/>
  <c r="DD616" i="1"/>
  <c r="DF616" i="1"/>
  <c r="CN616" i="1"/>
  <c r="DB616" i="1"/>
  <c r="CL616" i="1"/>
  <c r="CO616" i="1"/>
  <c r="CP616" i="1"/>
  <c r="CJ616" i="1"/>
  <c r="CS616" i="1"/>
  <c r="CT616" i="1"/>
  <c r="CV616" i="1"/>
  <c r="CW616" i="1"/>
  <c r="CX616" i="1"/>
  <c r="CK616" i="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V650" i="1"/>
  <c r="CK650" i="1"/>
  <c r="CM491" i="1"/>
  <c r="BX683" i="1"/>
  <c r="BT554" i="1"/>
  <c r="BU554" i="1"/>
  <c r="CJ564" i="1"/>
  <c r="CV564" i="1"/>
  <c r="CL564" i="1"/>
  <c r="CW564" i="1"/>
  <c r="CX564" i="1"/>
  <c r="CP564" i="1"/>
  <c r="DF564" i="1"/>
  <c r="CN564" i="1"/>
  <c r="CR564" i="1"/>
  <c r="CK564" i="1"/>
  <c r="CO564" i="1"/>
  <c r="CS564" i="1"/>
  <c r="CT564" i="1"/>
  <c r="CZ564" i="1"/>
  <c r="DA564" i="1"/>
  <c r="DB564" i="1"/>
  <c r="DD564" i="1"/>
  <c r="DE564" i="1"/>
  <c r="BA695" i="1"/>
  <c r="BA719" i="1"/>
  <c r="EF728" i="1"/>
  <c r="DJ588" i="1"/>
  <c r="EF697" i="1"/>
  <c r="CY726" i="1"/>
  <c r="DH688" i="1"/>
  <c r="DH798" i="1"/>
  <c r="CK772" i="1"/>
  <c r="CW772" i="1"/>
  <c r="CL772" i="1"/>
  <c r="CX772" i="1"/>
  <c r="CJ772" i="1"/>
  <c r="CZ772" i="1"/>
  <c r="CP772" i="1"/>
  <c r="DF772" i="1"/>
  <c r="CR772" i="1"/>
  <c r="CS772" i="1"/>
  <c r="CT772" i="1"/>
  <c r="DA772" i="1"/>
  <c r="CV772" i="1"/>
  <c r="DB772" i="1"/>
  <c r="DE772" i="1"/>
  <c r="CN772" i="1"/>
  <c r="CO772" i="1"/>
  <c r="DD772" i="1"/>
  <c r="AH802" i="1"/>
  <c r="BT779" i="1"/>
  <c r="BX833" i="1"/>
  <c r="EF777" i="1"/>
  <c r="BX821" i="1"/>
  <c r="CU745" i="1"/>
  <c r="CY745" i="1" s="1"/>
  <c r="CM829" i="1"/>
  <c r="CQ829" i="1" s="1"/>
  <c r="DH833" i="1"/>
  <c r="BY14" i="1"/>
  <c r="BV12" i="1"/>
  <c r="BX24" i="1"/>
  <c r="CQ26" i="1"/>
  <c r="BT62" i="1"/>
  <c r="BU62" i="1"/>
  <c r="BT53" i="1"/>
  <c r="BU53" i="1"/>
  <c r="BT73" i="1"/>
  <c r="DM30" i="1"/>
  <c r="BT41" i="1"/>
  <c r="BU41" i="1"/>
  <c r="BA78" i="1"/>
  <c r="BX56" i="1"/>
  <c r="CU53" i="1"/>
  <c r="EF54" i="1"/>
  <c r="BW81" i="1"/>
  <c r="BW71" i="1"/>
  <c r="EF103" i="1"/>
  <c r="DM55" i="1"/>
  <c r="AH37" i="1"/>
  <c r="DC65" i="1"/>
  <c r="DI65" i="1"/>
  <c r="EF49" i="1"/>
  <c r="BX66" i="1"/>
  <c r="CV118" i="1"/>
  <c r="CW118" i="1"/>
  <c r="CL118" i="1"/>
  <c r="CZ118" i="1"/>
  <c r="CN118" i="1"/>
  <c r="DD118" i="1"/>
  <c r="CO118" i="1"/>
  <c r="DE118" i="1"/>
  <c r="CP118" i="1"/>
  <c r="DF118" i="1"/>
  <c r="CR118" i="1"/>
  <c r="CS118" i="1"/>
  <c r="CX118" i="1"/>
  <c r="DA118" i="1"/>
  <c r="CJ118" i="1"/>
  <c r="CT118" i="1"/>
  <c r="DB118" i="1"/>
  <c r="CK118" i="1"/>
  <c r="BU57" i="1"/>
  <c r="BT57" i="1"/>
  <c r="DN60" i="1"/>
  <c r="BT100" i="1"/>
  <c r="BX93" i="1"/>
  <c r="EF98" i="1"/>
  <c r="BY121" i="1"/>
  <c r="EF91" i="1"/>
  <c r="BA105" i="1"/>
  <c r="AH106" i="1"/>
  <c r="BA114" i="1"/>
  <c r="DJ117" i="1"/>
  <c r="BW125" i="1"/>
  <c r="BX122" i="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I132" i="1"/>
  <c r="BA137" i="1"/>
  <c r="CN145" i="1"/>
  <c r="CZ145" i="1"/>
  <c r="CR145" i="1"/>
  <c r="DD145" i="1"/>
  <c r="CV145" i="1"/>
  <c r="CJ145" i="1"/>
  <c r="CX145" i="1"/>
  <c r="CK145" i="1"/>
  <c r="CL145" i="1"/>
  <c r="DA145" i="1"/>
  <c r="CO145" i="1"/>
  <c r="CP145" i="1"/>
  <c r="DE145" i="1"/>
  <c r="CS145" i="1"/>
  <c r="CT145" i="1"/>
  <c r="DB145" i="1"/>
  <c r="CW145" i="1"/>
  <c r="DF145" i="1"/>
  <c r="AH174" i="1"/>
  <c r="DH103" i="1"/>
  <c r="BT166" i="1"/>
  <c r="BU166" i="1"/>
  <c r="BW147" i="1"/>
  <c r="AH165" i="1"/>
  <c r="BA163" i="1"/>
  <c r="BA162" i="1"/>
  <c r="CN164" i="1"/>
  <c r="CZ164" i="1"/>
  <c r="CL164" i="1"/>
  <c r="CP164" i="1"/>
  <c r="CT164" i="1"/>
  <c r="CR164" i="1"/>
  <c r="CS164" i="1"/>
  <c r="CW164" i="1"/>
  <c r="DB164" i="1"/>
  <c r="CK164" i="1"/>
  <c r="CV164" i="1"/>
  <c r="DF164" i="1"/>
  <c r="CO164" i="1"/>
  <c r="CJ164" i="1"/>
  <c r="CX164" i="1"/>
  <c r="DA164" i="1"/>
  <c r="DD164" i="1"/>
  <c r="DE164" i="1"/>
  <c r="BW129" i="1"/>
  <c r="BY179" i="1"/>
  <c r="BV198" i="1"/>
  <c r="BT198" i="1"/>
  <c r="BY157" i="1"/>
  <c r="DC156" i="1"/>
  <c r="BT219" i="1"/>
  <c r="BU219" i="1"/>
  <c r="BZ219" i="1" s="1"/>
  <c r="BW218" i="1"/>
  <c r="DL232" i="1"/>
  <c r="DH183" i="1"/>
  <c r="BA192" i="1"/>
  <c r="BU192" i="1"/>
  <c r="BV218" i="1"/>
  <c r="CM195" i="1"/>
  <c r="CQ195" i="1" s="1"/>
  <c r="BU185" i="1"/>
  <c r="BA206" i="1"/>
  <c r="BY153" i="1"/>
  <c r="CL231" i="1"/>
  <c r="CX231" i="1"/>
  <c r="CN231" i="1"/>
  <c r="CZ231" i="1"/>
  <c r="CP231" i="1"/>
  <c r="DD231" i="1"/>
  <c r="DE231" i="1"/>
  <c r="CS231" i="1"/>
  <c r="CW231" i="1"/>
  <c r="DA231" i="1"/>
  <c r="CJ231" i="1"/>
  <c r="CO231" i="1"/>
  <c r="CR231" i="1"/>
  <c r="DB231" i="1"/>
  <c r="CV231" i="1"/>
  <c r="DF231" i="1"/>
  <c r="CK231" i="1"/>
  <c r="CM231" i="1" s="1"/>
  <c r="CT231" i="1"/>
  <c r="BT226" i="1"/>
  <c r="DJ222" i="1"/>
  <c r="CU227" i="1"/>
  <c r="BU274" i="1"/>
  <c r="BT274" i="1"/>
  <c r="BT268" i="1"/>
  <c r="BU268" i="1"/>
  <c r="CO272" i="1"/>
  <c r="DA272" i="1"/>
  <c r="CN272" i="1"/>
  <c r="DD272" i="1"/>
  <c r="CV272" i="1"/>
  <c r="CL272" i="1"/>
  <c r="DB272" i="1"/>
  <c r="CZ272" i="1"/>
  <c r="CR272" i="1"/>
  <c r="CS272" i="1"/>
  <c r="CX272" i="1"/>
  <c r="DE272" i="1"/>
  <c r="CP272" i="1"/>
  <c r="CT272" i="1"/>
  <c r="CW272" i="1"/>
  <c r="CJ272" i="1"/>
  <c r="CK272" i="1"/>
  <c r="DF272" i="1"/>
  <c r="EF282" i="1"/>
  <c r="BA266" i="1"/>
  <c r="BZ287" i="1"/>
  <c r="DI235" i="1"/>
  <c r="BA308" i="1"/>
  <c r="CU255" i="1"/>
  <c r="CY255" i="1" s="1"/>
  <c r="BA323" i="1"/>
  <c r="AH254" i="1"/>
  <c r="CM269" i="1"/>
  <c r="BX280" i="1"/>
  <c r="DM230" i="1"/>
  <c r="BU254" i="1"/>
  <c r="EF313" i="1"/>
  <c r="DI294" i="1"/>
  <c r="DC294" i="1"/>
  <c r="DM294" i="1"/>
  <c r="CT355" i="1"/>
  <c r="CV355" i="1"/>
  <c r="CO355" i="1"/>
  <c r="CP355" i="1"/>
  <c r="CS355" i="1"/>
  <c r="CX355" i="1"/>
  <c r="CZ355" i="1"/>
  <c r="CN355" i="1"/>
  <c r="DF355" i="1"/>
  <c r="CR355" i="1"/>
  <c r="CW355" i="1"/>
  <c r="DA355" i="1"/>
  <c r="DB355" i="1"/>
  <c r="DE355" i="1"/>
  <c r="CJ355" i="1"/>
  <c r="CL355" i="1"/>
  <c r="DD355" i="1"/>
  <c r="CK355" i="1"/>
  <c r="AH370" i="1"/>
  <c r="BU370" i="1"/>
  <c r="BY376" i="1"/>
  <c r="BA261" i="1"/>
  <c r="BY316" i="1"/>
  <c r="BU325" i="1"/>
  <c r="BT325" i="1"/>
  <c r="AH336" i="1"/>
  <c r="CO359" i="1"/>
  <c r="CP359" i="1"/>
  <c r="DD359" i="1"/>
  <c r="CX359" i="1"/>
  <c r="CZ359" i="1"/>
  <c r="CK359" i="1"/>
  <c r="DB359" i="1"/>
  <c r="CN359" i="1"/>
  <c r="DF359" i="1"/>
  <c r="CW359" i="1"/>
  <c r="CJ359" i="1"/>
  <c r="CL359" i="1"/>
  <c r="CR359" i="1"/>
  <c r="CS359" i="1"/>
  <c r="CV359" i="1"/>
  <c r="DA359" i="1"/>
  <c r="DE359" i="1"/>
  <c r="CT359" i="1"/>
  <c r="CO377" i="1"/>
  <c r="CP377" i="1"/>
  <c r="DD377" i="1"/>
  <c r="CX377" i="1"/>
  <c r="CZ377" i="1"/>
  <c r="CK377" i="1"/>
  <c r="DB377" i="1"/>
  <c r="CN377" i="1"/>
  <c r="DF377" i="1"/>
  <c r="CW377" i="1"/>
  <c r="CJ377" i="1"/>
  <c r="CL377" i="1"/>
  <c r="CR377" i="1"/>
  <c r="CS377" i="1"/>
  <c r="CV377" i="1"/>
  <c r="DA377" i="1"/>
  <c r="DE377" i="1"/>
  <c r="CT377" i="1"/>
  <c r="BW394" i="1"/>
  <c r="EF273" i="1"/>
  <c r="BA313" i="1"/>
  <c r="BA328" i="1"/>
  <c r="BT363" i="1"/>
  <c r="BU363" i="1"/>
  <c r="EF391" i="1"/>
  <c r="BX398" i="1"/>
  <c r="EF288" i="1"/>
  <c r="AH298" i="1"/>
  <c r="BA332" i="1"/>
  <c r="AH333" i="1"/>
  <c r="BT243" i="1"/>
  <c r="CY314" i="1"/>
  <c r="CK333" i="1"/>
  <c r="CL333" i="1"/>
  <c r="CZ333" i="1"/>
  <c r="DA333" i="1"/>
  <c r="CV333" i="1"/>
  <c r="CJ333" i="1"/>
  <c r="DE333" i="1"/>
  <c r="CN333" i="1"/>
  <c r="DF333" i="1"/>
  <c r="CW333" i="1"/>
  <c r="CX333" i="1"/>
  <c r="DD333" i="1"/>
  <c r="CT333" i="1"/>
  <c r="CO333" i="1"/>
  <c r="CR333" i="1"/>
  <c r="CS333" i="1"/>
  <c r="DB333" i="1"/>
  <c r="CP333" i="1"/>
  <c r="BW363" i="1"/>
  <c r="AH393" i="1"/>
  <c r="AH339" i="1"/>
  <c r="BX370" i="1"/>
  <c r="BX376" i="1"/>
  <c r="BX388" i="1"/>
  <c r="BZ281" i="1"/>
  <c r="BX410" i="1"/>
  <c r="EF329" i="1"/>
  <c r="BT388" i="1"/>
  <c r="CR428" i="1"/>
  <c r="DD428" i="1"/>
  <c r="CJ428" i="1"/>
  <c r="CV428" i="1"/>
  <c r="CW428" i="1"/>
  <c r="CX428" i="1"/>
  <c r="CK428" i="1"/>
  <c r="CL428" i="1"/>
  <c r="CZ428" i="1"/>
  <c r="CN428" i="1"/>
  <c r="DB428" i="1"/>
  <c r="CO428" i="1"/>
  <c r="CP428" i="1"/>
  <c r="DE428" i="1"/>
  <c r="CT428" i="1"/>
  <c r="DF428" i="1"/>
  <c r="CS428" i="1"/>
  <c r="DA428" i="1"/>
  <c r="DI291" i="1"/>
  <c r="DC291" i="1"/>
  <c r="DG291" i="1" s="1"/>
  <c r="DL316" i="1"/>
  <c r="AH349" i="1"/>
  <c r="BV352" i="1"/>
  <c r="EF285" i="1"/>
  <c r="CM300" i="1"/>
  <c r="BV365" i="1"/>
  <c r="BZ365" i="1" s="1"/>
  <c r="BV383" i="1"/>
  <c r="BZ383" i="1" s="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BW400" i="1"/>
  <c r="BV467" i="1"/>
  <c r="BT399" i="1"/>
  <c r="BU399" i="1"/>
  <c r="BU298" i="1"/>
  <c r="BT491" i="1"/>
  <c r="BV491" i="1"/>
  <c r="BZ491" i="1" s="1"/>
  <c r="AH358" i="1"/>
  <c r="DH308" i="1"/>
  <c r="BT383" i="1"/>
  <c r="BV403" i="1"/>
  <c r="AH415" i="1"/>
  <c r="BT345" i="1"/>
  <c r="BU345" i="1"/>
  <c r="CY296" i="1"/>
  <c r="EF398" i="1"/>
  <c r="BV414" i="1"/>
  <c r="BX471" i="1"/>
  <c r="BV327" i="1"/>
  <c r="AH327" i="1"/>
  <c r="CO392" i="1"/>
  <c r="CP392" i="1"/>
  <c r="DD392" i="1"/>
  <c r="CR392" i="1"/>
  <c r="CT392" i="1"/>
  <c r="CW392" i="1"/>
  <c r="CX392" i="1"/>
  <c r="CN392" i="1"/>
  <c r="DF392" i="1"/>
  <c r="DB392" i="1"/>
  <c r="DE392" i="1"/>
  <c r="CJ392" i="1"/>
  <c r="CK392" i="1"/>
  <c r="CL392" i="1"/>
  <c r="DA392" i="1"/>
  <c r="CZ392" i="1"/>
  <c r="CV392" i="1"/>
  <c r="CS392" i="1"/>
  <c r="BV419" i="1"/>
  <c r="DC297" i="1"/>
  <c r="DK297" i="1" s="1"/>
  <c r="DI297" i="1"/>
  <c r="DJ297" i="1"/>
  <c r="BA423" i="1"/>
  <c r="BX445" i="1"/>
  <c r="EF462" i="1"/>
  <c r="BU516" i="1"/>
  <c r="BZ516" i="1" s="1"/>
  <c r="BT516" i="1"/>
  <c r="BA453" i="1"/>
  <c r="BA539" i="1"/>
  <c r="BA406" i="1"/>
  <c r="BY458" i="1"/>
  <c r="AH466" i="1"/>
  <c r="DC485" i="1"/>
  <c r="DI485" i="1"/>
  <c r="BV473" i="1"/>
  <c r="AH448" i="1"/>
  <c r="BU451" i="1"/>
  <c r="BT451" i="1"/>
  <c r="EF466" i="1"/>
  <c r="BY447" i="1"/>
  <c r="BU447" i="1"/>
  <c r="BT447" i="1"/>
  <c r="EF495" i="1"/>
  <c r="BU534" i="1"/>
  <c r="BT534" i="1"/>
  <c r="BU461" i="1"/>
  <c r="BT461" i="1"/>
  <c r="AH470" i="1"/>
  <c r="BW494" i="1"/>
  <c r="CU501" i="1"/>
  <c r="BU488" i="1"/>
  <c r="BT488" i="1"/>
  <c r="DJ496" i="1"/>
  <c r="BA500" i="1"/>
  <c r="DH467" i="1"/>
  <c r="DJ467" i="1"/>
  <c r="BA468" i="1"/>
  <c r="BX522" i="1"/>
  <c r="DH451" i="1"/>
  <c r="AH498" i="1"/>
  <c r="BX515" i="1"/>
  <c r="BX481" i="1"/>
  <c r="DJ509" i="1"/>
  <c r="CM459" i="1"/>
  <c r="CK472" i="1"/>
  <c r="CW472" i="1"/>
  <c r="CP472" i="1"/>
  <c r="DE472" i="1"/>
  <c r="DF472" i="1"/>
  <c r="CR472" i="1"/>
  <c r="CZ472" i="1"/>
  <c r="DA472" i="1"/>
  <c r="CN472" i="1"/>
  <c r="CO472" i="1"/>
  <c r="CS472" i="1"/>
  <c r="CT472" i="1"/>
  <c r="CJ472" i="1"/>
  <c r="CL472" i="1"/>
  <c r="CV472" i="1"/>
  <c r="DD472" i="1"/>
  <c r="CX472" i="1"/>
  <c r="DB472" i="1"/>
  <c r="DI484" i="1"/>
  <c r="DC484" i="1"/>
  <c r="DG484" i="1" s="1"/>
  <c r="BA484" i="1"/>
  <c r="BU589" i="1"/>
  <c r="BZ589" i="1" s="1"/>
  <c r="BT589" i="1"/>
  <c r="BT616" i="1"/>
  <c r="BU616" i="1"/>
  <c r="BZ616" i="1" s="1"/>
  <c r="DN492" i="1"/>
  <c r="EF521" i="1"/>
  <c r="BT565" i="1"/>
  <c r="BU565" i="1"/>
  <c r="CN623" i="1"/>
  <c r="CZ623" i="1"/>
  <c r="CV623" i="1"/>
  <c r="CT623" i="1"/>
  <c r="DE623" i="1"/>
  <c r="CX623" i="1"/>
  <c r="CO623" i="1"/>
  <c r="CP623" i="1"/>
  <c r="CR623" i="1"/>
  <c r="CS623" i="1"/>
  <c r="CW623" i="1"/>
  <c r="DA623" i="1"/>
  <c r="CJ623" i="1"/>
  <c r="DB623" i="1"/>
  <c r="DD623" i="1"/>
  <c r="CK623" i="1"/>
  <c r="CL623" i="1"/>
  <c r="DF623" i="1"/>
  <c r="DL466" i="1"/>
  <c r="DH521" i="1"/>
  <c r="DN530" i="1"/>
  <c r="CM490" i="1"/>
  <c r="CQ490" i="1" s="1"/>
  <c r="CM507" i="1"/>
  <c r="CQ507" i="1" s="1"/>
  <c r="AH576" i="1"/>
  <c r="BY559" i="1"/>
  <c r="CN584" i="1"/>
  <c r="CZ584" i="1"/>
  <c r="CP584" i="1"/>
  <c r="CR584" i="1"/>
  <c r="DF584" i="1"/>
  <c r="DB584" i="1"/>
  <c r="CX584" i="1"/>
  <c r="CJ584" i="1"/>
  <c r="DA584" i="1"/>
  <c r="CK584" i="1"/>
  <c r="DD584" i="1"/>
  <c r="CW584" i="1"/>
  <c r="DE584" i="1"/>
  <c r="CL584" i="1"/>
  <c r="CO584" i="1"/>
  <c r="CS584" i="1"/>
  <c r="CT584" i="1"/>
  <c r="CV584" i="1"/>
  <c r="CR568" i="1"/>
  <c r="DD568" i="1"/>
  <c r="CN568" i="1"/>
  <c r="DB568" i="1"/>
  <c r="CS568" i="1"/>
  <c r="CO568" i="1"/>
  <c r="DE568" i="1"/>
  <c r="CT568" i="1"/>
  <c r="CW568" i="1"/>
  <c r="CX568" i="1"/>
  <c r="CZ568" i="1"/>
  <c r="DA568" i="1"/>
  <c r="DF568" i="1"/>
  <c r="CJ568" i="1"/>
  <c r="CK568" i="1"/>
  <c r="CL568" i="1"/>
  <c r="CP568" i="1"/>
  <c r="CV568" i="1"/>
  <c r="DL582" i="1"/>
  <c r="CJ533" i="1"/>
  <c r="CV533" i="1"/>
  <c r="CN533" i="1"/>
  <c r="CZ533" i="1"/>
  <c r="CR533" i="1"/>
  <c r="DF533" i="1"/>
  <c r="CT533" i="1"/>
  <c r="CK533" i="1"/>
  <c r="DB533" i="1"/>
  <c r="CL533" i="1"/>
  <c r="DD533" i="1"/>
  <c r="CS533" i="1"/>
  <c r="CX533" i="1"/>
  <c r="CW533" i="1"/>
  <c r="DE533" i="1"/>
  <c r="CO533" i="1"/>
  <c r="CP533" i="1"/>
  <c r="DA533" i="1"/>
  <c r="BA554" i="1"/>
  <c r="EF575"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DF571" i="1"/>
  <c r="CL571" i="1"/>
  <c r="CJ571" i="1"/>
  <c r="DE571" i="1"/>
  <c r="DH582" i="1"/>
  <c r="BT684" i="1"/>
  <c r="BU684" i="1"/>
  <c r="BZ684" i="1" s="1"/>
  <c r="BX644" i="1"/>
  <c r="BX625" i="1"/>
  <c r="CR577" i="1"/>
  <c r="DD577" i="1"/>
  <c r="CN577" i="1"/>
  <c r="DA577" i="1"/>
  <c r="CP577" i="1"/>
  <c r="DE577" i="1"/>
  <c r="CL577" i="1"/>
  <c r="CZ577" i="1"/>
  <c r="DF577" i="1"/>
  <c r="CS577" i="1"/>
  <c r="CO577" i="1"/>
  <c r="CT577" i="1"/>
  <c r="CV577" i="1"/>
  <c r="CW577" i="1"/>
  <c r="CX577" i="1"/>
  <c r="DB577" i="1"/>
  <c r="CJ577" i="1"/>
  <c r="CK577" i="1"/>
  <c r="BY579" i="1"/>
  <c r="AH600" i="1"/>
  <c r="BY609" i="1"/>
  <c r="BZ609" i="1" s="1"/>
  <c r="BA513" i="1"/>
  <c r="BU513" i="1"/>
  <c r="BT513" i="1"/>
  <c r="BX562" i="1"/>
  <c r="CR631" i="1"/>
  <c r="DD631" i="1"/>
  <c r="CN631" i="1"/>
  <c r="DA631" i="1"/>
  <c r="CT631" i="1"/>
  <c r="CP631" i="1"/>
  <c r="DE631" i="1"/>
  <c r="CL631" i="1"/>
  <c r="CO631" i="1"/>
  <c r="CS631" i="1"/>
  <c r="CV631" i="1"/>
  <c r="CW631" i="1"/>
  <c r="CX631" i="1"/>
  <c r="CK631" i="1"/>
  <c r="CZ631" i="1"/>
  <c r="CJ631" i="1"/>
  <c r="DB631" i="1"/>
  <c r="DF631" i="1"/>
  <c r="CJ663" i="1"/>
  <c r="CV663" i="1"/>
  <c r="CR663" i="1"/>
  <c r="DE663" i="1"/>
  <c r="CT663" i="1"/>
  <c r="CS663" i="1"/>
  <c r="CX663" i="1"/>
  <c r="CK663" i="1"/>
  <c r="DB663" i="1"/>
  <c r="CL663" i="1"/>
  <c r="DD663" i="1"/>
  <c r="CN663" i="1"/>
  <c r="DF663" i="1"/>
  <c r="CO663" i="1"/>
  <c r="CZ663" i="1"/>
  <c r="DA663" i="1"/>
  <c r="CW663" i="1"/>
  <c r="CP663" i="1"/>
  <c r="DJ491" i="1"/>
  <c r="BA574" i="1"/>
  <c r="BA605" i="1"/>
  <c r="BY634" i="1"/>
  <c r="BW653" i="1"/>
  <c r="BX679" i="1"/>
  <c r="BT679" i="1"/>
  <c r="BA537" i="1"/>
  <c r="BX551" i="1"/>
  <c r="CM572" i="1"/>
  <c r="CQ572" i="1" s="1"/>
  <c r="BA567" i="1"/>
  <c r="BA584" i="1"/>
  <c r="BV557" i="1"/>
  <c r="BY630" i="1"/>
  <c r="DH608" i="1"/>
  <c r="BU643" i="1"/>
  <c r="BT643" i="1"/>
  <c r="BA696" i="1"/>
  <c r="CU545" i="1"/>
  <c r="CM594" i="1"/>
  <c r="CQ594" i="1" s="1"/>
  <c r="CJ615" i="1"/>
  <c r="CV615" i="1"/>
  <c r="CR615" i="1"/>
  <c r="DE615" i="1"/>
  <c r="CK615" i="1"/>
  <c r="CX615" i="1"/>
  <c r="DA615" i="1"/>
  <c r="CL615" i="1"/>
  <c r="DB615" i="1"/>
  <c r="DD615" i="1"/>
  <c r="CN615" i="1"/>
  <c r="CO615" i="1"/>
  <c r="CP615" i="1"/>
  <c r="CS615" i="1"/>
  <c r="CW615" i="1"/>
  <c r="CZ615" i="1"/>
  <c r="DF615" i="1"/>
  <c r="CT615" i="1"/>
  <c r="CU570" i="1"/>
  <c r="CY570" i="1" s="1"/>
  <c r="DC570" i="1"/>
  <c r="DI570" i="1"/>
  <c r="BX695" i="1"/>
  <c r="BT695" i="1"/>
  <c r="CP690" i="1"/>
  <c r="CJ690" i="1"/>
  <c r="CX690" i="1"/>
  <c r="DB690" i="1"/>
  <c r="CN690" i="1"/>
  <c r="DD690" i="1"/>
  <c r="DE690" i="1"/>
  <c r="CO690" i="1"/>
  <c r="DF690" i="1"/>
  <c r="CR690" i="1"/>
  <c r="CL690" i="1"/>
  <c r="CK690" i="1"/>
  <c r="CT690" i="1"/>
  <c r="CV690" i="1"/>
  <c r="DA690" i="1"/>
  <c r="CS690" i="1"/>
  <c r="CW690" i="1"/>
  <c r="CZ690" i="1"/>
  <c r="CY566" i="1"/>
  <c r="BA616" i="1"/>
  <c r="BT654" i="1"/>
  <c r="BU654" i="1"/>
  <c r="BA666" i="1"/>
  <c r="BZ718" i="1"/>
  <c r="DJ614" i="1"/>
  <c r="CL694" i="1"/>
  <c r="CR694" i="1"/>
  <c r="DF694" i="1"/>
  <c r="CS694" i="1"/>
  <c r="CT694" i="1"/>
  <c r="CV694" i="1"/>
  <c r="CW694" i="1"/>
  <c r="CJ694" i="1"/>
  <c r="CN694" i="1"/>
  <c r="DD694" i="1"/>
  <c r="DE694" i="1"/>
  <c r="CK694" i="1"/>
  <c r="CZ694" i="1"/>
  <c r="DB694" i="1"/>
  <c r="CO694" i="1"/>
  <c r="CP694" i="1"/>
  <c r="CX694" i="1"/>
  <c r="DA694" i="1"/>
  <c r="DG713" i="1"/>
  <c r="DH713" i="1"/>
  <c r="BV611" i="1"/>
  <c r="DC590" i="1"/>
  <c r="DI590" i="1"/>
  <c r="BZ614" i="1"/>
  <c r="BY664" i="1"/>
  <c r="AH693" i="1"/>
  <c r="BV640" i="1"/>
  <c r="BY694" i="1"/>
  <c r="CT729" i="1"/>
  <c r="DF729" i="1"/>
  <c r="CK729" i="1"/>
  <c r="CX729" i="1"/>
  <c r="CL729" i="1"/>
  <c r="CO729" i="1"/>
  <c r="DB729" i="1"/>
  <c r="CR729" i="1"/>
  <c r="CV729" i="1"/>
  <c r="CW729" i="1"/>
  <c r="CZ729" i="1"/>
  <c r="DA729" i="1"/>
  <c r="DD729" i="1"/>
  <c r="CJ729" i="1"/>
  <c r="DE729" i="1"/>
  <c r="CN729" i="1"/>
  <c r="CP729" i="1"/>
  <c r="CS729" i="1"/>
  <c r="CS749" i="1"/>
  <c r="DE749" i="1"/>
  <c r="CT749" i="1"/>
  <c r="DF749" i="1"/>
  <c r="CP749" i="1"/>
  <c r="DD749" i="1"/>
  <c r="CO749" i="1"/>
  <c r="CW749" i="1"/>
  <c r="CX749" i="1"/>
  <c r="CZ749" i="1"/>
  <c r="DA749" i="1"/>
  <c r="CL749" i="1"/>
  <c r="CJ749" i="1"/>
  <c r="DB749" i="1"/>
  <c r="CK749" i="1"/>
  <c r="CN749" i="1"/>
  <c r="CV749" i="1"/>
  <c r="CR749" i="1"/>
  <c r="DH704" i="1"/>
  <c r="BV711" i="1"/>
  <c r="BZ711" i="1" s="1"/>
  <c r="DH732" i="1"/>
  <c r="AH743" i="1"/>
  <c r="BA748" i="1"/>
  <c r="BA763" i="1"/>
  <c r="CS824" i="1"/>
  <c r="DE824" i="1"/>
  <c r="CT824" i="1"/>
  <c r="DF824" i="1"/>
  <c r="CV824" i="1"/>
  <c r="CW824" i="1"/>
  <c r="CJ824" i="1"/>
  <c r="CX824" i="1"/>
  <c r="CK824" i="1"/>
  <c r="CN824" i="1"/>
  <c r="CL824" i="1"/>
  <c r="CZ824" i="1"/>
  <c r="DA824" i="1"/>
  <c r="DB824" i="1"/>
  <c r="CO824" i="1"/>
  <c r="CR824" i="1"/>
  <c r="DD824" i="1"/>
  <c r="CP824" i="1"/>
  <c r="AH606" i="1"/>
  <c r="BA606" i="1"/>
  <c r="EF705" i="1"/>
  <c r="EF773" i="1"/>
  <c r="BX795" i="1"/>
  <c r="BT838" i="1"/>
  <c r="BU838" i="1"/>
  <c r="BZ838" i="1" s="1"/>
  <c r="DM726" i="1"/>
  <c r="BY785" i="1"/>
  <c r="CY701" i="1"/>
  <c r="DL733" i="1"/>
  <c r="CU779" i="1"/>
  <c r="CY779" i="1" s="1"/>
  <c r="BX810" i="1"/>
  <c r="BZ810" i="1" s="1"/>
  <c r="BZ825" i="1"/>
  <c r="AH704" i="1"/>
  <c r="BT854" i="1"/>
  <c r="BV854" i="1"/>
  <c r="BU767" i="1"/>
  <c r="BZ767" i="1" s="1"/>
  <c r="BT767" i="1"/>
  <c r="BW827" i="1"/>
  <c r="AH839" i="1"/>
  <c r="DI741" i="1"/>
  <c r="DC741" i="1"/>
  <c r="BY681" i="1"/>
  <c r="CL706" i="1"/>
  <c r="CT706" i="1"/>
  <c r="CJ706" i="1"/>
  <c r="CX706" i="1"/>
  <c r="CV706" i="1"/>
  <c r="DA706" i="1"/>
  <c r="CK706" i="1"/>
  <c r="DF706" i="1"/>
  <c r="CN706" i="1"/>
  <c r="CP706" i="1"/>
  <c r="CR706" i="1"/>
  <c r="DB706" i="1"/>
  <c r="DE706" i="1"/>
  <c r="CO706" i="1"/>
  <c r="CS706" i="1"/>
  <c r="CW706" i="1"/>
  <c r="CZ706" i="1"/>
  <c r="DD706" i="1"/>
  <c r="BX710" i="1"/>
  <c r="DI747" i="1"/>
  <c r="DC747" i="1"/>
  <c r="DK747" i="1" s="1"/>
  <c r="CT714" i="1"/>
  <c r="DF714" i="1"/>
  <c r="CV714" i="1"/>
  <c r="CL714" i="1"/>
  <c r="CP714" i="1"/>
  <c r="CX714" i="1"/>
  <c r="CZ714" i="1"/>
  <c r="DA714" i="1"/>
  <c r="CJ714" i="1"/>
  <c r="DD714" i="1"/>
  <c r="CK714" i="1"/>
  <c r="DE714" i="1"/>
  <c r="CR714" i="1"/>
  <c r="CW714" i="1"/>
  <c r="CN714" i="1"/>
  <c r="CO714" i="1"/>
  <c r="CS714" i="1"/>
  <c r="DB714" i="1"/>
  <c r="DI715" i="1"/>
  <c r="DC715" i="1"/>
  <c r="CM722" i="1"/>
  <c r="CQ722" i="1" s="1"/>
  <c r="BA805" i="1"/>
  <c r="BV830" i="1"/>
  <c r="BT830" i="1"/>
  <c r="DG844" i="1"/>
  <c r="DH844" i="1"/>
  <c r="DN626" i="1"/>
  <c r="DL717" i="1"/>
  <c r="CU815" i="1"/>
  <c r="DH795" i="1"/>
  <c r="EF803" i="1"/>
  <c r="DN837" i="1"/>
  <c r="CU852" i="1"/>
  <c r="CY852" i="1" s="1"/>
  <c r="DN764" i="1"/>
  <c r="BT778" i="1"/>
  <c r="BU778" i="1"/>
  <c r="BT782" i="1"/>
  <c r="DM801" i="1"/>
  <c r="EF806" i="1"/>
  <c r="BA823" i="1"/>
  <c r="DI854" i="1"/>
  <c r="DC854" i="1"/>
  <c r="CU854" i="1"/>
  <c r="BV809" i="1"/>
  <c r="CO786" i="1"/>
  <c r="DA786" i="1"/>
  <c r="CP786" i="1"/>
  <c r="DB786" i="1"/>
  <c r="CW786" i="1"/>
  <c r="CL786" i="1"/>
  <c r="CZ786" i="1"/>
  <c r="CJ786" i="1"/>
  <c r="CK786" i="1"/>
  <c r="DD786" i="1"/>
  <c r="CN786" i="1"/>
  <c r="DE786" i="1"/>
  <c r="DF786" i="1"/>
  <c r="CV786" i="1"/>
  <c r="CR786" i="1"/>
  <c r="CS786" i="1"/>
  <c r="CT786" i="1"/>
  <c r="CX786" i="1"/>
  <c r="DN848" i="1"/>
  <c r="DH841" i="1"/>
  <c r="BA772" i="1"/>
  <c r="DH813" i="1"/>
  <c r="DH821" i="1"/>
  <c r="CO828" i="1"/>
  <c r="DA828" i="1"/>
  <c r="CP828" i="1"/>
  <c r="DB828" i="1"/>
  <c r="CW828" i="1"/>
  <c r="CJ828" i="1"/>
  <c r="CX828" i="1"/>
  <c r="CL828" i="1"/>
  <c r="CZ828" i="1"/>
  <c r="CK828" i="1"/>
  <c r="CN828" i="1"/>
  <c r="DD828" i="1"/>
  <c r="CR828" i="1"/>
  <c r="DF828" i="1"/>
  <c r="DE828" i="1"/>
  <c r="CS828" i="1"/>
  <c r="CT828" i="1"/>
  <c r="CV828" i="1"/>
  <c r="BA835" i="1"/>
  <c r="BZ807" i="1"/>
  <c r="DL829" i="1"/>
  <c r="DC803" i="1"/>
  <c r="DI803" i="1"/>
  <c r="CU825" i="1"/>
  <c r="CY825" i="1" s="1"/>
  <c r="DJ698" i="1"/>
  <c r="CY727" i="1"/>
  <c r="AH755" i="1"/>
  <c r="DI760" i="1"/>
  <c r="DC760" i="1"/>
  <c r="DG760" i="1" s="1"/>
  <c r="DL812" i="1"/>
  <c r="BV689" i="1"/>
  <c r="CU743" i="1"/>
  <c r="CY743" i="1" s="1"/>
  <c r="BX757" i="1"/>
  <c r="AH757" i="1"/>
  <c r="CS761" i="1"/>
  <c r="DE761" i="1"/>
  <c r="CT761" i="1"/>
  <c r="DF761" i="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Z816" i="1"/>
  <c r="CN816" i="1"/>
  <c r="DD816" i="1"/>
  <c r="DE816" i="1"/>
  <c r="CR816" i="1"/>
  <c r="DF816" i="1"/>
  <c r="CS816" i="1"/>
  <c r="CV816" i="1"/>
  <c r="CT816" i="1"/>
  <c r="BZ741" i="1"/>
  <c r="DI829" i="1"/>
  <c r="DC829" i="1"/>
  <c r="CU859" i="1"/>
  <c r="DN840" i="1"/>
  <c r="DN807" i="1"/>
  <c r="CM804" i="1"/>
  <c r="BA210" i="1"/>
  <c r="BU210" i="1"/>
  <c r="BZ210" i="1" s="1"/>
  <c r="CO212" i="1"/>
  <c r="DA212" i="1"/>
  <c r="CR212" i="1"/>
  <c r="DD212" i="1"/>
  <c r="CV212" i="1"/>
  <c r="CJ212" i="1"/>
  <c r="CX212" i="1"/>
  <c r="DB212" i="1"/>
  <c r="CT212" i="1"/>
  <c r="DE212" i="1"/>
  <c r="DF212" i="1"/>
  <c r="CK212" i="1"/>
  <c r="CL212" i="1"/>
  <c r="CN212" i="1"/>
  <c r="CP212" i="1"/>
  <c r="CS212" i="1"/>
  <c r="CW212" i="1"/>
  <c r="CZ212" i="1"/>
  <c r="CK225" i="1"/>
  <c r="CL225" i="1"/>
  <c r="CX225" i="1"/>
  <c r="CN225" i="1"/>
  <c r="CZ225" i="1"/>
  <c r="CP225" i="1"/>
  <c r="DD225" i="1"/>
  <c r="DE225" i="1"/>
  <c r="CS225" i="1"/>
  <c r="CT225" i="1"/>
  <c r="CV225" i="1"/>
  <c r="CR225" i="1"/>
  <c r="DB225" i="1"/>
  <c r="DA225" i="1"/>
  <c r="CJ225" i="1"/>
  <c r="DF225" i="1"/>
  <c r="CO225" i="1"/>
  <c r="CW225" i="1"/>
  <c r="CK327" i="1"/>
  <c r="CL327" i="1"/>
  <c r="CZ327" i="1"/>
  <c r="DA327" i="1"/>
  <c r="CX327" i="1"/>
  <c r="CV327" i="1"/>
  <c r="DB327" i="1"/>
  <c r="CJ327" i="1"/>
  <c r="DF327" i="1"/>
  <c r="CN327" i="1"/>
  <c r="CO327" i="1"/>
  <c r="CR327" i="1"/>
  <c r="CS327" i="1"/>
  <c r="CP327" i="1"/>
  <c r="CW327" i="1"/>
  <c r="DD327" i="1"/>
  <c r="DE327" i="1"/>
  <c r="CT327" i="1"/>
  <c r="CK357" i="1"/>
  <c r="CL357" i="1"/>
  <c r="CZ357" i="1"/>
  <c r="DA357" i="1"/>
  <c r="CO357" i="1"/>
  <c r="CP357" i="1"/>
  <c r="CS357" i="1"/>
  <c r="CV357" i="1"/>
  <c r="CW357" i="1"/>
  <c r="CN357" i="1"/>
  <c r="DF357" i="1"/>
  <c r="CR357" i="1"/>
  <c r="CT357" i="1"/>
  <c r="CX357" i="1"/>
  <c r="CJ357" i="1"/>
  <c r="DB357" i="1"/>
  <c r="DD357" i="1"/>
  <c r="DE357" i="1"/>
  <c r="CR425" i="1"/>
  <c r="DD425" i="1"/>
  <c r="CJ425" i="1"/>
  <c r="CV425" i="1"/>
  <c r="CT425" i="1"/>
  <c r="CW425" i="1"/>
  <c r="CX425" i="1"/>
  <c r="CK425" i="1"/>
  <c r="CZ425" i="1"/>
  <c r="CL425" i="1"/>
  <c r="DA425" i="1"/>
  <c r="DB425" i="1"/>
  <c r="CO425" i="1"/>
  <c r="CP425" i="1"/>
  <c r="DE425" i="1"/>
  <c r="DF425" i="1"/>
  <c r="CN425" i="1"/>
  <c r="CS425" i="1"/>
  <c r="CN514" i="1"/>
  <c r="CZ514" i="1"/>
  <c r="CR514" i="1"/>
  <c r="DD514" i="1"/>
  <c r="CW514" i="1"/>
  <c r="CX514" i="1"/>
  <c r="CL514" i="1"/>
  <c r="DB514" i="1"/>
  <c r="CP514" i="1"/>
  <c r="DA514" i="1"/>
  <c r="CJ514" i="1"/>
  <c r="CK514" i="1"/>
  <c r="DF514" i="1"/>
  <c r="CS514" i="1"/>
  <c r="CT514" i="1"/>
  <c r="DE514" i="1"/>
  <c r="CO514" i="1"/>
  <c r="CV514" i="1"/>
  <c r="BY480" i="1"/>
  <c r="CN563" i="1"/>
  <c r="CZ563" i="1"/>
  <c r="CV563" i="1"/>
  <c r="DB563" i="1"/>
  <c r="CO563" i="1"/>
  <c r="CL563" i="1"/>
  <c r="DE563" i="1"/>
  <c r="CX563" i="1"/>
  <c r="DA563" i="1"/>
  <c r="CK563" i="1"/>
  <c r="CP563" i="1"/>
  <c r="CR563" i="1"/>
  <c r="CS563" i="1"/>
  <c r="CT563" i="1"/>
  <c r="CW563" i="1"/>
  <c r="DD563" i="1"/>
  <c r="DF563" i="1"/>
  <c r="CJ563" i="1"/>
  <c r="BT552" i="1"/>
  <c r="BU552" i="1"/>
  <c r="CP666" i="1"/>
  <c r="CT666" i="1"/>
  <c r="CJ666" i="1"/>
  <c r="CX666" i="1"/>
  <c r="CV666" i="1"/>
  <c r="CW666" i="1"/>
  <c r="CZ666" i="1"/>
  <c r="CK666" i="1"/>
  <c r="DA666" i="1"/>
  <c r="DD666" i="1"/>
  <c r="CN666" i="1"/>
  <c r="CL666" i="1"/>
  <c r="CO666" i="1"/>
  <c r="DE666" i="1"/>
  <c r="DF666" i="1"/>
  <c r="CR666" i="1"/>
  <c r="CS666" i="1"/>
  <c r="DB666" i="1"/>
  <c r="CN575" i="1"/>
  <c r="CZ575" i="1"/>
  <c r="CV575" i="1"/>
  <c r="CK575" i="1"/>
  <c r="CL575" i="1"/>
  <c r="CO575" i="1"/>
  <c r="DE575" i="1"/>
  <c r="CP575" i="1"/>
  <c r="DF575" i="1"/>
  <c r="CR575" i="1"/>
  <c r="CS575" i="1"/>
  <c r="CT575" i="1"/>
  <c r="CW575" i="1"/>
  <c r="CX575" i="1"/>
  <c r="DA575" i="1"/>
  <c r="DB575" i="1"/>
  <c r="CJ575" i="1"/>
  <c r="DD575" i="1"/>
  <c r="BT536" i="1"/>
  <c r="BU536" i="1"/>
  <c r="BT740" i="1"/>
  <c r="BV740" i="1"/>
  <c r="EF668" i="1"/>
  <c r="CK856" i="1"/>
  <c r="CW856" i="1"/>
  <c r="CL856" i="1"/>
  <c r="CX856" i="1"/>
  <c r="CT856" i="1"/>
  <c r="CV856" i="1"/>
  <c r="CJ856" i="1"/>
  <c r="CZ856" i="1"/>
  <c r="DA856" i="1"/>
  <c r="CO856" i="1"/>
  <c r="CN856" i="1"/>
  <c r="DB856" i="1"/>
  <c r="CP856" i="1"/>
  <c r="DD856" i="1"/>
  <c r="CS856" i="1"/>
  <c r="CR856" i="1"/>
  <c r="DE856" i="1"/>
  <c r="DF856" i="1"/>
  <c r="BZ762" i="1"/>
  <c r="BT805" i="1"/>
  <c r="BU805" i="1"/>
  <c r="BZ805" i="1" s="1"/>
  <c r="BV796" i="1"/>
  <c r="BT803" i="1"/>
  <c r="CK820" i="1"/>
  <c r="CW820" i="1"/>
  <c r="CL820" i="1"/>
  <c r="CX820" i="1"/>
  <c r="CO820" i="1"/>
  <c r="CP820" i="1"/>
  <c r="DD820" i="1"/>
  <c r="CR820" i="1"/>
  <c r="DE820" i="1"/>
  <c r="DF820" i="1"/>
  <c r="CS820" i="1"/>
  <c r="CT820" i="1"/>
  <c r="CV820" i="1"/>
  <c r="DA820" i="1"/>
  <c r="DB820" i="1"/>
  <c r="CJ820" i="1"/>
  <c r="CN820" i="1"/>
  <c r="CZ820" i="1"/>
  <c r="CN63" i="1"/>
  <c r="CZ63" i="1"/>
  <c r="CV63" i="1"/>
  <c r="CJ63" i="1"/>
  <c r="CW63" i="1"/>
  <c r="CL63" i="1"/>
  <c r="CP63" i="1"/>
  <c r="DF63" i="1"/>
  <c r="CR63" i="1"/>
  <c r="DE63" i="1"/>
  <c r="CK63" i="1"/>
  <c r="CO63" i="1"/>
  <c r="CS63" i="1"/>
  <c r="CT63" i="1"/>
  <c r="DA63" i="1"/>
  <c r="CX63" i="1"/>
  <c r="DB63" i="1"/>
  <c r="DD63" i="1"/>
  <c r="DL28" i="1"/>
  <c r="DN38" i="1"/>
  <c r="BY139" i="1"/>
  <c r="DJ103" i="1"/>
  <c r="BT164" i="1"/>
  <c r="BU164" i="1"/>
  <c r="BU151" i="1"/>
  <c r="BT151" i="1"/>
  <c r="BT214" i="1"/>
  <c r="DJ210" i="1"/>
  <c r="BA243" i="1"/>
  <c r="DC208" i="1"/>
  <c r="DG208" i="1" s="1"/>
  <c r="DI208" i="1"/>
  <c r="BU266" i="1"/>
  <c r="BT266" i="1"/>
  <c r="DN244" i="1"/>
  <c r="BV265" i="1"/>
  <c r="EF363" i="1"/>
  <c r="EF393" i="1"/>
  <c r="BT380" i="1"/>
  <c r="AH427" i="1"/>
  <c r="EF468" i="1"/>
  <c r="DH484" i="1"/>
  <c r="BV668" i="1"/>
  <c r="BA593" i="1"/>
  <c r="CP736" i="1"/>
  <c r="DB736" i="1"/>
  <c r="CR736" i="1"/>
  <c r="DE736" i="1"/>
  <c r="CS736" i="1"/>
  <c r="DF736" i="1"/>
  <c r="CV736" i="1"/>
  <c r="CL736" i="1"/>
  <c r="CT736" i="1"/>
  <c r="CX736" i="1"/>
  <c r="CO736" i="1"/>
  <c r="DD736" i="1"/>
  <c r="CJ736" i="1"/>
  <c r="CK736" i="1"/>
  <c r="CW736" i="1"/>
  <c r="CN736" i="1"/>
  <c r="DA736" i="1"/>
  <c r="CZ736" i="1"/>
  <c r="BX542" i="1"/>
  <c r="BA601" i="1"/>
  <c r="BV665" i="1"/>
  <c r="DC677" i="1"/>
  <c r="DI677" i="1"/>
  <c r="BZ638" i="1"/>
  <c r="BV694" i="1"/>
  <c r="AH851" i="1"/>
  <c r="BV842" i="1"/>
  <c r="BT842" i="1"/>
  <c r="DC801" i="1"/>
  <c r="DK801" i="1" s="1"/>
  <c r="DI801" i="1"/>
  <c r="AH809" i="1"/>
  <c r="BA769" i="1"/>
  <c r="CK21" i="1"/>
  <c r="CW21" i="1"/>
  <c r="CL21" i="1"/>
  <c r="CX21" i="1"/>
  <c r="CN21" i="1"/>
  <c r="CZ21" i="1"/>
  <c r="CO21" i="1"/>
  <c r="DA21" i="1"/>
  <c r="CP21" i="1"/>
  <c r="DB21" i="1"/>
  <c r="CR21" i="1"/>
  <c r="DD21" i="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CJ57" i="1"/>
  <c r="EF96" i="1"/>
  <c r="EF125" i="1"/>
  <c r="EF140"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F160" i="1"/>
  <c r="BA129" i="1"/>
  <c r="BA193" i="1"/>
  <c r="AH158" i="1"/>
  <c r="BU256" i="1"/>
  <c r="BT256" i="1"/>
  <c r="BA177" i="1"/>
  <c r="CQ232" i="1"/>
  <c r="BA307" i="1"/>
  <c r="EF330" i="1"/>
  <c r="CR253" i="1"/>
  <c r="DD253" i="1"/>
  <c r="CS253" i="1"/>
  <c r="DE253" i="1"/>
  <c r="CV253" i="1"/>
  <c r="CT253" i="1"/>
  <c r="CW253" i="1"/>
  <c r="CJ253" i="1"/>
  <c r="CZ253" i="1"/>
  <c r="CK253" i="1"/>
  <c r="DA253" i="1"/>
  <c r="CO253" i="1"/>
  <c r="CX253" i="1"/>
  <c r="DB253" i="1"/>
  <c r="DF253" i="1"/>
  <c r="CL253" i="1"/>
  <c r="CP253" i="1"/>
  <c r="CN253" i="1"/>
  <c r="BU263" i="1"/>
  <c r="BZ263" i="1" s="1"/>
  <c r="BW254" i="1"/>
  <c r="BT355" i="1"/>
  <c r="BU355" i="1"/>
  <c r="BZ355" i="1" s="1"/>
  <c r="AH388" i="1"/>
  <c r="BU388" i="1"/>
  <c r="AH321" i="1"/>
  <c r="CT343" i="1"/>
  <c r="CV343" i="1"/>
  <c r="CZ343" i="1"/>
  <c r="DA343" i="1"/>
  <c r="CW343" i="1"/>
  <c r="CX343" i="1"/>
  <c r="DD343" i="1"/>
  <c r="CK343" i="1"/>
  <c r="DF343" i="1"/>
  <c r="CL343" i="1"/>
  <c r="CS343" i="1"/>
  <c r="CJ343" i="1"/>
  <c r="CO343" i="1"/>
  <c r="CP343" i="1"/>
  <c r="CR343" i="1"/>
  <c r="CN343" i="1"/>
  <c r="DE343" i="1"/>
  <c r="DB343" i="1"/>
  <c r="BU437" i="1"/>
  <c r="BT437" i="1"/>
  <c r="BA415" i="1"/>
  <c r="BT456" i="1"/>
  <c r="BU456" i="1"/>
  <c r="CQ296" i="1"/>
  <c r="CT361" i="1"/>
  <c r="CX361" i="1"/>
  <c r="CZ361" i="1"/>
  <c r="CK361" i="1"/>
  <c r="DB361" i="1"/>
  <c r="CN361" i="1"/>
  <c r="DE361" i="1"/>
  <c r="CO361" i="1"/>
  <c r="DF361" i="1"/>
  <c r="CW361" i="1"/>
  <c r="CR361" i="1"/>
  <c r="CS361" i="1"/>
  <c r="CV361" i="1"/>
  <c r="DA361" i="1"/>
  <c r="CJ361" i="1"/>
  <c r="CL361" i="1"/>
  <c r="CP361" i="1"/>
  <c r="DD361" i="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F511" i="1"/>
  <c r="DB511" i="1"/>
  <c r="CO511" i="1"/>
  <c r="CP511" i="1"/>
  <c r="CX511" i="1"/>
  <c r="AH468" i="1"/>
  <c r="DH476" i="1"/>
  <c r="BU524" i="1"/>
  <c r="BT524" i="1"/>
  <c r="DC585" i="1"/>
  <c r="DI585" i="1"/>
  <c r="BT591" i="1"/>
  <c r="BU591" i="1"/>
  <c r="BA615" i="1"/>
  <c r="CQ545" i="1"/>
  <c r="CL676" i="1"/>
  <c r="CJ676" i="1"/>
  <c r="CX676" i="1"/>
  <c r="CN676" i="1"/>
  <c r="DB676" i="1"/>
  <c r="CT676" i="1"/>
  <c r="CV676" i="1"/>
  <c r="CW676" i="1"/>
  <c r="CZ676" i="1"/>
  <c r="CO676" i="1"/>
  <c r="CS676" i="1"/>
  <c r="CK676" i="1"/>
  <c r="CR676" i="1"/>
  <c r="DA676" i="1"/>
  <c r="CP676" i="1"/>
  <c r="DD676" i="1"/>
  <c r="DE676" i="1"/>
  <c r="DF676" i="1"/>
  <c r="CM602" i="1"/>
  <c r="CT738" i="1"/>
  <c r="DF738" i="1"/>
  <c r="CV738" i="1"/>
  <c r="CL738" i="1"/>
  <c r="CW738" i="1"/>
  <c r="CN738" i="1"/>
  <c r="CK738" i="1"/>
  <c r="DD738" i="1"/>
  <c r="CX738" i="1"/>
  <c r="CZ738" i="1"/>
  <c r="DA738" i="1"/>
  <c r="DB738" i="1"/>
  <c r="DE738" i="1"/>
  <c r="CJ738" i="1"/>
  <c r="CP738" i="1"/>
  <c r="CO738" i="1"/>
  <c r="CR738" i="1"/>
  <c r="CS738" i="1"/>
  <c r="DL715" i="1"/>
  <c r="DJ744" i="1"/>
  <c r="AH779" i="1"/>
  <c r="EF858" i="1"/>
  <c r="BX689" i="1"/>
  <c r="CQ756" i="1"/>
  <c r="BA11" i="1"/>
  <c r="CU19" i="1"/>
  <c r="CY19" i="1" s="1"/>
  <c r="CK93" i="1"/>
  <c r="CX93" i="1"/>
  <c r="CT93" i="1"/>
  <c r="CV93" i="1"/>
  <c r="CW93" i="1"/>
  <c r="CJ93" i="1"/>
  <c r="DD93" i="1"/>
  <c r="CL93" i="1"/>
  <c r="DE93" i="1"/>
  <c r="CO93" i="1"/>
  <c r="DB93" i="1"/>
  <c r="CP93" i="1"/>
  <c r="DA93" i="1"/>
  <c r="CN93" i="1"/>
  <c r="CR93" i="1"/>
  <c r="CS93" i="1"/>
  <c r="CZ93" i="1"/>
  <c r="DF93" i="1"/>
  <c r="DJ65" i="1"/>
  <c r="BU74" i="1"/>
  <c r="DM60" i="1"/>
  <c r="CS111" i="1"/>
  <c r="DF111" i="1"/>
  <c r="CT111" i="1"/>
  <c r="CW111" i="1"/>
  <c r="CR111" i="1"/>
  <c r="CV111" i="1"/>
  <c r="CN111" i="1"/>
  <c r="DD111" i="1"/>
  <c r="CP111" i="1"/>
  <c r="CX111" i="1"/>
  <c r="CZ111" i="1"/>
  <c r="DA111" i="1"/>
  <c r="CJ111" i="1"/>
  <c r="DE111" i="1"/>
  <c r="CK111" i="1"/>
  <c r="CL111" i="1"/>
  <c r="CO111" i="1"/>
  <c r="DB111" i="1"/>
  <c r="BY69" i="1"/>
  <c r="BA144" i="1"/>
  <c r="CN161" i="1"/>
  <c r="CZ161" i="1"/>
  <c r="CS161" i="1"/>
  <c r="DF161" i="1"/>
  <c r="CV161" i="1"/>
  <c r="CJ161" i="1"/>
  <c r="CW161" i="1"/>
  <c r="DA161" i="1"/>
  <c r="CP161" i="1"/>
  <c r="CR161" i="1"/>
  <c r="CL161" i="1"/>
  <c r="DE161" i="1"/>
  <c r="CO161" i="1"/>
  <c r="DB161" i="1"/>
  <c r="CT161" i="1"/>
  <c r="DD161" i="1"/>
  <c r="CK161" i="1"/>
  <c r="CX161" i="1"/>
  <c r="CQ131" i="1"/>
  <c r="BW241" i="1"/>
  <c r="BZ241" i="1" s="1"/>
  <c r="DL191" i="1"/>
  <c r="EF201" i="1"/>
  <c r="CY195" i="1"/>
  <c r="AH201" i="1"/>
  <c r="EF262" i="1"/>
  <c r="BT312" i="1"/>
  <c r="BV312" i="1"/>
  <c r="BZ312" i="1" s="1"/>
  <c r="BT262" i="1"/>
  <c r="BU262" i="1"/>
  <c r="DC251" i="1"/>
  <c r="DK251" i="1" s="1"/>
  <c r="DI251" i="1"/>
  <c r="BV249" i="1"/>
  <c r="DJ295" i="1"/>
  <c r="AH382" i="1"/>
  <c r="BU382" i="1"/>
  <c r="BA316" i="1"/>
  <c r="CK351" i="1"/>
  <c r="CL351" i="1"/>
  <c r="CZ351" i="1"/>
  <c r="DA351" i="1"/>
  <c r="DB351" i="1"/>
  <c r="DD351" i="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L547" i="1"/>
  <c r="CO547" i="1"/>
  <c r="DA547" i="1"/>
  <c r="DE547" i="1"/>
  <c r="BX473" i="1"/>
  <c r="DL478" i="1"/>
  <c r="CU497" i="1"/>
  <c r="CY497" i="1" s="1"/>
  <c r="BA442" i="1"/>
  <c r="BU626" i="1"/>
  <c r="BT626" i="1"/>
  <c r="BZ737" i="1"/>
  <c r="BU686" i="1"/>
  <c r="BT686" i="1"/>
  <c r="CT674" i="1"/>
  <c r="CS674" i="1"/>
  <c r="CW674" i="1"/>
  <c r="CV674" i="1"/>
  <c r="CX674" i="1"/>
  <c r="CZ674" i="1"/>
  <c r="CJ674" i="1"/>
  <c r="DA674" i="1"/>
  <c r="DB674" i="1"/>
  <c r="DE674" i="1"/>
  <c r="CL674" i="1"/>
  <c r="CR674" i="1"/>
  <c r="DD674" i="1"/>
  <c r="CO674" i="1"/>
  <c r="CP674" i="1"/>
  <c r="CK674" i="1"/>
  <c r="CN674" i="1"/>
  <c r="DF674" i="1"/>
  <c r="BU655" i="1"/>
  <c r="BT655" i="1"/>
  <c r="AH681" i="1"/>
  <c r="AH726" i="1"/>
  <c r="EF636" i="1"/>
  <c r="DL590" i="1"/>
  <c r="EF675" i="1"/>
  <c r="DH730" i="1"/>
  <c r="BT811" i="1"/>
  <c r="BU811" i="1"/>
  <c r="BZ811" i="1" s="1"/>
  <c r="CS782" i="1"/>
  <c r="DE782" i="1"/>
  <c r="CT782" i="1"/>
  <c r="DF782" i="1"/>
  <c r="CJ782" i="1"/>
  <c r="CX782" i="1"/>
  <c r="CZ782" i="1"/>
  <c r="CK782" i="1"/>
  <c r="DA782" i="1"/>
  <c r="CL782" i="1"/>
  <c r="DB782" i="1"/>
  <c r="CN782" i="1"/>
  <c r="DD782" i="1"/>
  <c r="CO782" i="1"/>
  <c r="CP782" i="1"/>
  <c r="CV782" i="1"/>
  <c r="CR782" i="1"/>
  <c r="CW782" i="1"/>
  <c r="EF833" i="1"/>
  <c r="BY710" i="1"/>
  <c r="BA720" i="1"/>
  <c r="CU693" i="1"/>
  <c r="DN801" i="1"/>
  <c r="DL813" i="1"/>
  <c r="BW835" i="1"/>
  <c r="CU817" i="1"/>
  <c r="CY817" i="1" s="1"/>
  <c r="DC825" i="1"/>
  <c r="DI825" i="1"/>
  <c r="AH761" i="1"/>
  <c r="CQ800" i="1"/>
  <c r="BA831" i="1"/>
  <c r="CU807" i="1"/>
  <c r="CY807" i="1" s="1"/>
  <c r="AH39" i="1"/>
  <c r="EF52" i="1"/>
  <c r="BW57" i="1"/>
  <c r="CJ50" i="1"/>
  <c r="CX50" i="1"/>
  <c r="CK50" i="1"/>
  <c r="CZ50" i="1"/>
  <c r="CR50" i="1"/>
  <c r="DF50" i="1"/>
  <c r="CS50" i="1"/>
  <c r="CT50" i="1"/>
  <c r="CW50" i="1"/>
  <c r="CP50" i="1"/>
  <c r="DA50" i="1"/>
  <c r="DD50" i="1"/>
  <c r="DE50" i="1"/>
  <c r="CL50" i="1"/>
  <c r="CO50" i="1"/>
  <c r="CV50" i="1"/>
  <c r="DB50" i="1"/>
  <c r="CN50" i="1"/>
  <c r="DI96" i="1"/>
  <c r="DC96" i="1"/>
  <c r="DG96" i="1" s="1"/>
  <c r="BA131" i="1"/>
  <c r="BW69" i="1"/>
  <c r="AH178" i="1"/>
  <c r="BW174" i="1"/>
  <c r="BT147" i="1"/>
  <c r="BU147" i="1"/>
  <c r="AH179" i="1"/>
  <c r="AH197" i="1"/>
  <c r="BV237" i="1"/>
  <c r="BV275" i="1"/>
  <c r="BV205" i="1"/>
  <c r="EF274" i="1"/>
  <c r="EF295" i="1"/>
  <c r="BT401" i="1"/>
  <c r="BW401" i="1"/>
  <c r="DL291" i="1"/>
  <c r="BW352" i="1"/>
  <c r="BW327" i="1"/>
  <c r="CY297" i="1"/>
  <c r="CO504" i="1"/>
  <c r="DA504" i="1"/>
  <c r="CL504" i="1"/>
  <c r="CX504" i="1"/>
  <c r="CR504" i="1"/>
  <c r="CV504" i="1"/>
  <c r="CS504" i="1"/>
  <c r="CJ504" i="1"/>
  <c r="DD504" i="1"/>
  <c r="CK504" i="1"/>
  <c r="DE504" i="1"/>
  <c r="CZ504" i="1"/>
  <c r="DB504" i="1"/>
  <c r="DF504" i="1"/>
  <c r="CP504" i="1"/>
  <c r="CW504" i="1"/>
  <c r="CN504" i="1"/>
  <c r="CT504" i="1"/>
  <c r="BA458" i="1"/>
  <c r="DG497" i="1"/>
  <c r="DH497" i="1"/>
  <c r="BW469" i="1"/>
  <c r="AH480" i="1"/>
  <c r="DI489" i="1"/>
  <c r="DC489" i="1"/>
  <c r="BV645" i="1"/>
  <c r="EF603" i="1"/>
  <c r="BW537" i="1"/>
  <c r="DJ545" i="1"/>
  <c r="BA661" i="1"/>
  <c r="DC682" i="1"/>
  <c r="DG682" i="1" s="1"/>
  <c r="DI682" i="1"/>
  <c r="DM688" i="1"/>
  <c r="CU597" i="1"/>
  <c r="BU645" i="1"/>
  <c r="BA692" i="1"/>
  <c r="BU709" i="1"/>
  <c r="BZ709" i="1" s="1"/>
  <c r="BT709" i="1"/>
  <c r="AH848" i="1"/>
  <c r="CU737" i="1"/>
  <c r="CY737" i="1" s="1"/>
  <c r="BX840" i="1"/>
  <c r="BZ840" i="1" s="1"/>
  <c r="DH718" i="1"/>
  <c r="BY791" i="1"/>
  <c r="BT839" i="1"/>
  <c r="BV839" i="1"/>
  <c r="BZ839" i="1" s="1"/>
  <c r="BW859" i="1"/>
  <c r="DN765" i="1"/>
  <c r="BU748" i="1"/>
  <c r="DN717" i="1"/>
  <c r="DC792" i="1"/>
  <c r="DI792" i="1"/>
  <c r="AH823" i="1"/>
  <c r="CY763" i="1"/>
  <c r="BA746" i="1"/>
  <c r="BA802" i="1"/>
  <c r="CU839" i="1"/>
  <c r="DC783" i="1"/>
  <c r="DG783" i="1" s="1"/>
  <c r="DI783" i="1"/>
  <c r="BW19" i="1"/>
  <c r="BT11" i="1"/>
  <c r="BU11" i="1"/>
  <c r="BY16" i="1"/>
  <c r="BA19" i="1"/>
  <c r="BY20" i="1"/>
  <c r="BV21" i="1"/>
  <c r="BT19" i="1"/>
  <c r="EF43" i="1"/>
  <c r="AH29" i="1"/>
  <c r="BA51" i="1"/>
  <c r="BA45" i="1"/>
  <c r="BA61" i="1"/>
  <c r="AH41" i="1"/>
  <c r="BA79" i="1"/>
  <c r="BW68" i="1"/>
  <c r="EF60" i="1"/>
  <c r="BT94" i="1"/>
  <c r="BU94" i="1"/>
  <c r="BW83" i="1"/>
  <c r="DH60" i="1"/>
  <c r="AH87" i="1"/>
  <c r="CY80" i="1"/>
  <c r="DC83" i="1"/>
  <c r="BY115" i="1"/>
  <c r="DN99" i="1"/>
  <c r="CM101" i="1"/>
  <c r="CQ101" i="1" s="1"/>
  <c r="BY159" i="1"/>
  <c r="BZ159" i="1" s="1"/>
  <c r="BV116" i="1"/>
  <c r="BV69" i="1"/>
  <c r="BW139" i="1"/>
  <c r="CL136" i="1"/>
  <c r="CX136" i="1"/>
  <c r="CN136" i="1"/>
  <c r="CZ136" i="1"/>
  <c r="CR136" i="1"/>
  <c r="DD136" i="1"/>
  <c r="CO136" i="1"/>
  <c r="DE136" i="1"/>
  <c r="CS136" i="1"/>
  <c r="CT136" i="1"/>
  <c r="CV136" i="1"/>
  <c r="CW136" i="1"/>
  <c r="CP136" i="1"/>
  <c r="DA136" i="1"/>
  <c r="DB136" i="1"/>
  <c r="CJ136" i="1"/>
  <c r="DF136" i="1"/>
  <c r="CK136" i="1"/>
  <c r="BY144" i="1"/>
  <c r="BV161" i="1"/>
  <c r="BZ161" i="1" s="1"/>
  <c r="AH147" i="1"/>
  <c r="BT162" i="1"/>
  <c r="BV123" i="1"/>
  <c r="CU131" i="1"/>
  <c r="CY131" i="1" s="1"/>
  <c r="BW149" i="1"/>
  <c r="EF155" i="1"/>
  <c r="AH184" i="1"/>
  <c r="BA240" i="1"/>
  <c r="DH156" i="1"/>
  <c r="BV172" i="1"/>
  <c r="DH191" i="1"/>
  <c r="BT209" i="1"/>
  <c r="BU209" i="1"/>
  <c r="DM207" i="1"/>
  <c r="CQ203" i="1"/>
  <c r="DN240" i="1"/>
  <c r="CY245" i="1"/>
  <c r="DH245" i="1"/>
  <c r="BX270" i="1"/>
  <c r="DI219" i="1"/>
  <c r="DC219" i="1"/>
  <c r="DL240" i="1"/>
  <c r="BY211" i="1"/>
  <c r="BA259" i="1"/>
  <c r="BT276" i="1"/>
  <c r="CQ217" i="1"/>
  <c r="AH243" i="1"/>
  <c r="BV253" i="1"/>
  <c r="CU257" i="1"/>
  <c r="EF241" i="1"/>
  <c r="DJ208" i="1"/>
  <c r="BT296" i="1"/>
  <c r="CU193" i="1"/>
  <c r="CY193" i="1" s="1"/>
  <c r="DJ279" i="1"/>
  <c r="CQ251" i="1"/>
  <c r="DH251" i="1"/>
  <c r="CM241" i="1"/>
  <c r="CQ241" i="1" s="1"/>
  <c r="CS220" i="1"/>
  <c r="DE220" i="1"/>
  <c r="CJ220" i="1"/>
  <c r="CV220" i="1"/>
  <c r="DA220" i="1"/>
  <c r="CO220" i="1"/>
  <c r="CR220" i="1"/>
  <c r="CZ220" i="1"/>
  <c r="DD220" i="1"/>
  <c r="CK220" i="1"/>
  <c r="CP220" i="1"/>
  <c r="CT220" i="1"/>
  <c r="CW220" i="1"/>
  <c r="DB220" i="1"/>
  <c r="CN220" i="1"/>
  <c r="DF220" i="1"/>
  <c r="CX220" i="1"/>
  <c r="CL220" i="1"/>
  <c r="EF268" i="1"/>
  <c r="BX304" i="1"/>
  <c r="CO11" i="1"/>
  <c r="DA11" i="1"/>
  <c r="CP11" i="1"/>
  <c r="DB11" i="1"/>
  <c r="CR11" i="1"/>
  <c r="DD11" i="1"/>
  <c r="CS11" i="1"/>
  <c r="DE11" i="1"/>
  <c r="CT11" i="1"/>
  <c r="DF11" i="1"/>
  <c r="CJ11" i="1"/>
  <c r="CV11" i="1"/>
  <c r="CK11" i="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BV28" i="1"/>
  <c r="CT29" i="1"/>
  <c r="DF29" i="1"/>
  <c r="CL29" i="1"/>
  <c r="CX29" i="1"/>
  <c r="CN29" i="1"/>
  <c r="CZ29" i="1"/>
  <c r="CP29" i="1"/>
  <c r="CR29" i="1"/>
  <c r="CS29" i="1"/>
  <c r="CU29" i="1" s="1"/>
  <c r="CV29" i="1"/>
  <c r="DA29" i="1"/>
  <c r="DE29" i="1"/>
  <c r="CJ29" i="1"/>
  <c r="CK29" i="1"/>
  <c r="CW29" i="1"/>
  <c r="DB29" i="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W73" i="1"/>
  <c r="CX73" i="1"/>
  <c r="CL73" i="1"/>
  <c r="CZ73" i="1"/>
  <c r="CO73" i="1"/>
  <c r="CN73" i="1"/>
  <c r="DF73" i="1"/>
  <c r="CR73" i="1"/>
  <c r="CS73" i="1"/>
  <c r="CT73" i="1"/>
  <c r="DB73" i="1"/>
  <c r="DD73" i="1"/>
  <c r="DE73" i="1"/>
  <c r="CV73" i="1"/>
  <c r="DA73" i="1"/>
  <c r="CP73" i="1"/>
  <c r="CJ73" i="1"/>
  <c r="BV54" i="1"/>
  <c r="CJ58" i="1"/>
  <c r="CV58" i="1"/>
  <c r="CO58" i="1"/>
  <c r="DA58" i="1"/>
  <c r="CX58" i="1"/>
  <c r="CK58" i="1"/>
  <c r="DB58" i="1"/>
  <c r="CT58" i="1"/>
  <c r="CW58" i="1"/>
  <c r="DD58" i="1"/>
  <c r="CS58" i="1"/>
  <c r="CZ58" i="1"/>
  <c r="DE58" i="1"/>
  <c r="CN58" i="1"/>
  <c r="CP58" i="1"/>
  <c r="CR58" i="1"/>
  <c r="CL58" i="1"/>
  <c r="DF58" i="1"/>
  <c r="BW64" i="1"/>
  <c r="BY62" i="1"/>
  <c r="DL32" i="1"/>
  <c r="BA41" i="1"/>
  <c r="CN44" i="1"/>
  <c r="CZ44" i="1"/>
  <c r="CV44" i="1"/>
  <c r="CW44" i="1"/>
  <c r="CJ44" i="1"/>
  <c r="DA44" i="1"/>
  <c r="CO44" i="1"/>
  <c r="DE44" i="1"/>
  <c r="CP44" i="1"/>
  <c r="CR44" i="1"/>
  <c r="CS44" i="1"/>
  <c r="CX44" i="1"/>
  <c r="DB44" i="1"/>
  <c r="DF44" i="1"/>
  <c r="DD44" i="1"/>
  <c r="CK44" i="1"/>
  <c r="CT44" i="1"/>
  <c r="CL44" i="1"/>
  <c r="DN28" i="1"/>
  <c r="AH48" i="1"/>
  <c r="AH42" i="1"/>
  <c r="BX82" i="1"/>
  <c r="CM38" i="1"/>
  <c r="CQ38" i="1" s="1"/>
  <c r="DN76" i="1"/>
  <c r="BY79" i="1"/>
  <c r="BX92" i="1"/>
  <c r="BT68" i="1"/>
  <c r="BU68" i="1"/>
  <c r="BT71" i="1"/>
  <c r="BU71" i="1"/>
  <c r="BW58" i="1"/>
  <c r="BA86" i="1"/>
  <c r="BY34" i="1"/>
  <c r="DN78" i="1"/>
  <c r="BX83" i="1"/>
  <c r="BU66" i="1"/>
  <c r="BT66" i="1"/>
  <c r="BY72" i="1"/>
  <c r="BA93" i="1"/>
  <c r="EF94" i="1"/>
  <c r="DM47" i="1"/>
  <c r="EF85" i="1"/>
  <c r="DH96" i="1"/>
  <c r="BV87" i="1"/>
  <c r="DH64" i="1"/>
  <c r="CM64" i="1"/>
  <c r="CQ64" i="1" s="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DH108" i="1"/>
  <c r="BA115" i="1"/>
  <c r="DI101" i="1"/>
  <c r="DC101" i="1"/>
  <c r="BX130" i="1"/>
  <c r="BZ130" i="1" s="1"/>
  <c r="CU97" i="1"/>
  <c r="CY97" i="1" s="1"/>
  <c r="AH122" i="1"/>
  <c r="EF126" i="1"/>
  <c r="BX69" i="1"/>
  <c r="BX137" i="1"/>
  <c r="BY142" i="1"/>
  <c r="DH121" i="1"/>
  <c r="CU87" i="1"/>
  <c r="CY87" i="1" s="1"/>
  <c r="CM87" i="1"/>
  <c r="AH119" i="1"/>
  <c r="DJ116" i="1"/>
  <c r="BU136" i="1"/>
  <c r="BT136" i="1"/>
  <c r="BU145" i="1"/>
  <c r="BT145" i="1"/>
  <c r="BV191" i="1"/>
  <c r="BX202" i="1"/>
  <c r="BZ202" i="1" s="1"/>
  <c r="AH166" i="1"/>
  <c r="BV147" i="1"/>
  <c r="BW176" i="1"/>
  <c r="BT123" i="1"/>
  <c r="BU123" i="1"/>
  <c r="BA184" i="1"/>
  <c r="DI127" i="1"/>
  <c r="DC127" i="1"/>
  <c r="DM131" i="1"/>
  <c r="BW152" i="1"/>
  <c r="AH149" i="1"/>
  <c r="BV165" i="1"/>
  <c r="BA128" i="1"/>
  <c r="BU240" i="1"/>
  <c r="BZ240" i="1" s="1"/>
  <c r="BY151" i="1"/>
  <c r="BY163" i="1"/>
  <c r="BA222" i="1"/>
  <c r="BU222" i="1"/>
  <c r="BZ222" i="1" s="1"/>
  <c r="DJ130" i="1"/>
  <c r="BV173" i="1"/>
  <c r="DN186" i="1"/>
  <c r="BT168" i="1"/>
  <c r="BW179" i="1"/>
  <c r="BX193" i="1"/>
  <c r="AH198" i="1"/>
  <c r="CM162" i="1"/>
  <c r="CQ162" i="1" s="1"/>
  <c r="BT159" i="1"/>
  <c r="AH209" i="1"/>
  <c r="DI156" i="1"/>
  <c r="BA158" i="1"/>
  <c r="BX203" i="1"/>
  <c r="BY235" i="1"/>
  <c r="BT250" i="1"/>
  <c r="BU250" i="1"/>
  <c r="BZ250" i="1" s="1"/>
  <c r="EF197" i="1"/>
  <c r="DM122" i="1"/>
  <c r="EF171" i="1"/>
  <c r="BW177" i="1"/>
  <c r="BA150" i="1"/>
  <c r="EF196" i="1"/>
  <c r="CO218" i="1"/>
  <c r="DA218" i="1"/>
  <c r="CR218" i="1"/>
  <c r="DD218" i="1"/>
  <c r="CV218" i="1"/>
  <c r="CJ218" i="1"/>
  <c r="CX218" i="1"/>
  <c r="CP218" i="1"/>
  <c r="CT218" i="1"/>
  <c r="DB218" i="1"/>
  <c r="DE218" i="1"/>
  <c r="CL218" i="1"/>
  <c r="CK218" i="1"/>
  <c r="CN218" i="1"/>
  <c r="CW218" i="1"/>
  <c r="CZ218" i="1"/>
  <c r="CS218" i="1"/>
  <c r="DF218" i="1"/>
  <c r="DC232" i="1"/>
  <c r="DK232" i="1" s="1"/>
  <c r="DI232" i="1"/>
  <c r="BV247" i="1"/>
  <c r="BT202" i="1"/>
  <c r="BU229" i="1"/>
  <c r="BZ229" i="1" s="1"/>
  <c r="BT229" i="1"/>
  <c r="BX271" i="1"/>
  <c r="BX200" i="1"/>
  <c r="DH207" i="1"/>
  <c r="DN203" i="1"/>
  <c r="BT201" i="1"/>
  <c r="BU201" i="1"/>
  <c r="BY206" i="1"/>
  <c r="BV153" i="1"/>
  <c r="BU165" i="1"/>
  <c r="BT192" i="1"/>
  <c r="BW211" i="1"/>
  <c r="CU213" i="1"/>
  <c r="CS277" i="1"/>
  <c r="DE277" i="1"/>
  <c r="CL277" i="1"/>
  <c r="DA277" i="1"/>
  <c r="CW277" i="1"/>
  <c r="CJ277" i="1"/>
  <c r="DB277" i="1"/>
  <c r="CN277" i="1"/>
  <c r="DD277" i="1"/>
  <c r="CO277" i="1"/>
  <c r="DF277" i="1"/>
  <c r="CK277" i="1"/>
  <c r="CP277" i="1"/>
  <c r="CR277" i="1"/>
  <c r="CV277" i="1"/>
  <c r="CT277" i="1"/>
  <c r="CZ277" i="1"/>
  <c r="CX277" i="1"/>
  <c r="DH210" i="1"/>
  <c r="EF237" i="1"/>
  <c r="DN222" i="1"/>
  <c r="DH222" i="1"/>
  <c r="DM227" i="1"/>
  <c r="BA279" i="1"/>
  <c r="BU275" i="1"/>
  <c r="BT275" i="1"/>
  <c r="DH208" i="1"/>
  <c r="DC309" i="1"/>
  <c r="DI309" i="1"/>
  <c r="BX262" i="1"/>
  <c r="CL310" i="1"/>
  <c r="CX310" i="1"/>
  <c r="CN310" i="1"/>
  <c r="CZ310" i="1"/>
  <c r="CO310" i="1"/>
  <c r="DA310" i="1"/>
  <c r="CK310" i="1"/>
  <c r="DD310" i="1"/>
  <c r="CR310" i="1"/>
  <c r="DE310" i="1"/>
  <c r="CJ310" i="1"/>
  <c r="DF310" i="1"/>
  <c r="CS310" i="1"/>
  <c r="DB310" i="1"/>
  <c r="CT310" i="1"/>
  <c r="CV310" i="1"/>
  <c r="CP310" i="1"/>
  <c r="CW310" i="1"/>
  <c r="DL193" i="1"/>
  <c r="EF336" i="1"/>
  <c r="EF354" i="1"/>
  <c r="DJ241" i="1"/>
  <c r="BY282" i="1"/>
  <c r="DN287" i="1"/>
  <c r="BA287" i="1"/>
  <c r="BX291" i="1"/>
  <c r="BX220" i="1"/>
  <c r="BV220" i="1"/>
  <c r="EF269" i="1"/>
  <c r="DJ244" i="1"/>
  <c r="BV267" i="1"/>
  <c r="BY301" i="1"/>
  <c r="DC235" i="1"/>
  <c r="CY260" i="1"/>
  <c r="DC260" i="1"/>
  <c r="DK260" i="1" s="1"/>
  <c r="DI260" i="1"/>
  <c r="DN263" i="1"/>
  <c r="CM264" i="1"/>
  <c r="CQ264" i="1" s="1"/>
  <c r="BY308" i="1"/>
  <c r="BT302" i="1"/>
  <c r="BT249" i="1"/>
  <c r="BU249" i="1"/>
  <c r="DM255" i="1"/>
  <c r="DH255" i="1"/>
  <c r="AH278" i="1"/>
  <c r="CK285" i="1"/>
  <c r="CW285" i="1"/>
  <c r="CT285" i="1"/>
  <c r="CL285" i="1"/>
  <c r="CZ285" i="1"/>
  <c r="CO285" i="1"/>
  <c r="DE285" i="1"/>
  <c r="CR285" i="1"/>
  <c r="DF285" i="1"/>
  <c r="CJ285" i="1"/>
  <c r="CN285" i="1"/>
  <c r="CS285" i="1"/>
  <c r="DA285" i="1"/>
  <c r="DB285" i="1"/>
  <c r="DD285" i="1"/>
  <c r="CV285" i="1"/>
  <c r="CX285" i="1"/>
  <c r="CP285" i="1"/>
  <c r="CM306" i="1"/>
  <c r="BV319" i="1"/>
  <c r="BT319" i="1"/>
  <c r="BX338" i="1"/>
  <c r="BX315" i="1"/>
  <c r="CO350" i="1"/>
  <c r="CP350" i="1"/>
  <c r="DD350" i="1"/>
  <c r="DE350" i="1"/>
  <c r="DA350" i="1"/>
  <c r="CJ350" i="1"/>
  <c r="DB350" i="1"/>
  <c r="CL350" i="1"/>
  <c r="CR350" i="1"/>
  <c r="CS350" i="1"/>
  <c r="CZ350" i="1"/>
  <c r="DF350" i="1"/>
  <c r="CK350" i="1"/>
  <c r="CN350" i="1"/>
  <c r="CV350" i="1"/>
  <c r="CW350" i="1"/>
  <c r="CX350" i="1"/>
  <c r="CT350" i="1"/>
  <c r="AH364" i="1"/>
  <c r="BU364" i="1"/>
  <c r="BY370" i="1"/>
  <c r="BX336" i="1"/>
  <c r="BU344" i="1"/>
  <c r="BT344" i="1"/>
  <c r="BX333" i="1"/>
  <c r="CO341" i="1"/>
  <c r="CP341" i="1"/>
  <c r="DD341" i="1"/>
  <c r="DE341" i="1"/>
  <c r="CK341" i="1"/>
  <c r="DF341" i="1"/>
  <c r="CL341" i="1"/>
  <c r="CW341" i="1"/>
  <c r="CX341" i="1"/>
  <c r="DA341" i="1"/>
  <c r="CJ341" i="1"/>
  <c r="CV341" i="1"/>
  <c r="CN341" i="1"/>
  <c r="CR341" i="1"/>
  <c r="CT341" i="1"/>
  <c r="CZ341" i="1"/>
  <c r="DB341" i="1"/>
  <c r="CS341" i="1"/>
  <c r="EF360" i="1"/>
  <c r="EF378" i="1"/>
  <c r="CK330" i="1"/>
  <c r="CL330" i="1"/>
  <c r="CZ330" i="1"/>
  <c r="DA330" i="1"/>
  <c r="CS330" i="1"/>
  <c r="CO330" i="1"/>
  <c r="CW330" i="1"/>
  <c r="CX330" i="1"/>
  <c r="CV330" i="1"/>
  <c r="DB330" i="1"/>
  <c r="DE330" i="1"/>
  <c r="CT330" i="1"/>
  <c r="CJ330" i="1"/>
  <c r="CN330" i="1"/>
  <c r="DF330" i="1"/>
  <c r="DD330" i="1"/>
  <c r="CP330" i="1"/>
  <c r="CR330" i="1"/>
  <c r="BA334" i="1"/>
  <c r="BA344" i="1"/>
  <c r="BX350" i="1"/>
  <c r="AH363" i="1"/>
  <c r="BA382" i="1"/>
  <c r="BX393" i="1"/>
  <c r="BY328" i="1"/>
  <c r="BX339" i="1"/>
  <c r="BT281" i="1"/>
  <c r="BY396" i="1"/>
  <c r="AH409" i="1"/>
  <c r="BU261" i="1"/>
  <c r="BU321" i="1"/>
  <c r="CN394" i="1"/>
  <c r="CZ394" i="1"/>
  <c r="CW394" i="1"/>
  <c r="CJ394" i="1"/>
  <c r="CX394" i="1"/>
  <c r="CL394" i="1"/>
  <c r="DB394" i="1"/>
  <c r="CP394" i="1"/>
  <c r="DD394" i="1"/>
  <c r="CV394" i="1"/>
  <c r="DF394" i="1"/>
  <c r="CK394" i="1"/>
  <c r="CO394" i="1"/>
  <c r="CR394" i="1"/>
  <c r="CS394" i="1"/>
  <c r="CT394" i="1"/>
  <c r="DA394" i="1"/>
  <c r="DE394" i="1"/>
  <c r="BY421" i="1"/>
  <c r="BU428" i="1"/>
  <c r="BZ428" i="1" s="1"/>
  <c r="BT428" i="1"/>
  <c r="CM316" i="1"/>
  <c r="BX349" i="1"/>
  <c r="BA352" i="1"/>
  <c r="BT366" i="1"/>
  <c r="BT390" i="1"/>
  <c r="CN406" i="1"/>
  <c r="CZ406" i="1"/>
  <c r="CW406" i="1"/>
  <c r="CJ406" i="1"/>
  <c r="CX406" i="1"/>
  <c r="CP406" i="1"/>
  <c r="DD406" i="1"/>
  <c r="DA406" i="1"/>
  <c r="DB406" i="1"/>
  <c r="CK406" i="1"/>
  <c r="DE406" i="1"/>
  <c r="CO406" i="1"/>
  <c r="CR406" i="1"/>
  <c r="CL406" i="1"/>
  <c r="CV406" i="1"/>
  <c r="CT406" i="1"/>
  <c r="CS406" i="1"/>
  <c r="DF406" i="1"/>
  <c r="BV366" i="1"/>
  <c r="BZ366" i="1" s="1"/>
  <c r="BT342" i="1"/>
  <c r="BU342" i="1"/>
  <c r="EF362" i="1"/>
  <c r="EF380" i="1"/>
  <c r="BY399" i="1"/>
  <c r="BT429" i="1"/>
  <c r="BU429" i="1"/>
  <c r="BX347" i="1"/>
  <c r="BY357" i="1"/>
  <c r="AH400" i="1"/>
  <c r="BT365" i="1"/>
  <c r="CJ421" i="1"/>
  <c r="CV421" i="1"/>
  <c r="CN421" i="1"/>
  <c r="CZ421" i="1"/>
  <c r="CK421" i="1"/>
  <c r="DA421" i="1"/>
  <c r="CL421" i="1"/>
  <c r="DB421" i="1"/>
  <c r="CO421" i="1"/>
  <c r="DD421" i="1"/>
  <c r="DF421" i="1"/>
  <c r="CR421" i="1"/>
  <c r="CS421" i="1"/>
  <c r="CW421" i="1"/>
  <c r="CX421" i="1"/>
  <c r="CP421" i="1"/>
  <c r="CT421" i="1"/>
  <c r="DE421" i="1"/>
  <c r="BX358" i="1"/>
  <c r="BY404" i="1"/>
  <c r="BW415" i="1"/>
  <c r="BA430" i="1"/>
  <c r="CN462" i="1"/>
  <c r="CZ462" i="1"/>
  <c r="CS462" i="1"/>
  <c r="DF462" i="1"/>
  <c r="CV462" i="1"/>
  <c r="CL462" i="1"/>
  <c r="DA462" i="1"/>
  <c r="CJ462" i="1"/>
  <c r="DB462" i="1"/>
  <c r="CP462" i="1"/>
  <c r="CW462" i="1"/>
  <c r="CO462" i="1"/>
  <c r="DD462" i="1"/>
  <c r="DE462" i="1"/>
  <c r="CT462" i="1"/>
  <c r="CX462" i="1"/>
  <c r="CR462" i="1"/>
  <c r="CK462" i="1"/>
  <c r="BA435" i="1"/>
  <c r="BT450" i="1"/>
  <c r="BU450" i="1"/>
  <c r="BZ450" i="1" s="1"/>
  <c r="AH460" i="1"/>
  <c r="DH344" i="1"/>
  <c r="BT409" i="1"/>
  <c r="BY407" i="1"/>
  <c r="BW348" i="1"/>
  <c r="BY405" i="1"/>
  <c r="BX327" i="1"/>
  <c r="AH516" i="1"/>
  <c r="BA422" i="1"/>
  <c r="BY439" i="1"/>
  <c r="CO495" i="1"/>
  <c r="DA495" i="1"/>
  <c r="CN495" i="1"/>
  <c r="DB495" i="1"/>
  <c r="CS495" i="1"/>
  <c r="DF495" i="1"/>
  <c r="CX495" i="1"/>
  <c r="CW495" i="1"/>
  <c r="CZ495" i="1"/>
  <c r="CP495" i="1"/>
  <c r="CJ495" i="1"/>
  <c r="CK495" i="1"/>
  <c r="CL495" i="1"/>
  <c r="DE495" i="1"/>
  <c r="CR495" i="1"/>
  <c r="CT495" i="1"/>
  <c r="CV495" i="1"/>
  <c r="DD495" i="1"/>
  <c r="BY509" i="1"/>
  <c r="CN453" i="1"/>
  <c r="CZ453" i="1"/>
  <c r="CR453" i="1"/>
  <c r="DD453" i="1"/>
  <c r="DF453" i="1"/>
  <c r="CJ453" i="1"/>
  <c r="CX453" i="1"/>
  <c r="CT453" i="1"/>
  <c r="DA453" i="1"/>
  <c r="CV453" i="1"/>
  <c r="CO453" i="1"/>
  <c r="CW453" i="1"/>
  <c r="CK453" i="1"/>
  <c r="CL453" i="1"/>
  <c r="DE453" i="1"/>
  <c r="CP453" i="1"/>
  <c r="CS453" i="1"/>
  <c r="DB453" i="1"/>
  <c r="BY521" i="1"/>
  <c r="BU553" i="1"/>
  <c r="BZ553" i="1" s="1"/>
  <c r="BT553" i="1"/>
  <c r="BT448" i="1"/>
  <c r="BU448" i="1"/>
  <c r="CK475" i="1"/>
  <c r="CW475" i="1"/>
  <c r="CJ475" i="1"/>
  <c r="CX475" i="1"/>
  <c r="CO475" i="1"/>
  <c r="DB475" i="1"/>
  <c r="CZ475" i="1"/>
  <c r="CT475" i="1"/>
  <c r="DD475" i="1"/>
  <c r="CR475" i="1"/>
  <c r="CS475" i="1"/>
  <c r="CV475" i="1"/>
  <c r="DF475" i="1"/>
  <c r="CN475" i="1"/>
  <c r="CP475" i="1"/>
  <c r="DE475" i="1"/>
  <c r="CL475" i="1"/>
  <c r="DA475" i="1"/>
  <c r="BA444" i="1"/>
  <c r="BW466" i="1"/>
  <c r="BV442" i="1"/>
  <c r="BZ442" i="1" s="1"/>
  <c r="DM234" i="1"/>
  <c r="BX408" i="1"/>
  <c r="BA438" i="1"/>
  <c r="BW448" i="1"/>
  <c r="BW457" i="1"/>
  <c r="AH475" i="1"/>
  <c r="BA533" i="1"/>
  <c r="BA451" i="1"/>
  <c r="BV447" i="1"/>
  <c r="BX455" i="1"/>
  <c r="BY482" i="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DJ501" i="1"/>
  <c r="BX464" i="1"/>
  <c r="AH454" i="1"/>
  <c r="BX468" i="1"/>
  <c r="BA480" i="1"/>
  <c r="BX494" i="1"/>
  <c r="BV550" i="1"/>
  <c r="BT595" i="1"/>
  <c r="BU595" i="1"/>
  <c r="BZ595" i="1" s="1"/>
  <c r="CY451" i="1"/>
  <c r="AH515" i="1"/>
  <c r="BA531" i="1"/>
  <c r="BA481" i="1"/>
  <c r="CU509" i="1"/>
  <c r="CY509" i="1" s="1"/>
  <c r="DM459" i="1"/>
  <c r="EF470" i="1"/>
  <c r="DM489" i="1"/>
  <c r="BA487" i="1"/>
  <c r="CU484" i="1"/>
  <c r="EF507" i="1"/>
  <c r="BX524" i="1"/>
  <c r="AH589" i="1"/>
  <c r="CU492" i="1"/>
  <c r="CY492" i="1" s="1"/>
  <c r="DL518" i="1"/>
  <c r="BU528" i="1"/>
  <c r="BT528" i="1"/>
  <c r="AH565" i="1"/>
  <c r="BV674" i="1"/>
  <c r="DM466" i="1"/>
  <c r="DN483" i="1"/>
  <c r="CU490" i="1"/>
  <c r="CY490" i="1" s="1"/>
  <c r="BA530" i="1"/>
  <c r="AH561" i="1"/>
  <c r="BU568" i="1"/>
  <c r="BT568" i="1"/>
  <c r="BA604" i="1"/>
  <c r="BY625" i="1"/>
  <c r="BA576" i="1"/>
  <c r="BT603" i="1"/>
  <c r="BA641" i="1"/>
  <c r="BT687" i="1"/>
  <c r="BU687" i="1"/>
  <c r="BZ687" i="1" s="1"/>
  <c r="BU563" i="1"/>
  <c r="BT571" i="1"/>
  <c r="BU571" i="1"/>
  <c r="DM585" i="1"/>
  <c r="BY612" i="1"/>
  <c r="BZ612" i="1" s="1"/>
  <c r="BT685" i="1"/>
  <c r="BU685" i="1"/>
  <c r="BZ685" i="1" s="1"/>
  <c r="BV512" i="1"/>
  <c r="BY543" i="1"/>
  <c r="BT577" i="1"/>
  <c r="BU577" i="1"/>
  <c r="BZ577" i="1" s="1"/>
  <c r="BW513" i="1"/>
  <c r="AH513" i="1"/>
  <c r="AH558" i="1"/>
  <c r="BA623" i="1"/>
  <c r="AH629" i="1"/>
  <c r="BT631" i="1"/>
  <c r="BU631" i="1"/>
  <c r="BZ631" i="1" s="1"/>
  <c r="DM491" i="1"/>
  <c r="BW561" i="1"/>
  <c r="EF606" i="1"/>
  <c r="AH684" i="1"/>
  <c r="BU537" i="1"/>
  <c r="BT537" i="1"/>
  <c r="CR546" i="1"/>
  <c r="DD546" i="1"/>
  <c r="CJ546" i="1"/>
  <c r="CV546" i="1"/>
  <c r="CN546" i="1"/>
  <c r="DB546" i="1"/>
  <c r="CK546" i="1"/>
  <c r="CZ546" i="1"/>
  <c r="CS546" i="1"/>
  <c r="CT546" i="1"/>
  <c r="CX546" i="1"/>
  <c r="DF546" i="1"/>
  <c r="DE546" i="1"/>
  <c r="CL546" i="1"/>
  <c r="CO546" i="1"/>
  <c r="CP546" i="1"/>
  <c r="CW546" i="1"/>
  <c r="DA546" i="1"/>
  <c r="AH551" i="1"/>
  <c r="DL572" i="1"/>
  <c r="AH554" i="1"/>
  <c r="BW549" i="1"/>
  <c r="BX630" i="1"/>
  <c r="CM608" i="1"/>
  <c r="CQ608" i="1" s="1"/>
  <c r="BW643" i="1"/>
  <c r="AH643" i="1"/>
  <c r="CL670" i="1"/>
  <c r="CN670" i="1"/>
  <c r="DB670" i="1"/>
  <c r="CR670" i="1"/>
  <c r="DF670" i="1"/>
  <c r="CS670" i="1"/>
  <c r="CT670" i="1"/>
  <c r="CV670" i="1"/>
  <c r="CW670" i="1"/>
  <c r="CK670" i="1"/>
  <c r="CP670" i="1"/>
  <c r="DA670" i="1"/>
  <c r="CJ670" i="1"/>
  <c r="CX670" i="1"/>
  <c r="CZ670" i="1"/>
  <c r="CO670" i="1"/>
  <c r="DE670" i="1"/>
  <c r="DD670" i="1"/>
  <c r="DM545" i="1"/>
  <c r="DL594" i="1"/>
  <c r="BZ596" i="1"/>
  <c r="BU661" i="1"/>
  <c r="BZ661" i="1" s="1"/>
  <c r="BT661" i="1"/>
  <c r="BU672" i="1"/>
  <c r="BZ672" i="1" s="1"/>
  <c r="CL700" i="1"/>
  <c r="CW700" i="1"/>
  <c r="CJ700" i="1"/>
  <c r="CX700" i="1"/>
  <c r="DA700" i="1"/>
  <c r="CN700" i="1"/>
  <c r="DB700" i="1"/>
  <c r="CZ700" i="1"/>
  <c r="DF700" i="1"/>
  <c r="CK700" i="1"/>
  <c r="CO700" i="1"/>
  <c r="CR700" i="1"/>
  <c r="CS700" i="1"/>
  <c r="DD700" i="1"/>
  <c r="CP700" i="1"/>
  <c r="CT700" i="1"/>
  <c r="CV700" i="1"/>
  <c r="DE700" i="1"/>
  <c r="BT627" i="1"/>
  <c r="EF667" i="1"/>
  <c r="DH682" i="1"/>
  <c r="CT692" i="1"/>
  <c r="CL692" i="1"/>
  <c r="DA692" i="1"/>
  <c r="CO692" i="1"/>
  <c r="DD692" i="1"/>
  <c r="CP692" i="1"/>
  <c r="DE692" i="1"/>
  <c r="DF692" i="1"/>
  <c r="CR692" i="1"/>
  <c r="CS692" i="1"/>
  <c r="CK692" i="1"/>
  <c r="CJ692" i="1"/>
  <c r="CN692" i="1"/>
  <c r="CX692" i="1"/>
  <c r="DB692" i="1"/>
  <c r="CV692" i="1"/>
  <c r="CW692" i="1"/>
  <c r="CZ692" i="1"/>
  <c r="AH705" i="1"/>
  <c r="EF719" i="1"/>
  <c r="DN566" i="1"/>
  <c r="BU623" i="1"/>
  <c r="BV666" i="1"/>
  <c r="AH719" i="1"/>
  <c r="BA618" i="1"/>
  <c r="BX636" i="1"/>
  <c r="BW676" i="1"/>
  <c r="BA694" i="1"/>
  <c r="DN602" i="1"/>
  <c r="BU611" i="1"/>
  <c r="BT611" i="1"/>
  <c r="CN644" i="1"/>
  <c r="CZ644" i="1"/>
  <c r="CP644" i="1"/>
  <c r="CO644" i="1"/>
  <c r="DD644" i="1"/>
  <c r="CK644" i="1"/>
  <c r="CW644" i="1"/>
  <c r="DA644" i="1"/>
  <c r="CJ644" i="1"/>
  <c r="DB644" i="1"/>
  <c r="CS644" i="1"/>
  <c r="CT644" i="1"/>
  <c r="CV644" i="1"/>
  <c r="CX644" i="1"/>
  <c r="DE644" i="1"/>
  <c r="DF644" i="1"/>
  <c r="CR644" i="1"/>
  <c r="CL644" i="1"/>
  <c r="DC588" i="1"/>
  <c r="DI588" i="1"/>
  <c r="BT614" i="1"/>
  <c r="BU716" i="1"/>
  <c r="BA640" i="1"/>
  <c r="CR640" i="1"/>
  <c r="DD640" i="1"/>
  <c r="CW640" i="1"/>
  <c r="CS640" i="1"/>
  <c r="CN640" i="1"/>
  <c r="DE640" i="1"/>
  <c r="CP640" i="1"/>
  <c r="CK640" i="1"/>
  <c r="DF640" i="1"/>
  <c r="CL640" i="1"/>
  <c r="CO640" i="1"/>
  <c r="CT640" i="1"/>
  <c r="CV640" i="1"/>
  <c r="CJ640" i="1"/>
  <c r="CX640" i="1"/>
  <c r="CZ640" i="1"/>
  <c r="DB640" i="1"/>
  <c r="DA640" i="1"/>
  <c r="DH642" i="1"/>
  <c r="AH691" i="1"/>
  <c r="BA709" i="1"/>
  <c r="CU704" i="1"/>
  <c r="DI704" i="1"/>
  <c r="BZ720" i="1"/>
  <c r="BU722" i="1"/>
  <c r="BZ722" i="1" s="1"/>
  <c r="BT722" i="1"/>
  <c r="BY763" i="1"/>
  <c r="CS851" i="1"/>
  <c r="DE851" i="1"/>
  <c r="CT851" i="1"/>
  <c r="DF851" i="1"/>
  <c r="CV851" i="1"/>
  <c r="CW851" i="1"/>
  <c r="CJ851" i="1"/>
  <c r="CX851" i="1"/>
  <c r="CK851" i="1"/>
  <c r="CL851" i="1"/>
  <c r="CZ851" i="1"/>
  <c r="CN851" i="1"/>
  <c r="DA851" i="1"/>
  <c r="DB851" i="1"/>
  <c r="CO851" i="1"/>
  <c r="DD851" i="1"/>
  <c r="CR851" i="1"/>
  <c r="CP851" i="1"/>
  <c r="DJ725" i="1"/>
  <c r="BV729" i="1"/>
  <c r="BY806" i="1"/>
  <c r="AH648" i="1"/>
  <c r="DI701" i="1"/>
  <c r="DC701" i="1"/>
  <c r="DK701" i="1" s="1"/>
  <c r="DH733" i="1"/>
  <c r="DJ737" i="1"/>
  <c r="BX766" i="1"/>
  <c r="BX783" i="1"/>
  <c r="BZ803" i="1"/>
  <c r="CY844" i="1"/>
  <c r="CU715" i="1"/>
  <c r="CY718" i="1"/>
  <c r="BX780" i="1"/>
  <c r="BZ780" i="1" s="1"/>
  <c r="CS794" i="1"/>
  <c r="DE794" i="1"/>
  <c r="CT794" i="1"/>
  <c r="DF794" i="1"/>
  <c r="CJ794" i="1"/>
  <c r="CX794" i="1"/>
  <c r="CK794" i="1"/>
  <c r="DA794" i="1"/>
  <c r="CL794" i="1"/>
  <c r="DB794" i="1"/>
  <c r="CN794" i="1"/>
  <c r="DD794" i="1"/>
  <c r="CO794" i="1"/>
  <c r="CP794" i="1"/>
  <c r="CR794" i="1"/>
  <c r="CW794" i="1"/>
  <c r="CV794" i="1"/>
  <c r="CZ794" i="1"/>
  <c r="BV800" i="1"/>
  <c r="CQ712" i="1"/>
  <c r="BX826" i="1"/>
  <c r="BZ826" i="1" s="1"/>
  <c r="CQ735" i="1"/>
  <c r="BV776" i="1"/>
  <c r="DJ759" i="1"/>
  <c r="EF735" i="1"/>
  <c r="DJ660" i="1"/>
  <c r="EF816" i="1"/>
  <c r="EF828" i="1"/>
  <c r="EF840" i="1"/>
  <c r="CS860" i="1"/>
  <c r="DE860" i="1"/>
  <c r="CT860" i="1"/>
  <c r="DF860" i="1"/>
  <c r="DA860" i="1"/>
  <c r="CN860" i="1"/>
  <c r="DB860" i="1"/>
  <c r="CO860" i="1"/>
  <c r="CP860" i="1"/>
  <c r="DD860" i="1"/>
  <c r="CR860" i="1"/>
  <c r="CV860" i="1"/>
  <c r="CW860" i="1"/>
  <c r="CJ860" i="1"/>
  <c r="CK860" i="1"/>
  <c r="CL860" i="1"/>
  <c r="CX860" i="1"/>
  <c r="CZ860" i="1"/>
  <c r="CY730" i="1"/>
  <c r="EF737" i="1"/>
  <c r="CY765" i="1"/>
  <c r="BA714" i="1"/>
  <c r="DM718" i="1"/>
  <c r="DI720" i="1"/>
  <c r="DC720" i="1"/>
  <c r="DK720" i="1" s="1"/>
  <c r="DM722" i="1"/>
  <c r="DM626" i="1"/>
  <c r="DM693" i="1"/>
  <c r="DH717" i="1"/>
  <c r="BU752" i="1"/>
  <c r="BT752" i="1"/>
  <c r="BV752" i="1"/>
  <c r="DC776" i="1"/>
  <c r="DI776" i="1"/>
  <c r="BU842" i="1"/>
  <c r="EF854" i="1"/>
  <c r="EF815" i="1"/>
  <c r="BX753" i="1"/>
  <c r="BZ753" i="1" s="1"/>
  <c r="BY787" i="1"/>
  <c r="DL792" i="1"/>
  <c r="CU822" i="1"/>
  <c r="CM826" i="1"/>
  <c r="DL719" i="1"/>
  <c r="DC740" i="1"/>
  <c r="DG740" i="1" s="1"/>
  <c r="DI740" i="1"/>
  <c r="BY784" i="1"/>
  <c r="DL801" i="1"/>
  <c r="DH857" i="1"/>
  <c r="CS809" i="1"/>
  <c r="DE809" i="1"/>
  <c r="CT809" i="1"/>
  <c r="DF809" i="1"/>
  <c r="CP809" i="1"/>
  <c r="DD809" i="1"/>
  <c r="DB809" i="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D781" i="1"/>
  <c r="CP781" i="1"/>
  <c r="DF781" i="1"/>
  <c r="BT791" i="1"/>
  <c r="BA845" i="1"/>
  <c r="BU850" i="1"/>
  <c r="CQ846" i="1"/>
  <c r="CQ857" i="1"/>
  <c r="BT772" i="1"/>
  <c r="BU772" i="1"/>
  <c r="BZ772" i="1" s="1"/>
  <c r="DL788" i="1"/>
  <c r="CM813" i="1"/>
  <c r="CQ813" i="1" s="1"/>
  <c r="BZ819" i="1"/>
  <c r="DC855" i="1"/>
  <c r="DI855" i="1"/>
  <c r="CK790" i="1"/>
  <c r="CW790" i="1"/>
  <c r="CL790" i="1"/>
  <c r="CX790" i="1"/>
  <c r="CO790" i="1"/>
  <c r="CR790" i="1"/>
  <c r="DF790" i="1"/>
  <c r="CS790" i="1"/>
  <c r="CT790" i="1"/>
  <c r="CV790" i="1"/>
  <c r="DA790" i="1"/>
  <c r="DD790" i="1"/>
  <c r="CZ790" i="1"/>
  <c r="CJ790" i="1"/>
  <c r="DB790" i="1"/>
  <c r="DE790" i="1"/>
  <c r="CN790" i="1"/>
  <c r="CP790" i="1"/>
  <c r="DM791" i="1"/>
  <c r="BV823" i="1"/>
  <c r="CY827" i="1"/>
  <c r="DM838" i="1"/>
  <c r="DN825" i="1"/>
  <c r="DH760" i="1"/>
  <c r="CO780" i="1"/>
  <c r="DA780" i="1"/>
  <c r="CP780" i="1"/>
  <c r="DB780" i="1"/>
  <c r="DE780" i="1"/>
  <c r="CT780" i="1"/>
  <c r="CJ780" i="1"/>
  <c r="CZ780" i="1"/>
  <c r="CL780" i="1"/>
  <c r="DD780" i="1"/>
  <c r="CK780" i="1"/>
  <c r="DF780" i="1"/>
  <c r="CN780" i="1"/>
  <c r="CR780" i="1"/>
  <c r="CS780" i="1"/>
  <c r="CV780" i="1"/>
  <c r="CW780" i="1"/>
  <c r="CX780" i="1"/>
  <c r="CM814" i="1"/>
  <c r="CQ814" i="1" s="1"/>
  <c r="BU689" i="1"/>
  <c r="BT689" i="1"/>
  <c r="BT757" i="1"/>
  <c r="BU757" i="1"/>
  <c r="BA757" i="1"/>
  <c r="DH727" i="1"/>
  <c r="CM768" i="1"/>
  <c r="CQ768" i="1" s="1"/>
  <c r="DC800" i="1"/>
  <c r="DI800" i="1"/>
  <c r="EF832" i="1"/>
  <c r="DH745" i="1"/>
  <c r="EF755" i="1"/>
  <c r="EF780" i="1"/>
  <c r="BX809" i="1"/>
  <c r="DH829" i="1"/>
  <c r="DN859" i="1"/>
  <c r="DC840" i="1"/>
  <c r="DG840" i="1" s="1"/>
  <c r="DI840" i="1"/>
  <c r="DM807" i="1"/>
  <c r="DH804" i="1"/>
  <c r="CM833" i="1"/>
  <c r="CQ833" i="1" s="1"/>
  <c r="DM731" i="1"/>
  <c r="DL731" i="1"/>
  <c r="BU60" i="1"/>
  <c r="BT60" i="1"/>
  <c r="BT187" i="1"/>
  <c r="BU187" i="1"/>
  <c r="BZ187" i="1" s="1"/>
  <c r="BU193" i="1"/>
  <c r="BT193" i="1"/>
  <c r="CR431" i="1"/>
  <c r="DD431" i="1"/>
  <c r="CJ431" i="1"/>
  <c r="CV431" i="1"/>
  <c r="CW431" i="1"/>
  <c r="CX431" i="1"/>
  <c r="CK431" i="1"/>
  <c r="CL431" i="1"/>
  <c r="CZ431" i="1"/>
  <c r="CN431" i="1"/>
  <c r="DB431" i="1"/>
  <c r="CO431" i="1"/>
  <c r="CP431" i="1"/>
  <c r="DE431" i="1"/>
  <c r="CS431" i="1"/>
  <c r="DF431" i="1"/>
  <c r="CT431" i="1"/>
  <c r="DA431" i="1"/>
  <c r="DI303" i="1"/>
  <c r="DC303" i="1"/>
  <c r="DG303" i="1" s="1"/>
  <c r="CT358" i="1"/>
  <c r="CV358" i="1"/>
  <c r="CJ358" i="1"/>
  <c r="DB358" i="1"/>
  <c r="CK358" i="1"/>
  <c r="DD358" i="1"/>
  <c r="CN358" i="1"/>
  <c r="DF358" i="1"/>
  <c r="CP358" i="1"/>
  <c r="CR358" i="1"/>
  <c r="DA358" i="1"/>
  <c r="CX358" i="1"/>
  <c r="CZ358" i="1"/>
  <c r="DE358" i="1"/>
  <c r="CO358" i="1"/>
  <c r="CS358" i="1"/>
  <c r="CW358" i="1"/>
  <c r="CL358" i="1"/>
  <c r="BT462" i="1"/>
  <c r="BT487" i="1"/>
  <c r="BU487" i="1"/>
  <c r="BZ487" i="1" s="1"/>
  <c r="BZ433" i="1"/>
  <c r="AH433" i="1"/>
  <c r="DH518" i="1"/>
  <c r="CN548" i="1"/>
  <c r="CZ548" i="1"/>
  <c r="CP548" i="1"/>
  <c r="CV548" i="1"/>
  <c r="CO548" i="1"/>
  <c r="DD548" i="1"/>
  <c r="DE548" i="1"/>
  <c r="CR548" i="1"/>
  <c r="DF548" i="1"/>
  <c r="CT548" i="1"/>
  <c r="CL548" i="1"/>
  <c r="CS548" i="1"/>
  <c r="CX548" i="1"/>
  <c r="DA548" i="1"/>
  <c r="CJ548" i="1"/>
  <c r="CK548" i="1"/>
  <c r="CW548" i="1"/>
  <c r="DB548" i="1"/>
  <c r="BT482" i="1"/>
  <c r="EF599" i="1"/>
  <c r="CJ687" i="1"/>
  <c r="CW687" i="1"/>
  <c r="CL687" i="1"/>
  <c r="CZ687" i="1"/>
  <c r="CK687" i="1"/>
  <c r="DA687" i="1"/>
  <c r="DB687" i="1"/>
  <c r="CN687" i="1"/>
  <c r="CO687" i="1"/>
  <c r="DD687" i="1"/>
  <c r="CP687" i="1"/>
  <c r="DE687" i="1"/>
  <c r="CR687" i="1"/>
  <c r="CX687" i="1"/>
  <c r="DF687" i="1"/>
  <c r="CS687" i="1"/>
  <c r="CT687" i="1"/>
  <c r="CV687" i="1"/>
  <c r="DC812" i="1"/>
  <c r="DI812" i="1"/>
  <c r="CK835" i="1"/>
  <c r="CW835" i="1"/>
  <c r="CL835" i="1"/>
  <c r="CX835" i="1"/>
  <c r="CJ835" i="1"/>
  <c r="CZ835" i="1"/>
  <c r="DA835" i="1"/>
  <c r="CN835" i="1"/>
  <c r="DB835" i="1"/>
  <c r="CO835" i="1"/>
  <c r="CP835" i="1"/>
  <c r="DD835" i="1"/>
  <c r="DE835" i="1"/>
  <c r="CS835" i="1"/>
  <c r="CR835" i="1"/>
  <c r="DF835" i="1"/>
  <c r="CT835" i="1"/>
  <c r="CV835" i="1"/>
  <c r="BW13" i="1"/>
  <c r="BT24" i="1"/>
  <c r="BU24" i="1"/>
  <c r="EF30" i="1"/>
  <c r="BW52" i="1"/>
  <c r="BU55" i="1"/>
  <c r="BZ55" i="1" s="1"/>
  <c r="BT55" i="1"/>
  <c r="CO72" i="1"/>
  <c r="DA72" i="1"/>
  <c r="CL72" i="1"/>
  <c r="DB72" i="1"/>
  <c r="CP72" i="1"/>
  <c r="DD72" i="1"/>
  <c r="CS72" i="1"/>
  <c r="CW72" i="1"/>
  <c r="CX72" i="1"/>
  <c r="CZ72" i="1"/>
  <c r="CK72" i="1"/>
  <c r="DF72" i="1"/>
  <c r="CJ72" i="1"/>
  <c r="CR72" i="1"/>
  <c r="CT72" i="1"/>
  <c r="CV72" i="1"/>
  <c r="DE72" i="1"/>
  <c r="CN72" i="1"/>
  <c r="CR106" i="1"/>
  <c r="DD106" i="1"/>
  <c r="CN106" i="1"/>
  <c r="DB106" i="1"/>
  <c r="DF106" i="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EF124" i="1"/>
  <c r="CM103" i="1"/>
  <c r="CQ103" i="1" s="1"/>
  <c r="BA218" i="1"/>
  <c r="BU200" i="1"/>
  <c r="BT200" i="1"/>
  <c r="EF281" i="1"/>
  <c r="EA203" i="1"/>
  <c r="EB203" i="1" s="1"/>
  <c r="EC203" i="1" s="1"/>
  <c r="EI203" i="1" s="1"/>
  <c r="DI86" i="1"/>
  <c r="EF325" i="1"/>
  <c r="BZ326" i="1"/>
  <c r="CO365" i="1"/>
  <c r="CP365" i="1"/>
  <c r="DD365" i="1"/>
  <c r="CX365" i="1"/>
  <c r="CZ365" i="1"/>
  <c r="CK365" i="1"/>
  <c r="DB365" i="1"/>
  <c r="CN365" i="1"/>
  <c r="DF365" i="1"/>
  <c r="CW365" i="1"/>
  <c r="CJ365" i="1"/>
  <c r="CL365" i="1"/>
  <c r="CR365" i="1"/>
  <c r="CS365" i="1"/>
  <c r="CV365" i="1"/>
  <c r="DA365" i="1"/>
  <c r="DE365" i="1"/>
  <c r="CT365" i="1"/>
  <c r="CY311" i="1"/>
  <c r="EF369" i="1"/>
  <c r="BV377" i="1"/>
  <c r="BZ377" i="1" s="1"/>
  <c r="BV479" i="1"/>
  <c r="BZ479" i="1" s="1"/>
  <c r="BT479" i="1"/>
  <c r="BT445" i="1"/>
  <c r="BU445" i="1"/>
  <c r="BT492" i="1"/>
  <c r="BU492" i="1"/>
  <c r="BZ492" i="1" s="1"/>
  <c r="CK481" i="1"/>
  <c r="CW481" i="1"/>
  <c r="CJ481" i="1"/>
  <c r="CX481" i="1"/>
  <c r="CO481" i="1"/>
  <c r="DB481" i="1"/>
  <c r="CZ481" i="1"/>
  <c r="CP481" i="1"/>
  <c r="DF481" i="1"/>
  <c r="CS481" i="1"/>
  <c r="CN481" i="1"/>
  <c r="CV481" i="1"/>
  <c r="DA481" i="1"/>
  <c r="CL481" i="1"/>
  <c r="CT481" i="1"/>
  <c r="DD481" i="1"/>
  <c r="CR481" i="1"/>
  <c r="DE481" i="1"/>
  <c r="BX496" i="1"/>
  <c r="DL507" i="1"/>
  <c r="AH573" i="1"/>
  <c r="BT682" i="1"/>
  <c r="BU682" i="1"/>
  <c r="BT527" i="1"/>
  <c r="DH549" i="1"/>
  <c r="BT696" i="1"/>
  <c r="BU696" i="1"/>
  <c r="BU719" i="1"/>
  <c r="BZ719" i="1" s="1"/>
  <c r="BT719" i="1"/>
  <c r="BV691" i="1"/>
  <c r="DH819" i="1"/>
  <c r="EF691" i="1"/>
  <c r="AH673" i="1"/>
  <c r="DC813" i="1"/>
  <c r="DI813" i="1"/>
  <c r="CK12" i="1"/>
  <c r="CW12" i="1"/>
  <c r="CL12" i="1"/>
  <c r="CX12" i="1"/>
  <c r="CN12" i="1"/>
  <c r="CZ12" i="1"/>
  <c r="CO12" i="1"/>
  <c r="DA12" i="1"/>
  <c r="CP12" i="1"/>
  <c r="DB12" i="1"/>
  <c r="CR12" i="1"/>
  <c r="DD12" i="1"/>
  <c r="CS12" i="1"/>
  <c r="DE12" i="1"/>
  <c r="CT12" i="1"/>
  <c r="DF12" i="1"/>
  <c r="CJ12" i="1"/>
  <c r="CV12" i="1"/>
  <c r="DI19" i="1"/>
  <c r="DC19" i="1"/>
  <c r="CR56" i="1"/>
  <c r="DD56" i="1"/>
  <c r="CJ56" i="1"/>
  <c r="CW56" i="1"/>
  <c r="CT56" i="1"/>
  <c r="CX56" i="1"/>
  <c r="CZ56" i="1"/>
  <c r="DB56" i="1"/>
  <c r="CL56" i="1"/>
  <c r="DE56" i="1"/>
  <c r="DF56" i="1"/>
  <c r="CN56" i="1"/>
  <c r="CK56" i="1"/>
  <c r="CO56" i="1"/>
  <c r="CP56" i="1"/>
  <c r="CV56" i="1"/>
  <c r="CS56" i="1"/>
  <c r="DA56" i="1"/>
  <c r="BA81" i="1"/>
  <c r="BA83" i="1"/>
  <c r="BA57" i="1"/>
  <c r="BA98" i="1"/>
  <c r="BY135" i="1"/>
  <c r="DL117" i="1"/>
  <c r="EF122" i="1"/>
  <c r="EF146" i="1"/>
  <c r="BA140" i="1"/>
  <c r="BA119" i="1"/>
  <c r="BA234" i="1"/>
  <c r="AH244" i="1"/>
  <c r="DC459" i="1"/>
  <c r="DI459" i="1"/>
  <c r="DN484" i="1"/>
  <c r="EF490" i="1"/>
  <c r="CM489" i="1"/>
  <c r="BT500" i="1"/>
  <c r="BA499" i="1"/>
  <c r="AH524" i="1"/>
  <c r="BW602" i="1"/>
  <c r="CM503" i="1"/>
  <c r="CQ503" i="1" s="1"/>
  <c r="BX528" i="1"/>
  <c r="AH528" i="1"/>
  <c r="BV562" i="1"/>
  <c r="BV610" i="1"/>
  <c r="BZ677" i="1"/>
  <c r="CQ466" i="1"/>
  <c r="CM521" i="1"/>
  <c r="CQ521" i="1" s="1"/>
  <c r="DH530" i="1"/>
  <c r="EF473" i="1"/>
  <c r="CU483" i="1"/>
  <c r="CY483" i="1" s="1"/>
  <c r="AH599" i="1"/>
  <c r="BA536" i="1"/>
  <c r="BX559" i="1"/>
  <c r="BA561" i="1"/>
  <c r="BY573" i="1"/>
  <c r="AH568" i="1"/>
  <c r="BV604" i="1"/>
  <c r="DH627" i="1"/>
  <c r="BY645" i="1"/>
  <c r="BA557" i="1"/>
  <c r="BY583" i="1"/>
  <c r="BW597" i="1"/>
  <c r="BZ597" i="1" s="1"/>
  <c r="CN638" i="1"/>
  <c r="CZ638" i="1"/>
  <c r="CP638" i="1"/>
  <c r="CR638" i="1"/>
  <c r="DF638" i="1"/>
  <c r="CT638" i="1"/>
  <c r="CW638" i="1"/>
  <c r="CX638" i="1"/>
  <c r="CS638" i="1"/>
  <c r="CV638" i="1"/>
  <c r="DA638" i="1"/>
  <c r="DB638" i="1"/>
  <c r="DD638" i="1"/>
  <c r="CJ638" i="1"/>
  <c r="CL638" i="1"/>
  <c r="CK638" i="1"/>
  <c r="DE638" i="1"/>
  <c r="CO638" i="1"/>
  <c r="BA701" i="1"/>
  <c r="BW701" i="1"/>
  <c r="BY556" i="1"/>
  <c r="BT563" i="1"/>
  <c r="AH571" i="1"/>
  <c r="CS685" i="1"/>
  <c r="DF685" i="1"/>
  <c r="CV685" i="1"/>
  <c r="CX685" i="1"/>
  <c r="CJ685" i="1"/>
  <c r="CZ685" i="1"/>
  <c r="CK685" i="1"/>
  <c r="CL685" i="1"/>
  <c r="DA685" i="1"/>
  <c r="DB685" i="1"/>
  <c r="DE685" i="1"/>
  <c r="DD685" i="1"/>
  <c r="CR685" i="1"/>
  <c r="CT685" i="1"/>
  <c r="CW685" i="1"/>
  <c r="CN685" i="1"/>
  <c r="CP685" i="1"/>
  <c r="CO685" i="1"/>
  <c r="BA625" i="1"/>
  <c r="BW512" i="1"/>
  <c r="AH577" i="1"/>
  <c r="BY600" i="1"/>
  <c r="BW675" i="1"/>
  <c r="BV558" i="1"/>
  <c r="BY563" i="1"/>
  <c r="BA620" i="1"/>
  <c r="AH631" i="1"/>
  <c r="CU491" i="1"/>
  <c r="BV634" i="1"/>
  <c r="BV646" i="1"/>
  <c r="BA653" i="1"/>
  <c r="CS679" i="1"/>
  <c r="DF679" i="1"/>
  <c r="CK679" i="1"/>
  <c r="CV679" i="1"/>
  <c r="CW679" i="1"/>
  <c r="CX679" i="1"/>
  <c r="CJ679" i="1"/>
  <c r="CZ679" i="1"/>
  <c r="CL679" i="1"/>
  <c r="DA679" i="1"/>
  <c r="DE679" i="1"/>
  <c r="CP679" i="1"/>
  <c r="CO679" i="1"/>
  <c r="CR679" i="1"/>
  <c r="CT679" i="1"/>
  <c r="DB679" i="1"/>
  <c r="DD679" i="1"/>
  <c r="CN679" i="1"/>
  <c r="BW514" i="1"/>
  <c r="AH537" i="1"/>
  <c r="BU546" i="1"/>
  <c r="BT546" i="1"/>
  <c r="DM549" i="1"/>
  <c r="BU510" i="1"/>
  <c r="BT510" i="1"/>
  <c r="BV554" i="1"/>
  <c r="BY576" i="1"/>
  <c r="BY536" i="1"/>
  <c r="AH549" i="1"/>
  <c r="EF570" i="1"/>
  <c r="BW630" i="1"/>
  <c r="AH588" i="1"/>
  <c r="DN608" i="1"/>
  <c r="CN611" i="1"/>
  <c r="CZ611" i="1"/>
  <c r="CV611" i="1"/>
  <c r="CR611" i="1"/>
  <c r="DF611" i="1"/>
  <c r="CO611" i="1"/>
  <c r="CT611" i="1"/>
  <c r="DB611" i="1"/>
  <c r="CJ611" i="1"/>
  <c r="DE611" i="1"/>
  <c r="CK611" i="1"/>
  <c r="CL611" i="1"/>
  <c r="CP611" i="1"/>
  <c r="CS611" i="1"/>
  <c r="DA611" i="1"/>
  <c r="CW611" i="1"/>
  <c r="CX611" i="1"/>
  <c r="DD611" i="1"/>
  <c r="BA670" i="1"/>
  <c r="BY690" i="1"/>
  <c r="CU579" i="1"/>
  <c r="CY579" i="1" s="1"/>
  <c r="CQ579" i="1"/>
  <c r="CU594" i="1"/>
  <c r="CY594" i="1" s="1"/>
  <c r="BX651" i="1"/>
  <c r="BY651" i="1"/>
  <c r="AH661" i="1"/>
  <c r="BT672" i="1"/>
  <c r="CJ705" i="1"/>
  <c r="CW705" i="1"/>
  <c r="CK705" i="1"/>
  <c r="CL705" i="1"/>
  <c r="CZ705" i="1"/>
  <c r="CO705" i="1"/>
  <c r="CX705" i="1"/>
  <c r="DD705" i="1"/>
  <c r="CV705" i="1"/>
  <c r="DA705" i="1"/>
  <c r="DB705" i="1"/>
  <c r="DF705" i="1"/>
  <c r="CR705" i="1"/>
  <c r="CT705" i="1"/>
  <c r="CN705" i="1"/>
  <c r="CP705" i="1"/>
  <c r="CS705" i="1"/>
  <c r="DE705" i="1"/>
  <c r="BU561" i="1"/>
  <c r="DJ688" i="1"/>
  <c r="BW717" i="1"/>
  <c r="BZ717" i="1" s="1"/>
  <c r="BA734" i="1"/>
  <c r="DI657" i="1"/>
  <c r="DC657" i="1"/>
  <c r="DG657" i="1" s="1"/>
  <c r="CJ675" i="1"/>
  <c r="CW675" i="1"/>
  <c r="CO675" i="1"/>
  <c r="CR675" i="1"/>
  <c r="DF675" i="1"/>
  <c r="CL675" i="1"/>
  <c r="DB675" i="1"/>
  <c r="DD675" i="1"/>
  <c r="CN675" i="1"/>
  <c r="DE675" i="1"/>
  <c r="CP675" i="1"/>
  <c r="CZ675" i="1"/>
  <c r="CK675" i="1"/>
  <c r="CS675" i="1"/>
  <c r="CV675" i="1"/>
  <c r="CX675" i="1"/>
  <c r="CT675" i="1"/>
  <c r="DA675" i="1"/>
  <c r="BT693" i="1"/>
  <c r="BU693" i="1"/>
  <c r="BV755" i="1"/>
  <c r="BZ755" i="1" s="1"/>
  <c r="CM566" i="1"/>
  <c r="DJ597" i="1"/>
  <c r="BW601" i="1"/>
  <c r="BW654" i="1"/>
  <c r="BA684" i="1"/>
  <c r="BY702" i="1"/>
  <c r="BA614" i="1"/>
  <c r="AH676" i="1"/>
  <c r="DG677" i="1"/>
  <c r="DH677" i="1"/>
  <c r="BW624" i="1"/>
  <c r="BA624" i="1"/>
  <c r="DM588" i="1"/>
  <c r="BV664" i="1"/>
  <c r="BY703" i="1"/>
  <c r="BY640" i="1"/>
  <c r="BT640" i="1"/>
  <c r="BU640" i="1"/>
  <c r="DN657" i="1"/>
  <c r="CQ642" i="1"/>
  <c r="DL683" i="1"/>
  <c r="CS709" i="1"/>
  <c r="DF709" i="1"/>
  <c r="CP709" i="1"/>
  <c r="DE709" i="1"/>
  <c r="CR709" i="1"/>
  <c r="CV709" i="1"/>
  <c r="CX709" i="1"/>
  <c r="CJ709" i="1"/>
  <c r="DA709" i="1"/>
  <c r="CZ709" i="1"/>
  <c r="DB709" i="1"/>
  <c r="CK709" i="1"/>
  <c r="CL709" i="1"/>
  <c r="CT709" i="1"/>
  <c r="CW709" i="1"/>
  <c r="CN709" i="1"/>
  <c r="CO709" i="1"/>
  <c r="DD709" i="1"/>
  <c r="AH626" i="1"/>
  <c r="DL704" i="1"/>
  <c r="BT720" i="1"/>
  <c r="DL732" i="1"/>
  <c r="EF732" i="1"/>
  <c r="BT764" i="1"/>
  <c r="BV812" i="1"/>
  <c r="BZ853" i="1"/>
  <c r="BX606" i="1"/>
  <c r="CT710" i="1"/>
  <c r="CK710" i="1"/>
  <c r="CZ710" i="1"/>
  <c r="CL710" i="1"/>
  <c r="DA710" i="1"/>
  <c r="CP710" i="1"/>
  <c r="DD710" i="1"/>
  <c r="CV710" i="1"/>
  <c r="DB710" i="1"/>
  <c r="CN710" i="1"/>
  <c r="CO710" i="1"/>
  <c r="CS710" i="1"/>
  <c r="DE710" i="1"/>
  <c r="CJ710" i="1"/>
  <c r="CR710" i="1"/>
  <c r="CW710" i="1"/>
  <c r="CX710" i="1"/>
  <c r="DF710" i="1"/>
  <c r="CM725" i="1"/>
  <c r="DL730" i="1"/>
  <c r="BA751" i="1"/>
  <c r="BY776" i="1"/>
  <c r="BV738" i="1"/>
  <c r="BY800" i="1"/>
  <c r="BY648" i="1"/>
  <c r="DH701" i="1"/>
  <c r="DM737" i="1"/>
  <c r="CS797" i="1"/>
  <c r="DE797" i="1"/>
  <c r="CT797" i="1"/>
  <c r="DF797" i="1"/>
  <c r="CP797" i="1"/>
  <c r="DD797" i="1"/>
  <c r="CK797" i="1"/>
  <c r="DA797" i="1"/>
  <c r="CL797" i="1"/>
  <c r="DB797" i="1"/>
  <c r="CN797" i="1"/>
  <c r="CO797" i="1"/>
  <c r="CV797" i="1"/>
  <c r="CR797" i="1"/>
  <c r="CX797" i="1"/>
  <c r="CW797" i="1"/>
  <c r="CJ797" i="1"/>
  <c r="CZ797" i="1"/>
  <c r="BX828" i="1"/>
  <c r="BZ828" i="1" s="1"/>
  <c r="DN844" i="1"/>
  <c r="EF720" i="1"/>
  <c r="CK766" i="1"/>
  <c r="CW766" i="1"/>
  <c r="CL766" i="1"/>
  <c r="CX766" i="1"/>
  <c r="CO766" i="1"/>
  <c r="CR766" i="1"/>
  <c r="DF766" i="1"/>
  <c r="CN766" i="1"/>
  <c r="DE766" i="1"/>
  <c r="CP766" i="1"/>
  <c r="CS766" i="1"/>
  <c r="CT766" i="1"/>
  <c r="DA766" i="1"/>
  <c r="CV766" i="1"/>
  <c r="CZ766" i="1"/>
  <c r="CJ766" i="1"/>
  <c r="DB766" i="1"/>
  <c r="DD766" i="1"/>
  <c r="CS785" i="1"/>
  <c r="DE785" i="1"/>
  <c r="CT785" i="1"/>
  <c r="DF785" i="1"/>
  <c r="CP785" i="1"/>
  <c r="DD785" i="1"/>
  <c r="CJ785" i="1"/>
  <c r="CZ785" i="1"/>
  <c r="CK785" i="1"/>
  <c r="DA785" i="1"/>
  <c r="CL785" i="1"/>
  <c r="DB785" i="1"/>
  <c r="CN785" i="1"/>
  <c r="CO785" i="1"/>
  <c r="CR785" i="1"/>
  <c r="CW785" i="1"/>
  <c r="CV785" i="1"/>
  <c r="CX785" i="1"/>
  <c r="BT666" i="1"/>
  <c r="DH712" i="1"/>
  <c r="DJ712" i="1"/>
  <c r="BT773" i="1"/>
  <c r="BV773" i="1"/>
  <c r="BZ773" i="1" s="1"/>
  <c r="BV782" i="1"/>
  <c r="BZ782" i="1" s="1"/>
  <c r="DJ735" i="1"/>
  <c r="CM844" i="1"/>
  <c r="DK844" i="1" s="1"/>
  <c r="BT745" i="1"/>
  <c r="BX770" i="1"/>
  <c r="AH776" i="1"/>
  <c r="BT827" i="1"/>
  <c r="BV827" i="1"/>
  <c r="DI660" i="1"/>
  <c r="DC660" i="1"/>
  <c r="BY697" i="1"/>
  <c r="CM726" i="1"/>
  <c r="CQ726" i="1" s="1"/>
  <c r="BY706" i="1"/>
  <c r="BT710" i="1"/>
  <c r="BU710" i="1"/>
  <c r="DC730" i="1"/>
  <c r="DK730" i="1" s="1"/>
  <c r="DI730" i="1"/>
  <c r="BU749" i="1"/>
  <c r="CO750" i="1"/>
  <c r="DA750" i="1"/>
  <c r="CP750" i="1"/>
  <c r="DB750" i="1"/>
  <c r="CW750" i="1"/>
  <c r="CL750" i="1"/>
  <c r="CZ750" i="1"/>
  <c r="CR750" i="1"/>
  <c r="CN750" i="1"/>
  <c r="DF750" i="1"/>
  <c r="CS750" i="1"/>
  <c r="CT750" i="1"/>
  <c r="CV750" i="1"/>
  <c r="DE750" i="1"/>
  <c r="CX750" i="1"/>
  <c r="CJ750" i="1"/>
  <c r="DD750" i="1"/>
  <c r="CK750" i="1"/>
  <c r="BW818" i="1"/>
  <c r="BT847" i="1"/>
  <c r="BV706" i="1"/>
  <c r="BT711" i="1"/>
  <c r="DN776" i="1"/>
  <c r="DJ798" i="1"/>
  <c r="DM843" i="1"/>
  <c r="DI843" i="1"/>
  <c r="DC843" i="1"/>
  <c r="DK843" i="1" s="1"/>
  <c r="BA855" i="1"/>
  <c r="DJ795" i="1"/>
  <c r="EF754" i="1"/>
  <c r="BX784" i="1"/>
  <c r="AH787" i="1"/>
  <c r="DN822" i="1"/>
  <c r="DJ826" i="1"/>
  <c r="DL837" i="1"/>
  <c r="BY850" i="1"/>
  <c r="DN852" i="1"/>
  <c r="DM719" i="1"/>
  <c r="DC719" i="1"/>
  <c r="DG719" i="1" s="1"/>
  <c r="DI719" i="1"/>
  <c r="DN740" i="1"/>
  <c r="DJ764" i="1"/>
  <c r="DM764" i="1"/>
  <c r="BZ789" i="1"/>
  <c r="CM854" i="1"/>
  <c r="CQ854" i="1" s="1"/>
  <c r="DM848" i="1"/>
  <c r="BZ730" i="1"/>
  <c r="DC821" i="1"/>
  <c r="DG821" i="1" s="1"/>
  <c r="DI821" i="1"/>
  <c r="BV833" i="1"/>
  <c r="CU855" i="1"/>
  <c r="DL791" i="1"/>
  <c r="CU791" i="1"/>
  <c r="DL827" i="1"/>
  <c r="CM838" i="1"/>
  <c r="CQ838" i="1" s="1"/>
  <c r="DN834" i="1"/>
  <c r="CY853" i="1"/>
  <c r="DN760" i="1"/>
  <c r="CQ760" i="1"/>
  <c r="DL814" i="1"/>
  <c r="DC725" i="1"/>
  <c r="DJ743" i="1"/>
  <c r="DH768" i="1"/>
  <c r="DG768" i="1"/>
  <c r="DN800" i="1"/>
  <c r="BV821" i="1"/>
  <c r="EF852" i="1"/>
  <c r="CQ745" i="1"/>
  <c r="BY746" i="1"/>
  <c r="BW784" i="1"/>
  <c r="BT802" i="1"/>
  <c r="BU802" i="1"/>
  <c r="CO810" i="1"/>
  <c r="DA810" i="1"/>
  <c r="CP810" i="1"/>
  <c r="DB810" i="1"/>
  <c r="CW810" i="1"/>
  <c r="CJ810" i="1"/>
  <c r="CK810" i="1"/>
  <c r="CZ810" i="1"/>
  <c r="DD810" i="1"/>
  <c r="CL810" i="1"/>
  <c r="CN810" i="1"/>
  <c r="DE810" i="1"/>
  <c r="DF810" i="1"/>
  <c r="CS810" i="1"/>
  <c r="CR810" i="1"/>
  <c r="CT810" i="1"/>
  <c r="CV810" i="1"/>
  <c r="CX810" i="1"/>
  <c r="CY859" i="1"/>
  <c r="DM840" i="1"/>
  <c r="DN783" i="1"/>
  <c r="DI731" i="1"/>
  <c r="DC731" i="1"/>
  <c r="DK731" i="1" s="1"/>
  <c r="BT51" i="1"/>
  <c r="EF79"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EF161" i="1"/>
  <c r="EF198" i="1"/>
  <c r="CL243" i="1"/>
  <c r="CX243" i="1"/>
  <c r="CN243" i="1"/>
  <c r="CZ243" i="1"/>
  <c r="CP243" i="1"/>
  <c r="DD243" i="1"/>
  <c r="DE243" i="1"/>
  <c r="CS243" i="1"/>
  <c r="CO243" i="1"/>
  <c r="CT243" i="1"/>
  <c r="CV243" i="1"/>
  <c r="DF243" i="1"/>
  <c r="CR243" i="1"/>
  <c r="CW243" i="1"/>
  <c r="CJ243" i="1"/>
  <c r="CK243" i="1"/>
  <c r="DB243" i="1"/>
  <c r="DA243" i="1"/>
  <c r="BZ252" i="1"/>
  <c r="BU374" i="1"/>
  <c r="BZ374" i="1" s="1"/>
  <c r="BT396" i="1"/>
  <c r="BU396" i="1"/>
  <c r="EF358" i="1"/>
  <c r="BT404" i="1"/>
  <c r="BU404" i="1"/>
  <c r="BT351" i="1"/>
  <c r="BU351" i="1"/>
  <c r="EF337" i="1"/>
  <c r="BT486" i="1"/>
  <c r="BU486" i="1"/>
  <c r="BZ486" i="1" s="1"/>
  <c r="EF484" i="1"/>
  <c r="CN517" i="1"/>
  <c r="CZ517" i="1"/>
  <c r="CR517" i="1"/>
  <c r="DD517" i="1"/>
  <c r="CW517" i="1"/>
  <c r="CJ517" i="1"/>
  <c r="CK517" i="1"/>
  <c r="DE517" i="1"/>
  <c r="CL517" i="1"/>
  <c r="DF517" i="1"/>
  <c r="CT517" i="1"/>
  <c r="CV517" i="1"/>
  <c r="CS517" i="1"/>
  <c r="CP517" i="1"/>
  <c r="CX517" i="1"/>
  <c r="DA517" i="1"/>
  <c r="CO517" i="1"/>
  <c r="DB517" i="1"/>
  <c r="CN617" i="1"/>
  <c r="CZ617" i="1"/>
  <c r="CV617" i="1"/>
  <c r="CL617" i="1"/>
  <c r="DA617" i="1"/>
  <c r="CW617" i="1"/>
  <c r="CO617" i="1"/>
  <c r="DE617" i="1"/>
  <c r="CR617" i="1"/>
  <c r="CP617" i="1"/>
  <c r="CS617" i="1"/>
  <c r="CT617" i="1"/>
  <c r="CX617" i="1"/>
  <c r="CJ617" i="1"/>
  <c r="CK617" i="1"/>
  <c r="DD617" i="1"/>
  <c r="DB617" i="1"/>
  <c r="DF617" i="1"/>
  <c r="EF485" i="1"/>
  <c r="EF491" i="1"/>
  <c r="BT619" i="1"/>
  <c r="BU619" i="1"/>
  <c r="BZ619" i="1" s="1"/>
  <c r="BZ539" i="1"/>
  <c r="BX639" i="1"/>
  <c r="BT639" i="1"/>
  <c r="DI530" i="1"/>
  <c r="DC530" i="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Z681" i="1"/>
  <c r="CL681" i="1"/>
  <c r="DA681" i="1"/>
  <c r="DB681" i="1"/>
  <c r="DD681" i="1"/>
  <c r="CP681" i="1"/>
  <c r="CN681" i="1"/>
  <c r="CS681" i="1"/>
  <c r="CT681" i="1"/>
  <c r="DF681" i="1"/>
  <c r="CR681" i="1"/>
  <c r="CV681" i="1"/>
  <c r="DE681" i="1"/>
  <c r="EF558" i="1"/>
  <c r="BA546" i="1"/>
  <c r="EF657" i="1"/>
  <c r="DH657" i="1"/>
  <c r="CK748" i="1"/>
  <c r="CW748" i="1"/>
  <c r="CL748" i="1"/>
  <c r="CX748" i="1"/>
  <c r="CJ748" i="1"/>
  <c r="CZ748" i="1"/>
  <c r="CT748" i="1"/>
  <c r="CS748" i="1"/>
  <c r="CV748" i="1"/>
  <c r="DA748" i="1"/>
  <c r="DB748" i="1"/>
  <c r="DD748" i="1"/>
  <c r="CN748" i="1"/>
  <c r="DF748" i="1"/>
  <c r="DE748" i="1"/>
  <c r="CP748" i="1"/>
  <c r="CO748" i="1"/>
  <c r="CR748" i="1"/>
  <c r="CS767" i="1"/>
  <c r="DE767" i="1"/>
  <c r="CT767" i="1"/>
  <c r="DF767" i="1"/>
  <c r="CJ767" i="1"/>
  <c r="CX767" i="1"/>
  <c r="DA767" i="1"/>
  <c r="CV767" i="1"/>
  <c r="CW767" i="1"/>
  <c r="CZ767" i="1"/>
  <c r="CK767" i="1"/>
  <c r="DB767" i="1"/>
  <c r="CL767" i="1"/>
  <c r="CO767" i="1"/>
  <c r="CN767" i="1"/>
  <c r="DD767" i="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DB221" i="1"/>
  <c r="DF221" i="1"/>
  <c r="CK221" i="1"/>
  <c r="CL221" i="1"/>
  <c r="CN221" i="1"/>
  <c r="CT221" i="1"/>
  <c r="DE221" i="1"/>
  <c r="BA182" i="1"/>
  <c r="EF264" i="1"/>
  <c r="CY251" i="1"/>
  <c r="CS315" i="1"/>
  <c r="DE315" i="1"/>
  <c r="CR315" i="1"/>
  <c r="DF315" i="1"/>
  <c r="CJ315" i="1"/>
  <c r="CW315" i="1"/>
  <c r="CO315" i="1"/>
  <c r="DD315" i="1"/>
  <c r="CP315" i="1"/>
  <c r="CT315" i="1"/>
  <c r="CZ315" i="1"/>
  <c r="CL315" i="1"/>
  <c r="CN315" i="1"/>
  <c r="CV315" i="1"/>
  <c r="DA315" i="1"/>
  <c r="DB315" i="1"/>
  <c r="CX315" i="1"/>
  <c r="CK315" i="1"/>
  <c r="BV394" i="1"/>
  <c r="BT394" i="1"/>
  <c r="EF387" i="1"/>
  <c r="EF331" i="1"/>
  <c r="CR443" i="1"/>
  <c r="DD443" i="1"/>
  <c r="CJ443" i="1"/>
  <c r="CV443" i="1"/>
  <c r="CW443" i="1"/>
  <c r="CX443" i="1"/>
  <c r="CL443" i="1"/>
  <c r="CZ443" i="1"/>
  <c r="CO443" i="1"/>
  <c r="DE443" i="1"/>
  <c r="CK443" i="1"/>
  <c r="DF443" i="1"/>
  <c r="DA443" i="1"/>
  <c r="CT443" i="1"/>
  <c r="CS443" i="1"/>
  <c r="DB443" i="1"/>
  <c r="CP443" i="1"/>
  <c r="CN443" i="1"/>
  <c r="DH303" i="1"/>
  <c r="BU425" i="1"/>
  <c r="BT425" i="1"/>
  <c r="BU403" i="1"/>
  <c r="BT403" i="1"/>
  <c r="BT533" i="1"/>
  <c r="BU533" i="1"/>
  <c r="BZ533" i="1" s="1"/>
  <c r="EF451" i="1"/>
  <c r="BT433" i="1"/>
  <c r="CJ454" i="1"/>
  <c r="CV454" i="1"/>
  <c r="CN454" i="1"/>
  <c r="CZ454" i="1"/>
  <c r="CL454" i="1"/>
  <c r="DA454" i="1"/>
  <c r="CP454" i="1"/>
  <c r="DD454" i="1"/>
  <c r="CS454" i="1"/>
  <c r="CW454" i="1"/>
  <c r="CK454" i="1"/>
  <c r="CT454" i="1"/>
  <c r="CR454" i="1"/>
  <c r="CX454" i="1"/>
  <c r="DF454" i="1"/>
  <c r="CO454" i="1"/>
  <c r="DE454" i="1"/>
  <c r="DB454" i="1"/>
  <c r="BT480" i="1"/>
  <c r="BU480" i="1"/>
  <c r="BA441" i="1"/>
  <c r="DH483" i="1"/>
  <c r="BT599" i="1"/>
  <c r="BU599" i="1"/>
  <c r="BW728" i="1"/>
  <c r="AH636" i="1"/>
  <c r="BA597" i="1"/>
  <c r="EF743" i="1"/>
  <c r="BU800" i="1"/>
  <c r="BT800" i="1"/>
  <c r="DI831" i="1"/>
  <c r="DC831" i="1"/>
  <c r="DG831" i="1" s="1"/>
  <c r="EF805" i="1"/>
  <c r="DH747" i="1"/>
  <c r="CS673" i="1"/>
  <c r="DF673" i="1"/>
  <c r="CK673" i="1"/>
  <c r="CN673" i="1"/>
  <c r="DB673" i="1"/>
  <c r="CT673" i="1"/>
  <c r="CV673" i="1"/>
  <c r="CW673" i="1"/>
  <c r="CX673" i="1"/>
  <c r="CO673" i="1"/>
  <c r="CZ673" i="1"/>
  <c r="DE673" i="1"/>
  <c r="CJ673" i="1"/>
  <c r="CR673" i="1"/>
  <c r="DA673" i="1"/>
  <c r="DD673" i="1"/>
  <c r="CP673" i="1"/>
  <c r="CL673" i="1"/>
  <c r="DI603" i="1"/>
  <c r="DC603" i="1"/>
  <c r="DC717" i="1"/>
  <c r="DG717" i="1" s="1"/>
  <c r="DI717" i="1"/>
  <c r="CO849" i="1"/>
  <c r="DA849" i="1"/>
  <c r="CP849" i="1"/>
  <c r="DB849" i="1"/>
  <c r="DE849" i="1"/>
  <c r="CR849" i="1"/>
  <c r="DF849" i="1"/>
  <c r="CS849" i="1"/>
  <c r="CT849" i="1"/>
  <c r="CX849" i="1"/>
  <c r="CV849" i="1"/>
  <c r="CJ849" i="1"/>
  <c r="CW849" i="1"/>
  <c r="CK849" i="1"/>
  <c r="CL849" i="1"/>
  <c r="CN849" i="1"/>
  <c r="CZ849" i="1"/>
  <c r="DD849" i="1"/>
  <c r="DI739" i="1"/>
  <c r="DC739" i="1"/>
  <c r="DC852" i="1"/>
  <c r="DI852" i="1"/>
  <c r="CK808" i="1"/>
  <c r="CW808" i="1"/>
  <c r="CL808" i="1"/>
  <c r="CX808" i="1"/>
  <c r="DB808" i="1"/>
  <c r="CN808" i="1"/>
  <c r="CO808" i="1"/>
  <c r="DD808" i="1"/>
  <c r="CP808" i="1"/>
  <c r="DE808" i="1"/>
  <c r="DF808" i="1"/>
  <c r="CT808" i="1"/>
  <c r="CR808" i="1"/>
  <c r="CS808" i="1"/>
  <c r="CV808" i="1"/>
  <c r="DA808" i="1"/>
  <c r="CJ808" i="1"/>
  <c r="CZ808" i="1"/>
  <c r="CM827" i="1"/>
  <c r="CQ827" i="1" s="1"/>
  <c r="BA761" i="1"/>
  <c r="EF844" i="1"/>
  <c r="BT20" i="1"/>
  <c r="BU20" i="1"/>
  <c r="CK70" i="1"/>
  <c r="CW70" i="1"/>
  <c r="CX70" i="1"/>
  <c r="CL70" i="1"/>
  <c r="CZ70" i="1"/>
  <c r="CO70" i="1"/>
  <c r="DB70" i="1"/>
  <c r="DE70" i="1"/>
  <c r="CN70" i="1"/>
  <c r="DF70" i="1"/>
  <c r="CP70" i="1"/>
  <c r="CS70" i="1"/>
  <c r="CR70" i="1"/>
  <c r="CT70" i="1"/>
  <c r="CV70" i="1"/>
  <c r="DA70" i="1"/>
  <c r="CJ70" i="1"/>
  <c r="DD70" i="1"/>
  <c r="BA88" i="1"/>
  <c r="BU88" i="1"/>
  <c r="BV51" i="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EF192" i="1"/>
  <c r="CT226" i="1"/>
  <c r="DF226" i="1"/>
  <c r="CJ226" i="1"/>
  <c r="CV226" i="1"/>
  <c r="CK226" i="1"/>
  <c r="CL226" i="1"/>
  <c r="CZ226" i="1"/>
  <c r="CN226" i="1"/>
  <c r="DB226" i="1"/>
  <c r="CR226" i="1"/>
  <c r="CX226" i="1"/>
  <c r="CO226" i="1"/>
  <c r="CP226" i="1"/>
  <c r="CW226" i="1"/>
  <c r="DA226" i="1"/>
  <c r="DD226" i="1"/>
  <c r="DE226" i="1"/>
  <c r="CS226" i="1"/>
  <c r="CU122" i="1"/>
  <c r="EF168"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Z323" i="1" s="1"/>
  <c r="BT323" i="1"/>
  <c r="EF335" i="1"/>
  <c r="AH316" i="1"/>
  <c r="AH290" i="1"/>
  <c r="BA310" i="1"/>
  <c r="BT398" i="1"/>
  <c r="BW398" i="1"/>
  <c r="BW381" i="1"/>
  <c r="BT288" i="1"/>
  <c r="BU288" i="1"/>
  <c r="BZ288" i="1" s="1"/>
  <c r="CK342" i="1"/>
  <c r="CL342" i="1"/>
  <c r="CZ342" i="1"/>
  <c r="DA342" i="1"/>
  <c r="CJ342" i="1"/>
  <c r="DE342" i="1"/>
  <c r="CN342" i="1"/>
  <c r="DF342" i="1"/>
  <c r="CP342" i="1"/>
  <c r="CR342" i="1"/>
  <c r="CT342" i="1"/>
  <c r="CW342" i="1"/>
  <c r="CX342" i="1"/>
  <c r="CO342" i="1"/>
  <c r="CS342" i="1"/>
  <c r="DB342" i="1"/>
  <c r="DD342" i="1"/>
  <c r="CV342" i="1"/>
  <c r="DC308" i="1"/>
  <c r="DI308" i="1"/>
  <c r="BU405" i="1"/>
  <c r="BT405" i="1"/>
  <c r="AH419" i="1"/>
  <c r="CR458" i="1"/>
  <c r="DD458" i="1"/>
  <c r="CK458" i="1"/>
  <c r="CX458" i="1"/>
  <c r="CN458" i="1"/>
  <c r="DA458" i="1"/>
  <c r="DE458" i="1"/>
  <c r="CP458" i="1"/>
  <c r="CV458" i="1"/>
  <c r="DF458" i="1"/>
  <c r="CW458" i="1"/>
  <c r="CJ458" i="1"/>
  <c r="CL458" i="1"/>
  <c r="CO458" i="1"/>
  <c r="CS458" i="1"/>
  <c r="CT458" i="1"/>
  <c r="CZ458" i="1"/>
  <c r="DB458" i="1"/>
  <c r="BA466" i="1"/>
  <c r="CR408" i="1"/>
  <c r="DD408" i="1"/>
  <c r="CO408" i="1"/>
  <c r="DE408" i="1"/>
  <c r="CP408" i="1"/>
  <c r="DF408" i="1"/>
  <c r="CV408" i="1"/>
  <c r="CX408" i="1"/>
  <c r="CZ408" i="1"/>
  <c r="CJ408" i="1"/>
  <c r="DA408" i="1"/>
  <c r="CL408" i="1"/>
  <c r="CN408" i="1"/>
  <c r="CS408" i="1"/>
  <c r="CW408" i="1"/>
  <c r="DB408" i="1"/>
  <c r="CK408" i="1"/>
  <c r="CT408" i="1"/>
  <c r="CN635" i="1"/>
  <c r="CZ635" i="1"/>
  <c r="CV635" i="1"/>
  <c r="CW635" i="1"/>
  <c r="CS635" i="1"/>
  <c r="CP635" i="1"/>
  <c r="DF635" i="1"/>
  <c r="CR635" i="1"/>
  <c r="CT635" i="1"/>
  <c r="CO635" i="1"/>
  <c r="CX635" i="1"/>
  <c r="DA635" i="1"/>
  <c r="CK635" i="1"/>
  <c r="CL635" i="1"/>
  <c r="DB635" i="1"/>
  <c r="CJ635" i="1"/>
  <c r="DD635" i="1"/>
  <c r="DE635" i="1"/>
  <c r="BY494" i="1"/>
  <c r="BA454" i="1"/>
  <c r="AH494" i="1"/>
  <c r="BU522" i="1"/>
  <c r="BT522" i="1"/>
  <c r="CQ484" i="1"/>
  <c r="DN503" i="1"/>
  <c r="CR543" i="1"/>
  <c r="DD543" i="1"/>
  <c r="CJ543" i="1"/>
  <c r="CV543" i="1"/>
  <c r="CN543" i="1"/>
  <c r="DB543" i="1"/>
  <c r="CS543" i="1"/>
  <c r="CT543" i="1"/>
  <c r="CO543" i="1"/>
  <c r="CK543" i="1"/>
  <c r="DF543" i="1"/>
  <c r="CW543" i="1"/>
  <c r="CZ543" i="1"/>
  <c r="DA543" i="1"/>
  <c r="CL543" i="1"/>
  <c r="CP543" i="1"/>
  <c r="CX543" i="1"/>
  <c r="DE543" i="1"/>
  <c r="CJ512" i="1"/>
  <c r="CV512" i="1"/>
  <c r="CN512" i="1"/>
  <c r="CZ512" i="1"/>
  <c r="CR512" i="1"/>
  <c r="DF512" i="1"/>
  <c r="CX512" i="1"/>
  <c r="CL512" i="1"/>
  <c r="DB512" i="1"/>
  <c r="DE512" i="1"/>
  <c r="CO512" i="1"/>
  <c r="CW512" i="1"/>
  <c r="CP512" i="1"/>
  <c r="CK512" i="1"/>
  <c r="CS512" i="1"/>
  <c r="CT512" i="1"/>
  <c r="DA512" i="1"/>
  <c r="DD512" i="1"/>
  <c r="BW529" i="1"/>
  <c r="CJ555" i="1"/>
  <c r="CV555" i="1"/>
  <c r="CR555" i="1"/>
  <c r="DE555" i="1"/>
  <c r="CK555" i="1"/>
  <c r="DF555" i="1"/>
  <c r="CS555" i="1"/>
  <c r="DB555" i="1"/>
  <c r="CX555" i="1"/>
  <c r="CP555" i="1"/>
  <c r="CW555" i="1"/>
  <c r="CZ555" i="1"/>
  <c r="DD555" i="1"/>
  <c r="CL555" i="1"/>
  <c r="CN555" i="1"/>
  <c r="CO555" i="1"/>
  <c r="CT555" i="1"/>
  <c r="DA555" i="1"/>
  <c r="BA621" i="1"/>
  <c r="AH624" i="1"/>
  <c r="DM590" i="1"/>
  <c r="DI732" i="1"/>
  <c r="DC732" i="1"/>
  <c r="AH714" i="1"/>
  <c r="BZ747" i="1"/>
  <c r="CU792" i="1"/>
  <c r="DL764" i="1"/>
  <c r="CY801" i="1"/>
  <c r="BZ827" i="1"/>
  <c r="BY833" i="1"/>
  <c r="BX16" i="1"/>
  <c r="BT13" i="1"/>
  <c r="BW63" i="1"/>
  <c r="DJ30" i="1"/>
  <c r="BV60" i="1"/>
  <c r="BV42" i="1"/>
  <c r="DM38" i="1"/>
  <c r="BT102" i="1"/>
  <c r="BU102" i="1"/>
  <c r="EF111" i="1"/>
  <c r="BT141" i="1"/>
  <c r="BU141" i="1"/>
  <c r="BU178" i="1"/>
  <c r="BZ178" i="1" s="1"/>
  <c r="BT178" i="1"/>
  <c r="CQ87" i="1"/>
  <c r="CU116" i="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L237" i="1"/>
  <c r="CX237" i="1"/>
  <c r="CN237" i="1"/>
  <c r="CZ237" i="1"/>
  <c r="CP237" i="1"/>
  <c r="DD237" i="1"/>
  <c r="DE237" i="1"/>
  <c r="CS237" i="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CP214" i="1"/>
  <c r="DF214" i="1"/>
  <c r="EF185" i="1"/>
  <c r="BX307" i="1"/>
  <c r="BT307" i="1"/>
  <c r="BV273" i="1"/>
  <c r="DI281" i="1"/>
  <c r="BV318" i="1"/>
  <c r="BZ318" i="1" s="1"/>
  <c r="BZ299" i="1"/>
  <c r="BV254" i="1"/>
  <c r="BT278" i="1"/>
  <c r="BV325" i="1"/>
  <c r="EF365" i="1"/>
  <c r="AH381" i="1"/>
  <c r="BT386" i="1"/>
  <c r="AH437" i="1"/>
  <c r="DH291" i="1"/>
  <c r="BU356" i="1"/>
  <c r="BT356" i="1"/>
  <c r="BA417" i="1"/>
  <c r="BU523" i="1"/>
  <c r="BT523" i="1"/>
  <c r="DL297" i="1"/>
  <c r="BT442" i="1"/>
  <c r="BW538" i="1"/>
  <c r="AH522" i="1"/>
  <c r="BU441" i="1"/>
  <c r="BT441" i="1"/>
  <c r="DL509" i="1"/>
  <c r="CJ567" i="1"/>
  <c r="CV567" i="1"/>
  <c r="CR567" i="1"/>
  <c r="DE567" i="1"/>
  <c r="CS567" i="1"/>
  <c r="CO567" i="1"/>
  <c r="DD567" i="1"/>
  <c r="CX567" i="1"/>
  <c r="CZ567" i="1"/>
  <c r="DA567" i="1"/>
  <c r="DF567" i="1"/>
  <c r="CK567" i="1"/>
  <c r="CL567" i="1"/>
  <c r="CN567" i="1"/>
  <c r="CP567" i="1"/>
  <c r="CT567" i="1"/>
  <c r="CW567" i="1"/>
  <c r="DB567" i="1"/>
  <c r="BV653" i="1"/>
  <c r="BT653" i="1"/>
  <c r="BA646" i="1"/>
  <c r="BU549" i="1"/>
  <c r="BT549" i="1"/>
  <c r="BA643" i="1"/>
  <c r="AH618" i="1"/>
  <c r="EF725" i="1"/>
  <c r="BW799" i="1"/>
  <c r="BA799" i="1"/>
  <c r="CY720" i="1"/>
  <c r="CQ843" i="1"/>
  <c r="DJ821" i="1"/>
  <c r="BA790" i="1"/>
  <c r="CM803" i="1"/>
  <c r="CQ803" i="1" s="1"/>
  <c r="DN768" i="1"/>
  <c r="EF40" i="1"/>
  <c r="BX12" i="1"/>
  <c r="CV112" i="1"/>
  <c r="CN112" i="1"/>
  <c r="DB112" i="1"/>
  <c r="DE112" i="1"/>
  <c r="CJ112" i="1"/>
  <c r="CZ112" i="1"/>
  <c r="CL112" i="1"/>
  <c r="CT112" i="1"/>
  <c r="DA112" i="1"/>
  <c r="DD112" i="1"/>
  <c r="DF112" i="1"/>
  <c r="CK112" i="1"/>
  <c r="CO112" i="1"/>
  <c r="CR112" i="1"/>
  <c r="CS112" i="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DF209" i="1"/>
  <c r="CL209" i="1"/>
  <c r="CP209" i="1"/>
  <c r="CZ209" i="1"/>
  <c r="DE209" i="1"/>
  <c r="CN209" i="1"/>
  <c r="CS209" i="1"/>
  <c r="CW209" i="1"/>
  <c r="AH185" i="1"/>
  <c r="CP239" i="1"/>
  <c r="DB239" i="1"/>
  <c r="CR239" i="1"/>
  <c r="DD239" i="1"/>
  <c r="CN239" i="1"/>
  <c r="CO239" i="1"/>
  <c r="DE239" i="1"/>
  <c r="CS239" i="1"/>
  <c r="CL239" i="1"/>
  <c r="CX239" i="1"/>
  <c r="DF239" i="1"/>
  <c r="CK239" i="1"/>
  <c r="CZ239" i="1"/>
  <c r="CJ239" i="1"/>
  <c r="CW239" i="1"/>
  <c r="CV239" i="1"/>
  <c r="DA239" i="1"/>
  <c r="CT239" i="1"/>
  <c r="EF333" i="1"/>
  <c r="DH228" i="1"/>
  <c r="EF284" i="1"/>
  <c r="BV308" i="1"/>
  <c r="BU332" i="1"/>
  <c r="BT332" i="1"/>
  <c r="BU328" i="1"/>
  <c r="BT328" i="1"/>
  <c r="CT382" i="1"/>
  <c r="CO382" i="1"/>
  <c r="DF382" i="1"/>
  <c r="CP382" i="1"/>
  <c r="CS382" i="1"/>
  <c r="CW382" i="1"/>
  <c r="CX382" i="1"/>
  <c r="CN382" i="1"/>
  <c r="DE382" i="1"/>
  <c r="CR382" i="1"/>
  <c r="CV382" i="1"/>
  <c r="CZ382" i="1"/>
  <c r="DA382" i="1"/>
  <c r="DD382" i="1"/>
  <c r="CJ382" i="1"/>
  <c r="CK382" i="1"/>
  <c r="CL382" i="1"/>
  <c r="DB382" i="1"/>
  <c r="DN316" i="1"/>
  <c r="CR399" i="1"/>
  <c r="DD399" i="1"/>
  <c r="CO399" i="1"/>
  <c r="DE399" i="1"/>
  <c r="CP399" i="1"/>
  <c r="DF399" i="1"/>
  <c r="CT399" i="1"/>
  <c r="CV399" i="1"/>
  <c r="CJ399" i="1"/>
  <c r="DB399" i="1"/>
  <c r="CK399" i="1"/>
  <c r="CL399" i="1"/>
  <c r="CS399" i="1"/>
  <c r="CW399" i="1"/>
  <c r="CN399" i="1"/>
  <c r="CX399" i="1"/>
  <c r="CZ399" i="1"/>
  <c r="DA399" i="1"/>
  <c r="BX413" i="1"/>
  <c r="AH403" i="1"/>
  <c r="AH416" i="1"/>
  <c r="BX345" i="1"/>
  <c r="AH492" i="1"/>
  <c r="BX470" i="1"/>
  <c r="BW464" i="1"/>
  <c r="BT472" i="1"/>
  <c r="BU472" i="1"/>
  <c r="CY560" i="1"/>
  <c r="EF561" i="1"/>
  <c r="BW581" i="1"/>
  <c r="EF600" i="1"/>
  <c r="BV567" i="1"/>
  <c r="BV561" i="1"/>
  <c r="BU548" i="1"/>
  <c r="BT548" i="1"/>
  <c r="DC572" i="1"/>
  <c r="DI572" i="1"/>
  <c r="AH601" i="1"/>
  <c r="CS758" i="1"/>
  <c r="DE758" i="1"/>
  <c r="CT758" i="1"/>
  <c r="DF758" i="1"/>
  <c r="CJ758" i="1"/>
  <c r="CX758" i="1"/>
  <c r="CP758" i="1"/>
  <c r="CN758" i="1"/>
  <c r="DD758" i="1"/>
  <c r="CW758" i="1"/>
  <c r="DA758" i="1"/>
  <c r="CZ758" i="1"/>
  <c r="DB758" i="1"/>
  <c r="CK758" i="1"/>
  <c r="CL758" i="1"/>
  <c r="CO758" i="1"/>
  <c r="CR758" i="1"/>
  <c r="CV758" i="1"/>
  <c r="BV743" i="1"/>
  <c r="BT743" i="1"/>
  <c r="DC744" i="1"/>
  <c r="DG744" i="1" s="1"/>
  <c r="DI744" i="1"/>
  <c r="DH759" i="1"/>
  <c r="CS697" i="1"/>
  <c r="DF697" i="1"/>
  <c r="CN697" i="1"/>
  <c r="DB697" i="1"/>
  <c r="CV697" i="1"/>
  <c r="CX697" i="1"/>
  <c r="CJ697" i="1"/>
  <c r="CW697" i="1"/>
  <c r="DD697" i="1"/>
  <c r="CR697" i="1"/>
  <c r="CT697" i="1"/>
  <c r="CZ697" i="1"/>
  <c r="DE697" i="1"/>
  <c r="CP697" i="1"/>
  <c r="CK697" i="1"/>
  <c r="CL697" i="1"/>
  <c r="CO697" i="1"/>
  <c r="DA697" i="1"/>
  <c r="BU728" i="1"/>
  <c r="CQ844" i="1"/>
  <c r="BA622" i="1"/>
  <c r="BZ855" i="1"/>
  <c r="CK823" i="1"/>
  <c r="CW823" i="1"/>
  <c r="CL823" i="1"/>
  <c r="CX823" i="1"/>
  <c r="CJ823" i="1"/>
  <c r="CZ823" i="1"/>
  <c r="DA823" i="1"/>
  <c r="CO823" i="1"/>
  <c r="CN823" i="1"/>
  <c r="DB823" i="1"/>
  <c r="CP823" i="1"/>
  <c r="DD823" i="1"/>
  <c r="DE823" i="1"/>
  <c r="CS823" i="1"/>
  <c r="CR823" i="1"/>
  <c r="DF823" i="1"/>
  <c r="CT823" i="1"/>
  <c r="CV823" i="1"/>
  <c r="EF827" i="1"/>
  <c r="DN791" i="1"/>
  <c r="BZ854" i="1"/>
  <c r="EF849" i="1"/>
  <c r="DH755" i="1"/>
  <c r="DH743" i="1"/>
  <c r="BW757" i="1"/>
  <c r="BV802" i="1"/>
  <c r="BX32" i="1"/>
  <c r="BZ28" i="1"/>
  <c r="EF27" i="1"/>
  <c r="AH40" i="1"/>
  <c r="BA29" i="1"/>
  <c r="BT65" i="1"/>
  <c r="BV65" i="1"/>
  <c r="BZ65" i="1" s="1"/>
  <c r="EF41" i="1"/>
  <c r="DH32" i="1"/>
  <c r="DM28" i="1"/>
  <c r="BT47" i="1"/>
  <c r="CM65" i="1"/>
  <c r="CQ65" i="1" s="1"/>
  <c r="BY87" i="1"/>
  <c r="AH109" i="1"/>
  <c r="BX104" i="1"/>
  <c r="DC110" i="1"/>
  <c r="DG110" i="1" s="1"/>
  <c r="DI110" i="1"/>
  <c r="BU69" i="1"/>
  <c r="BT69" i="1"/>
  <c r="DC120" i="1"/>
  <c r="DK120" i="1" s="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EF186" i="1"/>
  <c r="BX179" i="1"/>
  <c r="BT158" i="1"/>
  <c r="BU158" i="1"/>
  <c r="AH250" i="1"/>
  <c r="BT155" i="1"/>
  <c r="BU218" i="1"/>
  <c r="BT218" i="1"/>
  <c r="DM271" i="1"/>
  <c r="BW153" i="1"/>
  <c r="CS274" i="1"/>
  <c r="DE274" i="1"/>
  <c r="CT274" i="1"/>
  <c r="CJ274" i="1"/>
  <c r="CO274" i="1"/>
  <c r="DD274" i="1"/>
  <c r="CW274" i="1"/>
  <c r="DA274" i="1"/>
  <c r="CL274" i="1"/>
  <c r="DF274" i="1"/>
  <c r="CX274" i="1"/>
  <c r="DB274" i="1"/>
  <c r="CN274" i="1"/>
  <c r="CK274" i="1"/>
  <c r="CP274" i="1"/>
  <c r="CR274" i="1"/>
  <c r="CV274" i="1"/>
  <c r="CZ274" i="1"/>
  <c r="DM235" i="1"/>
  <c r="BT211" i="1"/>
  <c r="BU211" i="1"/>
  <c r="DC257" i="1"/>
  <c r="DI257" i="1"/>
  <c r="CL301" i="1"/>
  <c r="CX301" i="1"/>
  <c r="CN301" i="1"/>
  <c r="CZ301" i="1"/>
  <c r="CO301" i="1"/>
  <c r="DA301" i="1"/>
  <c r="CT301" i="1"/>
  <c r="CW301" i="1"/>
  <c r="DB301" i="1"/>
  <c r="CR301" i="1"/>
  <c r="CS301" i="1"/>
  <c r="CV301" i="1"/>
  <c r="CP301" i="1"/>
  <c r="CJ301" i="1"/>
  <c r="CK301" i="1"/>
  <c r="DE301" i="1"/>
  <c r="DF301" i="1"/>
  <c r="DD301" i="1"/>
  <c r="BY266" i="1"/>
  <c r="BT294" i="1"/>
  <c r="BU294" i="1"/>
  <c r="DL228" i="1"/>
  <c r="BU301" i="1"/>
  <c r="BT301" i="1"/>
  <c r="BY267" i="1"/>
  <c r="BW301" i="1"/>
  <c r="BU282" i="1"/>
  <c r="CQ260" i="1"/>
  <c r="DL264" i="1"/>
  <c r="BA317" i="1"/>
  <c r="EF359" i="1"/>
  <c r="EF377" i="1"/>
  <c r="BX285" i="1"/>
  <c r="EF338" i="1"/>
  <c r="BT393" i="1"/>
  <c r="BU393" i="1"/>
  <c r="CJ398" i="1"/>
  <c r="CV398" i="1"/>
  <c r="CS398" i="1"/>
  <c r="CT398" i="1"/>
  <c r="CX398" i="1"/>
  <c r="CL398" i="1"/>
  <c r="CZ398" i="1"/>
  <c r="DA398" i="1"/>
  <c r="DB398" i="1"/>
  <c r="DE398" i="1"/>
  <c r="CN398" i="1"/>
  <c r="DF398" i="1"/>
  <c r="CO398" i="1"/>
  <c r="CK398" i="1"/>
  <c r="CR398" i="1"/>
  <c r="CW398" i="1"/>
  <c r="CP398" i="1"/>
  <c r="DD398" i="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CN434" i="1"/>
  <c r="CS434" i="1"/>
  <c r="DA434" i="1"/>
  <c r="CK288" i="1"/>
  <c r="CW288" i="1"/>
  <c r="CN288" i="1"/>
  <c r="DA288" i="1"/>
  <c r="CJ288" i="1"/>
  <c r="CO288" i="1"/>
  <c r="DE288" i="1"/>
  <c r="CR288" i="1"/>
  <c r="DF288" i="1"/>
  <c r="CZ288" i="1"/>
  <c r="DD288" i="1"/>
  <c r="CL288" i="1"/>
  <c r="CV288" i="1"/>
  <c r="CX288" i="1"/>
  <c r="DB288" i="1"/>
  <c r="CS288" i="1"/>
  <c r="CT288" i="1"/>
  <c r="CP288" i="1"/>
  <c r="CU291" i="1"/>
  <c r="CY291" i="1" s="1"/>
  <c r="DH300" i="1"/>
  <c r="BY367" i="1"/>
  <c r="BZ367" i="1" s="1"/>
  <c r="BY324" i="1"/>
  <c r="CO386" i="1"/>
  <c r="CP386" i="1"/>
  <c r="DD386" i="1"/>
  <c r="CR386" i="1"/>
  <c r="CT386" i="1"/>
  <c r="CW386" i="1"/>
  <c r="CX386" i="1"/>
  <c r="CN386" i="1"/>
  <c r="DF386" i="1"/>
  <c r="DA386" i="1"/>
  <c r="DB386" i="1"/>
  <c r="DE386" i="1"/>
  <c r="CJ386" i="1"/>
  <c r="CK386" i="1"/>
  <c r="CL386" i="1"/>
  <c r="CV386" i="1"/>
  <c r="CZ386" i="1"/>
  <c r="CS386" i="1"/>
  <c r="AH383" i="1"/>
  <c r="BX418" i="1"/>
  <c r="BZ418" i="1" s="1"/>
  <c r="BT418" i="1"/>
  <c r="BX426" i="1"/>
  <c r="BW335" i="1"/>
  <c r="CO347" i="1"/>
  <c r="CP347" i="1"/>
  <c r="DD347" i="1"/>
  <c r="DE347" i="1"/>
  <c r="CN347" i="1"/>
  <c r="CR347" i="1"/>
  <c r="CT347" i="1"/>
  <c r="CW347" i="1"/>
  <c r="CX347" i="1"/>
  <c r="CL347" i="1"/>
  <c r="DF347" i="1"/>
  <c r="CJ347" i="1"/>
  <c r="CK347" i="1"/>
  <c r="CS347" i="1"/>
  <c r="CV347" i="1"/>
  <c r="DA347" i="1"/>
  <c r="DB347" i="1"/>
  <c r="CZ347" i="1"/>
  <c r="BZ409" i="1"/>
  <c r="BT508" i="1"/>
  <c r="BU508" i="1"/>
  <c r="BZ508" i="1" s="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P444" i="1"/>
  <c r="CT444" i="1"/>
  <c r="CV444" i="1"/>
  <c r="CW444" i="1"/>
  <c r="CO444" i="1"/>
  <c r="DE444" i="1"/>
  <c r="CJ539" i="1"/>
  <c r="CV539" i="1"/>
  <c r="CN539" i="1"/>
  <c r="CZ539" i="1"/>
  <c r="CR539" i="1"/>
  <c r="DF539" i="1"/>
  <c r="CT539" i="1"/>
  <c r="CL539" i="1"/>
  <c r="DD539" i="1"/>
  <c r="CW539" i="1"/>
  <c r="CX539" i="1"/>
  <c r="DE539" i="1"/>
  <c r="DB539" i="1"/>
  <c r="CS539" i="1"/>
  <c r="CK539" i="1"/>
  <c r="CO539" i="1"/>
  <c r="CP539" i="1"/>
  <c r="DA539" i="1"/>
  <c r="DH234" i="1"/>
  <c r="BW408" i="1"/>
  <c r="BV464" i="1"/>
  <c r="CO480" i="1"/>
  <c r="DA480" i="1"/>
  <c r="CL480" i="1"/>
  <c r="CX480" i="1"/>
  <c r="CW480" i="1"/>
  <c r="CK480" i="1"/>
  <c r="CN480" i="1"/>
  <c r="CP480" i="1"/>
  <c r="CV480" i="1"/>
  <c r="CZ480" i="1"/>
  <c r="DB480" i="1"/>
  <c r="DD480" i="1"/>
  <c r="CT480" i="1"/>
  <c r="DE480" i="1"/>
  <c r="DF480" i="1"/>
  <c r="CS480" i="1"/>
  <c r="CJ480" i="1"/>
  <c r="CR480" i="1"/>
  <c r="CR550" i="1"/>
  <c r="DD550" i="1"/>
  <c r="CJ550" i="1"/>
  <c r="CX550" i="1"/>
  <c r="CP550" i="1"/>
  <c r="DE550" i="1"/>
  <c r="DF550" i="1"/>
  <c r="CS550" i="1"/>
  <c r="CZ550" i="1"/>
  <c r="CV550" i="1"/>
  <c r="CN550" i="1"/>
  <c r="CT550" i="1"/>
  <c r="CW550" i="1"/>
  <c r="DA550" i="1"/>
  <c r="CK550" i="1"/>
  <c r="CL550" i="1"/>
  <c r="CO550" i="1"/>
  <c r="DB550" i="1"/>
  <c r="AH595" i="1"/>
  <c r="AH530" i="1"/>
  <c r="EF549" i="1"/>
  <c r="DC509" i="1"/>
  <c r="DG509" i="1" s="1"/>
  <c r="DI509" i="1"/>
  <c r="BW25" i="1"/>
  <c r="EF19" i="1"/>
  <c r="CO17" i="1"/>
  <c r="DA17" i="1"/>
  <c r="CP17" i="1"/>
  <c r="DB17" i="1"/>
  <c r="CR17" i="1"/>
  <c r="DD17" i="1"/>
  <c r="CS17" i="1"/>
  <c r="DE17" i="1"/>
  <c r="CT17" i="1"/>
  <c r="DF17" i="1"/>
  <c r="CJ17" i="1"/>
  <c r="CV17" i="1"/>
  <c r="CK17" i="1"/>
  <c r="CW17" i="1"/>
  <c r="CL17" i="1"/>
  <c r="CX17" i="1"/>
  <c r="CN17" i="1"/>
  <c r="CZ17" i="1"/>
  <c r="BU22" i="1"/>
  <c r="BZ22" i="1" s="1"/>
  <c r="BX27" i="1"/>
  <c r="BZ27" i="1" s="1"/>
  <c r="BY33" i="1"/>
  <c r="DJ25" i="1"/>
  <c r="AH32" i="1"/>
  <c r="BT35" i="1"/>
  <c r="BU35" i="1"/>
  <c r="BW35" i="1"/>
  <c r="BX29" i="1"/>
  <c r="BT52" i="1"/>
  <c r="BU52" i="1"/>
  <c r="EF55" i="1"/>
  <c r="AH54" i="1"/>
  <c r="AH53" i="1"/>
  <c r="BW61" i="1"/>
  <c r="BZ61" i="1" s="1"/>
  <c r="EF64" i="1"/>
  <c r="EF44" i="1"/>
  <c r="CU32" i="1"/>
  <c r="CY32" i="1" s="1"/>
  <c r="CN41" i="1"/>
  <c r="CZ41" i="1"/>
  <c r="CL41" i="1"/>
  <c r="DD41" i="1"/>
  <c r="CO41" i="1"/>
  <c r="DE41" i="1"/>
  <c r="CP41" i="1"/>
  <c r="DF41" i="1"/>
  <c r="CS41" i="1"/>
  <c r="CV41" i="1"/>
  <c r="CW41" i="1"/>
  <c r="CX41" i="1"/>
  <c r="DA41" i="1"/>
  <c r="CJ41" i="1"/>
  <c r="CK41" i="1"/>
  <c r="CR41" i="1"/>
  <c r="CT41" i="1"/>
  <c r="DB41" i="1"/>
  <c r="AH49" i="1"/>
  <c r="BT61" i="1"/>
  <c r="CM28" i="1"/>
  <c r="CQ28" i="1" s="1"/>
  <c r="DN53" i="1"/>
  <c r="BA32" i="1"/>
  <c r="DJ38" i="1"/>
  <c r="DL76" i="1"/>
  <c r="BU79" i="1"/>
  <c r="BT79" i="1"/>
  <c r="BX97" i="1"/>
  <c r="BV58" i="1"/>
  <c r="BT64" i="1"/>
  <c r="BV34" i="1"/>
  <c r="BU34" i="1"/>
  <c r="BT34" i="1"/>
  <c r="DL78" i="1"/>
  <c r="BW95" i="1"/>
  <c r="BZ95" i="1" s="1"/>
  <c r="BA66" i="1"/>
  <c r="BV40" i="1"/>
  <c r="DH47" i="1"/>
  <c r="EF86" i="1"/>
  <c r="EF70" i="1"/>
  <c r="DL96" i="1"/>
  <c r="DN96" i="1"/>
  <c r="BA87" i="1"/>
  <c r="BX115" i="1"/>
  <c r="EF65" i="1"/>
  <c r="BU135" i="1"/>
  <c r="BZ135" i="1" s="1"/>
  <c r="BT135" i="1"/>
  <c r="BY104" i="1"/>
  <c r="BT105" i="1"/>
  <c r="BU105" i="1"/>
  <c r="BZ117" i="1"/>
  <c r="BY106" i="1"/>
  <c r="CQ117" i="1"/>
  <c r="AH131" i="1"/>
  <c r="DL101" i="1"/>
  <c r="CR154" i="1"/>
  <c r="DD154" i="1"/>
  <c r="DE154" i="1"/>
  <c r="CT154" i="1"/>
  <c r="CV154" i="1"/>
  <c r="CL154" i="1"/>
  <c r="CS154" i="1"/>
  <c r="CW154" i="1"/>
  <c r="CX154" i="1"/>
  <c r="CO154" i="1"/>
  <c r="CP154" i="1"/>
  <c r="DA154" i="1"/>
  <c r="DF154" i="1"/>
  <c r="CJ154" i="1"/>
  <c r="CN154" i="1"/>
  <c r="DB154" i="1"/>
  <c r="CK154" i="1"/>
  <c r="CZ154" i="1"/>
  <c r="DH97" i="1"/>
  <c r="BT107" i="1"/>
  <c r="BT112" i="1"/>
  <c r="BU112" i="1"/>
  <c r="CQ120" i="1"/>
  <c r="BX134" i="1"/>
  <c r="EF159" i="1"/>
  <c r="CU121" i="1"/>
  <c r="CY121" i="1" s="1"/>
  <c r="EF128" i="1"/>
  <c r="AH133" i="1"/>
  <c r="BU139" i="1"/>
  <c r="BT139" i="1"/>
  <c r="AH156" i="1"/>
  <c r="BT181" i="1"/>
  <c r="BU181" i="1"/>
  <c r="BZ181" i="1" s="1"/>
  <c r="AH140" i="1"/>
  <c r="DL87" i="1"/>
  <c r="CQ132" i="1"/>
  <c r="CM116" i="1"/>
  <c r="BT144" i="1"/>
  <c r="BU144" i="1"/>
  <c r="DN103" i="1"/>
  <c r="BY148" i="1"/>
  <c r="EF149" i="1"/>
  <c r="BV164" i="1"/>
  <c r="BA176" i="1"/>
  <c r="BT197" i="1"/>
  <c r="BA123" i="1"/>
  <c r="DL131"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CQ130" i="1"/>
  <c r="DC130" i="1"/>
  <c r="DK130" i="1" s="1"/>
  <c r="DI130" i="1"/>
  <c r="AH180" i="1"/>
  <c r="DL186" i="1"/>
  <c r="DI155" i="1"/>
  <c r="DC155" i="1"/>
  <c r="CQ156" i="1"/>
  <c r="BY129" i="1"/>
  <c r="DC168" i="1"/>
  <c r="DG168" i="1" s="1"/>
  <c r="DI168" i="1"/>
  <c r="BA179" i="1"/>
  <c r="BA199" i="1"/>
  <c r="BU157" i="1"/>
  <c r="BT157" i="1"/>
  <c r="BU183" i="1"/>
  <c r="CQ191" i="1"/>
  <c r="BV158" i="1"/>
  <c r="BW235" i="1"/>
  <c r="BZ155" i="1"/>
  <c r="BU198" i="1"/>
  <c r="BZ198" i="1" s="1"/>
  <c r="DJ122" i="1"/>
  <c r="DL174" i="1"/>
  <c r="BY150" i="1"/>
  <c r="AH218" i="1"/>
  <c r="DJ232" i="1"/>
  <c r="AH264" i="1"/>
  <c r="DC183" i="1"/>
  <c r="DG183" i="1" s="1"/>
  <c r="DI183" i="1"/>
  <c r="CT229" i="1"/>
  <c r="DF229" i="1"/>
  <c r="CJ229" i="1"/>
  <c r="CV229" i="1"/>
  <c r="DE229" i="1"/>
  <c r="CR229" i="1"/>
  <c r="DA229" i="1"/>
  <c r="CL229" i="1"/>
  <c r="CP229" i="1"/>
  <c r="CS229" i="1"/>
  <c r="CZ229" i="1"/>
  <c r="DB229" i="1"/>
  <c r="CW229" i="1"/>
  <c r="CN229" i="1"/>
  <c r="CO229" i="1"/>
  <c r="CX229" i="1"/>
  <c r="DD229" i="1"/>
  <c r="CK229" i="1"/>
  <c r="BT271" i="1"/>
  <c r="BV271" i="1"/>
  <c r="BV200" i="1"/>
  <c r="BU174" i="1"/>
  <c r="BZ174" i="1" s="1"/>
  <c r="BT208" i="1"/>
  <c r="BY255" i="1"/>
  <c r="CU203" i="1"/>
  <c r="CY203" i="1" s="1"/>
  <c r="DM245" i="1"/>
  <c r="AH258" i="1"/>
  <c r="CU271" i="1"/>
  <c r="BA201" i="1"/>
  <c r="BV206" i="1"/>
  <c r="BT153" i="1"/>
  <c r="BU153" i="1"/>
  <c r="DI240" i="1"/>
  <c r="DC240" i="1"/>
  <c r="DG240" i="1" s="1"/>
  <c r="DH213" i="1"/>
  <c r="DI196" i="1"/>
  <c r="BT238" i="1"/>
  <c r="EF220" i="1"/>
  <c r="BW243" i="1"/>
  <c r="CS262" i="1"/>
  <c r="DE262" i="1"/>
  <c r="CT262" i="1"/>
  <c r="CJ262" i="1"/>
  <c r="CK262" i="1"/>
  <c r="CZ262" i="1"/>
  <c r="CN262" i="1"/>
  <c r="CO262" i="1"/>
  <c r="DD262" i="1"/>
  <c r="DF262" i="1"/>
  <c r="CL262" i="1"/>
  <c r="CP262" i="1"/>
  <c r="CR262" i="1"/>
  <c r="CV262" i="1"/>
  <c r="DA262" i="1"/>
  <c r="DB262" i="1"/>
  <c r="CX262" i="1"/>
  <c r="CW262" i="1"/>
  <c r="CO275" i="1"/>
  <c r="DA275" i="1"/>
  <c r="CN275" i="1"/>
  <c r="DD275" i="1"/>
  <c r="CJ275" i="1"/>
  <c r="CR275" i="1"/>
  <c r="CX275" i="1"/>
  <c r="DB275" i="1"/>
  <c r="CK275" i="1"/>
  <c r="DE275" i="1"/>
  <c r="CT275" i="1"/>
  <c r="CL275" i="1"/>
  <c r="CZ275" i="1"/>
  <c r="CW275" i="1"/>
  <c r="DF275" i="1"/>
  <c r="CS275" i="1"/>
  <c r="CV275" i="1"/>
  <c r="CP275" i="1"/>
  <c r="DC238" i="1"/>
  <c r="DG238" i="1" s="1"/>
  <c r="DI238" i="1"/>
  <c r="BT253" i="1"/>
  <c r="BU253" i="1"/>
  <c r="BX279" i="1"/>
  <c r="DI195" i="1"/>
  <c r="DN208" i="1"/>
  <c r="BV262" i="1"/>
  <c r="BW273" i="1"/>
  <c r="BY294" i="1"/>
  <c r="AH305" i="1"/>
  <c r="BX286" i="1"/>
  <c r="EF321" i="1"/>
  <c r="EF339" i="1"/>
  <c r="EF357" i="1"/>
  <c r="BU205" i="1"/>
  <c r="BT205" i="1"/>
  <c r="BT241" i="1"/>
  <c r="BV246" i="1"/>
  <c r="DI287" i="1"/>
  <c r="DC287" i="1"/>
  <c r="DC292" i="1"/>
  <c r="DG292" i="1" s="1"/>
  <c r="DI292" i="1"/>
  <c r="CY281" i="1"/>
  <c r="BW304" i="1"/>
  <c r="DC305" i="1"/>
  <c r="DK305" i="1" s="1"/>
  <c r="DI305" i="1"/>
  <c r="EF323" i="1"/>
  <c r="DH244" i="1"/>
  <c r="BA267" i="1"/>
  <c r="BT282" i="1"/>
  <c r="DL242" i="1"/>
  <c r="DN260" i="1"/>
  <c r="DM264" i="1"/>
  <c r="DH264" i="1"/>
  <c r="CM255" i="1"/>
  <c r="CT319" i="1"/>
  <c r="CV319" i="1"/>
  <c r="CL319" i="1"/>
  <c r="DE319" i="1"/>
  <c r="CS319" i="1"/>
  <c r="CP319" i="1"/>
  <c r="CW319" i="1"/>
  <c r="CZ319" i="1"/>
  <c r="DD319" i="1"/>
  <c r="CJ319" i="1"/>
  <c r="DF319" i="1"/>
  <c r="DA319" i="1"/>
  <c r="DB319" i="1"/>
  <c r="CX319" i="1"/>
  <c r="CK319" i="1"/>
  <c r="CN319" i="1"/>
  <c r="CO319" i="1"/>
  <c r="CR319" i="1"/>
  <c r="BX254" i="1"/>
  <c r="AH280" i="1"/>
  <c r="BV280" i="1"/>
  <c r="BW330" i="1"/>
  <c r="CM230" i="1"/>
  <c r="CQ230" i="1" s="1"/>
  <c r="EF255" i="1"/>
  <c r="CY302" i="1"/>
  <c r="BT318" i="1"/>
  <c r="CO332" i="1"/>
  <c r="CP332" i="1"/>
  <c r="DD332" i="1"/>
  <c r="DE332" i="1"/>
  <c r="CL332" i="1"/>
  <c r="CT332" i="1"/>
  <c r="DA332" i="1"/>
  <c r="DB332" i="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CL325" i="1"/>
  <c r="DF325" i="1"/>
  <c r="CO325" i="1"/>
  <c r="CS325" i="1"/>
  <c r="CW325" i="1"/>
  <c r="CK325" i="1"/>
  <c r="CN325" i="1"/>
  <c r="CR325" i="1"/>
  <c r="CZ325" i="1"/>
  <c r="DB325" i="1"/>
  <c r="DE325" i="1"/>
  <c r="CP325" i="1"/>
  <c r="CX325" i="1"/>
  <c r="CK336" i="1"/>
  <c r="CL336" i="1"/>
  <c r="CZ336" i="1"/>
  <c r="DA336" i="1"/>
  <c r="CP336" i="1"/>
  <c r="CW336" i="1"/>
  <c r="CX336" i="1"/>
  <c r="DF336" i="1"/>
  <c r="CN336" i="1"/>
  <c r="CR336" i="1"/>
  <c r="CS336" i="1"/>
  <c r="DE336" i="1"/>
  <c r="CJ336" i="1"/>
  <c r="CO336" i="1"/>
  <c r="CT336" i="1"/>
  <c r="DB336" i="1"/>
  <c r="DD336" i="1"/>
  <c r="CV336" i="1"/>
  <c r="BT346" i="1"/>
  <c r="BU346" i="1"/>
  <c r="AH362" i="1"/>
  <c r="AH380" i="1"/>
  <c r="BX290" i="1"/>
  <c r="AH337" i="1"/>
  <c r="BT381" i="1"/>
  <c r="BU381" i="1"/>
  <c r="BT317" i="1"/>
  <c r="DJ314" i="1"/>
  <c r="CM314" i="1"/>
  <c r="CQ314" i="1" s="1"/>
  <c r="BT334" i="1"/>
  <c r="BU334" i="1"/>
  <c r="AH375" i="1"/>
  <c r="AH265" i="1"/>
  <c r="DM311" i="1"/>
  <c r="DN311" i="1"/>
  <c r="BA368" i="1"/>
  <c r="BA386" i="1"/>
  <c r="BA392" i="1"/>
  <c r="BU362" i="1"/>
  <c r="BA411" i="1"/>
  <c r="BA426" i="1"/>
  <c r="EF332" i="1"/>
  <c r="BV362" i="1"/>
  <c r="BU434" i="1"/>
  <c r="BZ434" i="1" s="1"/>
  <c r="BT434" i="1"/>
  <c r="BU440" i="1"/>
  <c r="BZ440" i="1" s="1"/>
  <c r="BT440" i="1"/>
  <c r="BU446" i="1"/>
  <c r="BZ446" i="1" s="1"/>
  <c r="BT446" i="1"/>
  <c r="CM291" i="1"/>
  <c r="DJ316" i="1"/>
  <c r="DI316" i="1"/>
  <c r="DC316" i="1"/>
  <c r="DK316" i="1" s="1"/>
  <c r="DL300" i="1"/>
  <c r="BT420" i="1"/>
  <c r="BU420" i="1"/>
  <c r="BZ420" i="1" s="1"/>
  <c r="BU347" i="1"/>
  <c r="BT347" i="1"/>
  <c r="BW357" i="1"/>
  <c r="AH355" i="1"/>
  <c r="BX412" i="1"/>
  <c r="BT413" i="1"/>
  <c r="BU413" i="1"/>
  <c r="CJ433" i="1"/>
  <c r="CV433" i="1"/>
  <c r="CN433" i="1"/>
  <c r="CZ433" i="1"/>
  <c r="CL433" i="1"/>
  <c r="DA433" i="1"/>
  <c r="DB433" i="1"/>
  <c r="CO433" i="1"/>
  <c r="CP433" i="1"/>
  <c r="DD433" i="1"/>
  <c r="CS433" i="1"/>
  <c r="CT433" i="1"/>
  <c r="CR433" i="1"/>
  <c r="CW433" i="1"/>
  <c r="CX433" i="1"/>
  <c r="CK433" i="1"/>
  <c r="DE433" i="1"/>
  <c r="DF433" i="1"/>
  <c r="BX404" i="1"/>
  <c r="BU435" i="1"/>
  <c r="BZ435" i="1" s="1"/>
  <c r="BT435" i="1"/>
  <c r="BV345" i="1"/>
  <c r="DL344" i="1"/>
  <c r="BV407" i="1"/>
  <c r="BX407" i="1"/>
  <c r="DH302" i="1"/>
  <c r="BA414" i="1"/>
  <c r="AH417" i="1"/>
  <c r="BX490" i="1"/>
  <c r="BZ490" i="1" s="1"/>
  <c r="BA490" i="1"/>
  <c r="BX348" i="1"/>
  <c r="BX405" i="1"/>
  <c r="BX427" i="1"/>
  <c r="CN403" i="1"/>
  <c r="CZ403" i="1"/>
  <c r="CW403" i="1"/>
  <c r="CJ403" i="1"/>
  <c r="CX403" i="1"/>
  <c r="CP403" i="1"/>
  <c r="DD403" i="1"/>
  <c r="CL403" i="1"/>
  <c r="DF403" i="1"/>
  <c r="CO403" i="1"/>
  <c r="CR403" i="1"/>
  <c r="CT403" i="1"/>
  <c r="CV403" i="1"/>
  <c r="CK403" i="1"/>
  <c r="DB403" i="1"/>
  <c r="DA403" i="1"/>
  <c r="DE403" i="1"/>
  <c r="CS403" i="1"/>
  <c r="EF406" i="1"/>
  <c r="BA501" i="1"/>
  <c r="BT350" i="1"/>
  <c r="BT436" i="1"/>
  <c r="BU436" i="1"/>
  <c r="CJ439" i="1"/>
  <c r="CV439" i="1"/>
  <c r="CN439" i="1"/>
  <c r="CZ439" i="1"/>
  <c r="CL439" i="1"/>
  <c r="DA439" i="1"/>
  <c r="DB439" i="1"/>
  <c r="CP439" i="1"/>
  <c r="DD439" i="1"/>
  <c r="CS439" i="1"/>
  <c r="DF439" i="1"/>
  <c r="CR439" i="1"/>
  <c r="CT439" i="1"/>
  <c r="CK439" i="1"/>
  <c r="CO439" i="1"/>
  <c r="DE439" i="1"/>
  <c r="CW439" i="1"/>
  <c r="CX439" i="1"/>
  <c r="AH465" i="1"/>
  <c r="AH453" i="1"/>
  <c r="BW474" i="1"/>
  <c r="BT474" i="1"/>
  <c r="BW406" i="1"/>
  <c r="BT444" i="1"/>
  <c r="BU444" i="1"/>
  <c r="BZ444" i="1" s="1"/>
  <c r="BT458" i="1"/>
  <c r="BU458" i="1"/>
  <c r="BZ458" i="1" s="1"/>
  <c r="EF489" i="1"/>
  <c r="BV493" i="1"/>
  <c r="CJ442" i="1"/>
  <c r="CV442" i="1"/>
  <c r="CN442" i="1"/>
  <c r="CZ442" i="1"/>
  <c r="CL442" i="1"/>
  <c r="DA442" i="1"/>
  <c r="DB442" i="1"/>
  <c r="CP442" i="1"/>
  <c r="DD442" i="1"/>
  <c r="CS442" i="1"/>
  <c r="CX442" i="1"/>
  <c r="CK442" i="1"/>
  <c r="DF442" i="1"/>
  <c r="CO442" i="1"/>
  <c r="CR442" i="1"/>
  <c r="CT442" i="1"/>
  <c r="CW442" i="1"/>
  <c r="DE442" i="1"/>
  <c r="BY475" i="1"/>
  <c r="DM485" i="1"/>
  <c r="DJ234" i="1"/>
  <c r="BT438" i="1"/>
  <c r="BU438" i="1"/>
  <c r="BZ438" i="1" s="1"/>
  <c r="CJ457" i="1"/>
  <c r="CV457" i="1"/>
  <c r="CL457" i="1"/>
  <c r="CO457" i="1"/>
  <c r="DB457" i="1"/>
  <c r="CW457" i="1"/>
  <c r="DA457" i="1"/>
  <c r="CK457" i="1"/>
  <c r="CP457" i="1"/>
  <c r="CR457" i="1"/>
  <c r="CS457" i="1"/>
  <c r="DE457" i="1"/>
  <c r="DF457" i="1"/>
  <c r="CN457" i="1"/>
  <c r="CT457" i="1"/>
  <c r="CX457" i="1"/>
  <c r="CZ457" i="1"/>
  <c r="DD457" i="1"/>
  <c r="DL460" i="1"/>
  <c r="BW463" i="1"/>
  <c r="AH540" i="1"/>
  <c r="BX451" i="1"/>
  <c r="BT320" i="1"/>
  <c r="BT467" i="1"/>
  <c r="CS482" i="1"/>
  <c r="DE482" i="1"/>
  <c r="CZ482" i="1"/>
  <c r="DD482" i="1"/>
  <c r="CL482" i="1"/>
  <c r="DB482" i="1"/>
  <c r="CW482" i="1"/>
  <c r="CJ482" i="1"/>
  <c r="DA482" i="1"/>
  <c r="CP482" i="1"/>
  <c r="CR482" i="1"/>
  <c r="DF482" i="1"/>
  <c r="CN482" i="1"/>
  <c r="CO482" i="1"/>
  <c r="CT482" i="1"/>
  <c r="CK482" i="1"/>
  <c r="CV482" i="1"/>
  <c r="CX482" i="1"/>
  <c r="BA534" i="1"/>
  <c r="AH585" i="1"/>
  <c r="BT598" i="1"/>
  <c r="BU598" i="1"/>
  <c r="BZ598" i="1" s="1"/>
  <c r="CM479" i="1"/>
  <c r="CQ479" i="1" s="1"/>
  <c r="CY501" i="1"/>
  <c r="DI501" i="1"/>
  <c r="DC501" i="1"/>
  <c r="DM496" i="1"/>
  <c r="DN497" i="1"/>
  <c r="CY479" i="1"/>
  <c r="BU468" i="1"/>
  <c r="BT468" i="1"/>
  <c r="BX469" i="1"/>
  <c r="BA522" i="1"/>
  <c r="BU550" i="1"/>
  <c r="BT550" i="1"/>
  <c r="BU580" i="1"/>
  <c r="BZ580" i="1" s="1"/>
  <c r="BT580" i="1"/>
  <c r="CR652" i="1"/>
  <c r="DD652" i="1"/>
  <c r="CK652" i="1"/>
  <c r="CV652" i="1"/>
  <c r="CZ652" i="1"/>
  <c r="CL652" i="1"/>
  <c r="DB652" i="1"/>
  <c r="CJ652" i="1"/>
  <c r="CN652" i="1"/>
  <c r="CO652" i="1"/>
  <c r="CP652" i="1"/>
  <c r="CS652" i="1"/>
  <c r="CW652" i="1"/>
  <c r="DE652" i="1"/>
  <c r="CT652" i="1"/>
  <c r="CX652" i="1"/>
  <c r="DF652" i="1"/>
  <c r="DA652" i="1"/>
  <c r="BA498" i="1"/>
  <c r="BX530" i="1"/>
  <c r="BY531" i="1"/>
  <c r="CM509" i="1"/>
  <c r="AH472" i="1"/>
  <c r="DG489" i="1"/>
  <c r="DH489" i="1"/>
  <c r="BU500" i="1"/>
  <c r="BY562" i="1"/>
  <c r="BT637" i="1"/>
  <c r="BU637" i="1"/>
  <c r="BZ637" i="1" s="1"/>
  <c r="DL492" i="1"/>
  <c r="DI518" i="1"/>
  <c r="DC518" i="1"/>
  <c r="DG518" i="1" s="1"/>
  <c r="CR562" i="1"/>
  <c r="DD562" i="1"/>
  <c r="CS562" i="1"/>
  <c r="CT562" i="1"/>
  <c r="CW562" i="1"/>
  <c r="CP562" i="1"/>
  <c r="CX562" i="1"/>
  <c r="CL562" i="1"/>
  <c r="CN562" i="1"/>
  <c r="CO562" i="1"/>
  <c r="CV562" i="1"/>
  <c r="CZ562" i="1"/>
  <c r="DA562" i="1"/>
  <c r="DB562" i="1"/>
  <c r="CJ562" i="1"/>
  <c r="DF562" i="1"/>
  <c r="CK562" i="1"/>
  <c r="DE562" i="1"/>
  <c r="EF591" i="1"/>
  <c r="CN587" i="1"/>
  <c r="CZ587" i="1"/>
  <c r="CV587" i="1"/>
  <c r="DB587" i="1"/>
  <c r="CJ587" i="1"/>
  <c r="CX587" i="1"/>
  <c r="DA587" i="1"/>
  <c r="CR587" i="1"/>
  <c r="CS587" i="1"/>
  <c r="CT587" i="1"/>
  <c r="CW587" i="1"/>
  <c r="DD587" i="1"/>
  <c r="DE587" i="1"/>
  <c r="CK587" i="1"/>
  <c r="DF587" i="1"/>
  <c r="CP587" i="1"/>
  <c r="CL587" i="1"/>
  <c r="CO587" i="1"/>
  <c r="CR610" i="1"/>
  <c r="DD610" i="1"/>
  <c r="CJ610" i="1"/>
  <c r="CX610" i="1"/>
  <c r="CT610" i="1"/>
  <c r="CZ610" i="1"/>
  <c r="CL610" i="1"/>
  <c r="DB610" i="1"/>
  <c r="CS610" i="1"/>
  <c r="CW610" i="1"/>
  <c r="DA610" i="1"/>
  <c r="DE610" i="1"/>
  <c r="DF610" i="1"/>
  <c r="CK610" i="1"/>
  <c r="CP610" i="1"/>
  <c r="CN610" i="1"/>
  <c r="CV610" i="1"/>
  <c r="CO610" i="1"/>
  <c r="BU698" i="1"/>
  <c r="BZ698" i="1" s="1"/>
  <c r="BT698" i="1"/>
  <c r="BY506" i="1"/>
  <c r="DC521" i="1"/>
  <c r="DI521" i="1"/>
  <c r="BA555" i="1"/>
  <c r="DJ483" i="1"/>
  <c r="DI490" i="1"/>
  <c r="DC490" i="1"/>
  <c r="DG490" i="1" s="1"/>
  <c r="DH560" i="1"/>
  <c r="BU600" i="1"/>
  <c r="BX545" i="1"/>
  <c r="BT530" i="1"/>
  <c r="CR604" i="1"/>
  <c r="DD604" i="1"/>
  <c r="CO604" i="1"/>
  <c r="CL604" i="1"/>
  <c r="CZ604" i="1"/>
  <c r="CV604" i="1"/>
  <c r="CX604" i="1"/>
  <c r="CS604" i="1"/>
  <c r="CT604" i="1"/>
  <c r="CW604" i="1"/>
  <c r="DA604" i="1"/>
  <c r="DB604" i="1"/>
  <c r="DE604" i="1"/>
  <c r="CJ604" i="1"/>
  <c r="DF604" i="1"/>
  <c r="CN604" i="1"/>
  <c r="CP604" i="1"/>
  <c r="CK604" i="1"/>
  <c r="AH597" i="1"/>
  <c r="AH641" i="1"/>
  <c r="BT659" i="1"/>
  <c r="BU659" i="1"/>
  <c r="BT675" i="1"/>
  <c r="BU675" i="1"/>
  <c r="BW708" i="1"/>
  <c r="BA708" i="1"/>
  <c r="BU602" i="1"/>
  <c r="BY667" i="1"/>
  <c r="BZ667" i="1" s="1"/>
  <c r="CR625" i="1"/>
  <c r="DD625" i="1"/>
  <c r="CN625" i="1"/>
  <c r="DA625" i="1"/>
  <c r="CK625" i="1"/>
  <c r="CV625" i="1"/>
  <c r="CX625" i="1"/>
  <c r="CZ625" i="1"/>
  <c r="CP625" i="1"/>
  <c r="CS625" i="1"/>
  <c r="CT625" i="1"/>
  <c r="CW625" i="1"/>
  <c r="DB625" i="1"/>
  <c r="CJ625" i="1"/>
  <c r="CL625" i="1"/>
  <c r="CO625" i="1"/>
  <c r="DF625" i="1"/>
  <c r="DE625" i="1"/>
  <c r="BT512" i="1"/>
  <c r="BU512" i="1"/>
  <c r="BW541" i="1"/>
  <c r="DH501" i="1"/>
  <c r="BW567" i="1"/>
  <c r="BW629" i="1"/>
  <c r="BA632" i="1"/>
  <c r="EF679" i="1"/>
  <c r="CY491" i="1"/>
  <c r="BT542" i="1"/>
  <c r="BU542" i="1"/>
  <c r="EF615" i="1"/>
  <c r="BV628" i="1"/>
  <c r="CR634" i="1"/>
  <c r="DD634" i="1"/>
  <c r="CN634" i="1"/>
  <c r="DB634" i="1"/>
  <c r="CK634" i="1"/>
  <c r="CP634" i="1"/>
  <c r="CS634" i="1"/>
  <c r="CT634" i="1"/>
  <c r="CO634" i="1"/>
  <c r="CV634" i="1"/>
  <c r="CW634" i="1"/>
  <c r="CX634" i="1"/>
  <c r="CZ634" i="1"/>
  <c r="CL634" i="1"/>
  <c r="DA634" i="1"/>
  <c r="DE634" i="1"/>
  <c r="DF634" i="1"/>
  <c r="CJ634" i="1"/>
  <c r="CR646" i="1"/>
  <c r="DD646" i="1"/>
  <c r="CP646" i="1"/>
  <c r="DE646" i="1"/>
  <c r="DA646" i="1"/>
  <c r="CS646" i="1"/>
  <c r="CV646" i="1"/>
  <c r="CW646" i="1"/>
  <c r="CN646" i="1"/>
  <c r="CO646" i="1"/>
  <c r="CT646" i="1"/>
  <c r="CX646" i="1"/>
  <c r="CK646" i="1"/>
  <c r="CL646" i="1"/>
  <c r="DB646" i="1"/>
  <c r="DF646" i="1"/>
  <c r="CZ646" i="1"/>
  <c r="CJ646" i="1"/>
  <c r="AH546" i="1"/>
  <c r="BW551" i="1"/>
  <c r="AH510" i="1"/>
  <c r="BY567" i="1"/>
  <c r="BY599" i="1"/>
  <c r="CJ536" i="1"/>
  <c r="CV536" i="1"/>
  <c r="CN536" i="1"/>
  <c r="CZ536" i="1"/>
  <c r="CR536" i="1"/>
  <c r="DF536" i="1"/>
  <c r="CS536" i="1"/>
  <c r="DA536" i="1"/>
  <c r="CP536" i="1"/>
  <c r="CT536" i="1"/>
  <c r="CL536" i="1"/>
  <c r="CO536" i="1"/>
  <c r="DD536" i="1"/>
  <c r="CK536" i="1"/>
  <c r="CW536" i="1"/>
  <c r="CX536" i="1"/>
  <c r="DB536" i="1"/>
  <c r="DE536" i="1"/>
  <c r="BV549" i="1"/>
  <c r="BW615" i="1"/>
  <c r="BT630" i="1"/>
  <c r="BU630" i="1"/>
  <c r="DJ608" i="1"/>
  <c r="AH690" i="1"/>
  <c r="CL728" i="1"/>
  <c r="CX728" i="1"/>
  <c r="CV728" i="1"/>
  <c r="CJ728" i="1"/>
  <c r="CW728" i="1"/>
  <c r="CN728" i="1"/>
  <c r="DA728" i="1"/>
  <c r="DB728" i="1"/>
  <c r="CO728" i="1"/>
  <c r="DE728" i="1"/>
  <c r="CR728" i="1"/>
  <c r="CS728" i="1"/>
  <c r="CT728" i="1"/>
  <c r="CZ728" i="1"/>
  <c r="CK728" i="1"/>
  <c r="CP728" i="1"/>
  <c r="DD728" i="1"/>
  <c r="DF728" i="1"/>
  <c r="BW651" i="1"/>
  <c r="CN662" i="1"/>
  <c r="CZ662" i="1"/>
  <c r="CP662" i="1"/>
  <c r="CK662" i="1"/>
  <c r="CT662" i="1"/>
  <c r="CW662" i="1"/>
  <c r="CR662" i="1"/>
  <c r="CS662" i="1"/>
  <c r="CV662" i="1"/>
  <c r="DF662" i="1"/>
  <c r="CJ662" i="1"/>
  <c r="CO662" i="1"/>
  <c r="CX662" i="1"/>
  <c r="DA662" i="1"/>
  <c r="DD662" i="1"/>
  <c r="DE662" i="1"/>
  <c r="CL662" i="1"/>
  <c r="DB662" i="1"/>
  <c r="BU641" i="1"/>
  <c r="BZ641" i="1" s="1"/>
  <c r="BV590" i="1"/>
  <c r="BZ590" i="1" s="1"/>
  <c r="BT561" i="1"/>
  <c r="DH594" i="1"/>
  <c r="CM570" i="1"/>
  <c r="CQ570" i="1" s="1"/>
  <c r="BV728" i="1"/>
  <c r="DL566" i="1"/>
  <c r="EF647" i="1"/>
  <c r="AH654" i="1"/>
  <c r="AH702" i="1"/>
  <c r="BA723" i="1"/>
  <c r="BW618" i="1"/>
  <c r="BY692" i="1"/>
  <c r="BX654" i="1"/>
  <c r="DM723" i="1"/>
  <c r="DL602" i="1"/>
  <c r="DL588" i="1"/>
  <c r="CU588" i="1"/>
  <c r="CY588" i="1" s="1"/>
  <c r="BU624" i="1"/>
  <c r="BT664" i="1"/>
  <c r="BU664" i="1"/>
  <c r="BA693" i="1"/>
  <c r="BX640" i="1"/>
  <c r="AH640" i="1"/>
  <c r="DJ657" i="1"/>
  <c r="BW699" i="1"/>
  <c r="DH720" i="1"/>
  <c r="BX751" i="1"/>
  <c r="BZ751" i="1" s="1"/>
  <c r="BA760" i="1"/>
  <c r="BT797" i="1"/>
  <c r="BU797" i="1"/>
  <c r="BZ852" i="1"/>
  <c r="BW606" i="1"/>
  <c r="BY606" i="1"/>
  <c r="BT678" i="1"/>
  <c r="EF776" i="1"/>
  <c r="AH738" i="1"/>
  <c r="BX648" i="1"/>
  <c r="CY715" i="1"/>
  <c r="DJ819" i="1"/>
  <c r="BU666" i="1"/>
  <c r="BX814" i="1"/>
  <c r="CS770" i="1"/>
  <c r="DE770" i="1"/>
  <c r="CT770" i="1"/>
  <c r="DF770" i="1"/>
  <c r="CJ770" i="1"/>
  <c r="CX770" i="1"/>
  <c r="CZ770" i="1"/>
  <c r="CK770" i="1"/>
  <c r="DA770" i="1"/>
  <c r="CL770" i="1"/>
  <c r="DB770" i="1"/>
  <c r="CR770" i="1"/>
  <c r="CN770" i="1"/>
  <c r="DD770" i="1"/>
  <c r="CP770" i="1"/>
  <c r="CO770" i="1"/>
  <c r="CW770" i="1"/>
  <c r="CV770" i="1"/>
  <c r="BW815" i="1"/>
  <c r="AH827" i="1"/>
  <c r="EF845" i="1"/>
  <c r="DC759" i="1"/>
  <c r="DI759" i="1"/>
  <c r="BW793" i="1"/>
  <c r="BW817" i="1"/>
  <c r="BZ817" i="1" s="1"/>
  <c r="BW829" i="1"/>
  <c r="BZ829" i="1" s="1"/>
  <c r="BW841" i="1"/>
  <c r="BZ841" i="1" s="1"/>
  <c r="BU670" i="1"/>
  <c r="BZ670" i="1" s="1"/>
  <c r="BX706" i="1"/>
  <c r="BT796" i="1"/>
  <c r="BU796" i="1"/>
  <c r="BZ796" i="1" s="1"/>
  <c r="DN720" i="1"/>
  <c r="DC721" i="1"/>
  <c r="DI721" i="1"/>
  <c r="DJ722" i="1"/>
  <c r="DC626" i="1"/>
  <c r="DK626" i="1" s="1"/>
  <c r="DI626" i="1"/>
  <c r="BA673" i="1"/>
  <c r="DN603" i="1"/>
  <c r="BY622" i="1"/>
  <c r="EF712" i="1"/>
  <c r="DH843" i="1"/>
  <c r="BT787" i="1"/>
  <c r="BU787" i="1"/>
  <c r="DN792" i="1"/>
  <c r="BZ795" i="1"/>
  <c r="CY822" i="1"/>
  <c r="DM852" i="1"/>
  <c r="DN719" i="1"/>
  <c r="CQ740" i="1"/>
  <c r="BY775" i="1"/>
  <c r="DL763" i="1"/>
  <c r="BY808" i="1"/>
  <c r="CK811" i="1"/>
  <c r="CW811" i="1"/>
  <c r="CL811" i="1"/>
  <c r="CX811" i="1"/>
  <c r="CR811" i="1"/>
  <c r="DF811" i="1"/>
  <c r="CZ811" i="1"/>
  <c r="CJ811" i="1"/>
  <c r="DA811" i="1"/>
  <c r="DB811" i="1"/>
  <c r="CN811" i="1"/>
  <c r="CO811" i="1"/>
  <c r="DD811" i="1"/>
  <c r="CP811" i="1"/>
  <c r="DE811" i="1"/>
  <c r="CS811" i="1"/>
  <c r="CT811" i="1"/>
  <c r="CV811" i="1"/>
  <c r="DJ848" i="1"/>
  <c r="DC788" i="1"/>
  <c r="DI788" i="1"/>
  <c r="DN855" i="1"/>
  <c r="BX756" i="1"/>
  <c r="BZ792" i="1"/>
  <c r="DJ817" i="1"/>
  <c r="DN803" i="1"/>
  <c r="DM859" i="1"/>
  <c r="DM825" i="1"/>
  <c r="BU830" i="1"/>
  <c r="DL853" i="1"/>
  <c r="BV754" i="1"/>
  <c r="DC755" i="1"/>
  <c r="DK755" i="1" s="1"/>
  <c r="DI755" i="1"/>
  <c r="DJ812" i="1"/>
  <c r="CM743" i="1"/>
  <c r="CQ743" i="1" s="1"/>
  <c r="DN756" i="1"/>
  <c r="BX761" i="1"/>
  <c r="BW761" i="1"/>
  <c r="BT784" i="1"/>
  <c r="BU784" i="1"/>
  <c r="AH784" i="1"/>
  <c r="CM839" i="1"/>
  <c r="CQ839" i="1" s="1"/>
  <c r="DL840" i="1"/>
  <c r="DL807" i="1"/>
  <c r="CQ804" i="1"/>
  <c r="DJ804" i="1"/>
  <c r="DL783" i="1"/>
  <c r="BZ82" i="1"/>
  <c r="DC87" i="1"/>
  <c r="DG87" i="1" s="1"/>
  <c r="DI87" i="1"/>
  <c r="DH131" i="1"/>
  <c r="CJ198" i="1"/>
  <c r="CW198" i="1"/>
  <c r="CN198" i="1"/>
  <c r="DA198" i="1"/>
  <c r="CS198" i="1"/>
  <c r="CV198" i="1"/>
  <c r="DB198" i="1"/>
  <c r="DD198" i="1"/>
  <c r="DF198" i="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DA205" i="1"/>
  <c r="DB205" i="1"/>
  <c r="DE205" i="1"/>
  <c r="DF205" i="1"/>
  <c r="DI279" i="1"/>
  <c r="DC279" i="1"/>
  <c r="CK317" i="1"/>
  <c r="CW317" i="1"/>
  <c r="CV317" i="1"/>
  <c r="CN317" i="1"/>
  <c r="DA317" i="1"/>
  <c r="CS317" i="1"/>
  <c r="CT317" i="1"/>
  <c r="CJ317" i="1"/>
  <c r="DD317" i="1"/>
  <c r="DF317" i="1"/>
  <c r="CP317" i="1"/>
  <c r="CZ317" i="1"/>
  <c r="CO317" i="1"/>
  <c r="CR317" i="1"/>
  <c r="DB317" i="1"/>
  <c r="DE317" i="1"/>
  <c r="CL317" i="1"/>
  <c r="CX317" i="1"/>
  <c r="EA294" i="1"/>
  <c r="EB294" i="1" s="1"/>
  <c r="EC294" i="1" s="1"/>
  <c r="EI294" i="1" s="1"/>
  <c r="EA299" i="1"/>
  <c r="EB299" i="1" s="1"/>
  <c r="EC299" i="1" s="1"/>
  <c r="EI299" i="1" s="1"/>
  <c r="CK354" i="1"/>
  <c r="CL354" i="1"/>
  <c r="CZ354" i="1"/>
  <c r="DA354" i="1"/>
  <c r="CT354" i="1"/>
  <c r="CV354" i="1"/>
  <c r="CX354" i="1"/>
  <c r="DD354" i="1"/>
  <c r="CJ354" i="1"/>
  <c r="DE354" i="1"/>
  <c r="CS354" i="1"/>
  <c r="CN354" i="1"/>
  <c r="CO354" i="1"/>
  <c r="CP354" i="1"/>
  <c r="CR354" i="1"/>
  <c r="DB354" i="1"/>
  <c r="DF354" i="1"/>
  <c r="CW354" i="1"/>
  <c r="BT402" i="1"/>
  <c r="BU402" i="1"/>
  <c r="BZ402" i="1" s="1"/>
  <c r="CK360" i="1"/>
  <c r="CL360" i="1"/>
  <c r="CZ360" i="1"/>
  <c r="CP360" i="1"/>
  <c r="CR360" i="1"/>
  <c r="CT360" i="1"/>
  <c r="CW360" i="1"/>
  <c r="CX360" i="1"/>
  <c r="CO360" i="1"/>
  <c r="DF360" i="1"/>
  <c r="DA360" i="1"/>
  <c r="DB360" i="1"/>
  <c r="DD360" i="1"/>
  <c r="DE360" i="1"/>
  <c r="CJ360" i="1"/>
  <c r="CN360" i="1"/>
  <c r="CS360" i="1"/>
  <c r="CV360" i="1"/>
  <c r="AH471" i="1"/>
  <c r="BU471" i="1"/>
  <c r="BT427" i="1"/>
  <c r="BU427" i="1"/>
  <c r="CR422" i="1"/>
  <c r="DD422" i="1"/>
  <c r="CJ422" i="1"/>
  <c r="CV422" i="1"/>
  <c r="DB422" i="1"/>
  <c r="CN422" i="1"/>
  <c r="DE422" i="1"/>
  <c r="CO422" i="1"/>
  <c r="DF422" i="1"/>
  <c r="CP422" i="1"/>
  <c r="CT422" i="1"/>
  <c r="CW422" i="1"/>
  <c r="DA422" i="1"/>
  <c r="CK422" i="1"/>
  <c r="CS422" i="1"/>
  <c r="CX422" i="1"/>
  <c r="CL422" i="1"/>
  <c r="CZ422" i="1"/>
  <c r="DG297" i="1"/>
  <c r="BX628" i="1"/>
  <c r="BW576" i="1"/>
  <c r="BZ665" i="1"/>
  <c r="DH602" i="1"/>
  <c r="BT806" i="1"/>
  <c r="BU806" i="1"/>
  <c r="BZ806" i="1" s="1"/>
  <c r="DC722" i="1"/>
  <c r="DI722" i="1"/>
  <c r="BZ760" i="1"/>
  <c r="EF797" i="1"/>
  <c r="DH826" i="1"/>
  <c r="BW847" i="1"/>
  <c r="BZ847" i="1" s="1"/>
  <c r="BZ858" i="1"/>
  <c r="CO14" i="1"/>
  <c r="DA14" i="1"/>
  <c r="CP14" i="1"/>
  <c r="DB14" i="1"/>
  <c r="CR14" i="1"/>
  <c r="DD14" i="1"/>
  <c r="CS14" i="1"/>
  <c r="DE14" i="1"/>
  <c r="CT14" i="1"/>
  <c r="DF14" i="1"/>
  <c r="CJ14" i="1"/>
  <c r="CV14" i="1"/>
  <c r="CK14" i="1"/>
  <c r="CW14" i="1"/>
  <c r="CL14" i="1"/>
  <c r="CX14" i="1"/>
  <c r="CN14" i="1"/>
  <c r="CZ14" i="1"/>
  <c r="BT18" i="1"/>
  <c r="BU18" i="1"/>
  <c r="CS54" i="1"/>
  <c r="CT54" i="1"/>
  <c r="CL54" i="1"/>
  <c r="DA54" i="1"/>
  <c r="CO54" i="1"/>
  <c r="DF54" i="1"/>
  <c r="CP54" i="1"/>
  <c r="CR54" i="1"/>
  <c r="CW54" i="1"/>
  <c r="CZ54" i="1"/>
  <c r="DD54" i="1"/>
  <c r="DE54" i="1"/>
  <c r="CV54" i="1"/>
  <c r="DB54" i="1"/>
  <c r="CJ54" i="1"/>
  <c r="CK54" i="1"/>
  <c r="CX54" i="1"/>
  <c r="CN54" i="1"/>
  <c r="DH30" i="1"/>
  <c r="BA34" i="1"/>
  <c r="BT98" i="1"/>
  <c r="BU98" i="1"/>
  <c r="CQ80" i="1"/>
  <c r="DI64" i="1"/>
  <c r="DC64" i="1"/>
  <c r="CT124" i="1"/>
  <c r="CS124" i="1"/>
  <c r="CV124" i="1"/>
  <c r="CW124" i="1"/>
  <c r="CJ124" i="1"/>
  <c r="CX124" i="1"/>
  <c r="CK124" i="1"/>
  <c r="DA124" i="1"/>
  <c r="CO124" i="1"/>
  <c r="CR124" i="1"/>
  <c r="CZ124" i="1"/>
  <c r="DD124" i="1"/>
  <c r="CL124" i="1"/>
  <c r="DF124" i="1"/>
  <c r="CP124" i="1"/>
  <c r="DB124" i="1"/>
  <c r="CN124" i="1"/>
  <c r="DE124" i="1"/>
  <c r="BU142" i="1"/>
  <c r="BT142" i="1"/>
  <c r="CY188" i="1"/>
  <c r="BA275" i="1"/>
  <c r="CS280" i="1"/>
  <c r="DE280" i="1"/>
  <c r="DD280" i="1"/>
  <c r="CJ280" i="1"/>
  <c r="CW280" i="1"/>
  <c r="CO280" i="1"/>
  <c r="DF280" i="1"/>
  <c r="CT280" i="1"/>
  <c r="CV280" i="1"/>
  <c r="CX280" i="1"/>
  <c r="CL280" i="1"/>
  <c r="CN280" i="1"/>
  <c r="CR280" i="1"/>
  <c r="CK280" i="1"/>
  <c r="CP280" i="1"/>
  <c r="DB280" i="1"/>
  <c r="CZ280" i="1"/>
  <c r="DA280" i="1"/>
  <c r="DC299" i="1"/>
  <c r="DI299" i="1"/>
  <c r="CK321" i="1"/>
  <c r="CL321" i="1"/>
  <c r="CZ321" i="1"/>
  <c r="DA321" i="1"/>
  <c r="CJ321" i="1"/>
  <c r="DE321" i="1"/>
  <c r="CS321" i="1"/>
  <c r="CV321" i="1"/>
  <c r="CX321" i="1"/>
  <c r="DD321" i="1"/>
  <c r="CN321" i="1"/>
  <c r="CO321" i="1"/>
  <c r="CP321" i="1"/>
  <c r="CT321" i="1"/>
  <c r="DB321" i="1"/>
  <c r="DF321" i="1"/>
  <c r="CR321" i="1"/>
  <c r="CW321" i="1"/>
  <c r="BT387" i="1"/>
  <c r="BU387" i="1"/>
  <c r="BW265" i="1"/>
  <c r="EF381" i="1"/>
  <c r="AH326" i="1"/>
  <c r="BU431" i="1"/>
  <c r="BT431" i="1"/>
  <c r="CN456" i="1"/>
  <c r="CZ456" i="1"/>
  <c r="CR456" i="1"/>
  <c r="DD456" i="1"/>
  <c r="DF456" i="1"/>
  <c r="CJ456" i="1"/>
  <c r="CX456" i="1"/>
  <c r="CL456" i="1"/>
  <c r="DE456" i="1"/>
  <c r="CP456" i="1"/>
  <c r="CS456" i="1"/>
  <c r="DA456" i="1"/>
  <c r="CK456" i="1"/>
  <c r="CT456" i="1"/>
  <c r="CW456" i="1"/>
  <c r="DB456" i="1"/>
  <c r="CO456" i="1"/>
  <c r="CV456" i="1"/>
  <c r="DH296" i="1"/>
  <c r="CR405" i="1"/>
  <c r="DD405" i="1"/>
  <c r="CO405" i="1"/>
  <c r="DE405" i="1"/>
  <c r="CP405" i="1"/>
  <c r="DF405" i="1"/>
  <c r="CV405" i="1"/>
  <c r="CK405" i="1"/>
  <c r="DB405" i="1"/>
  <c r="CL405" i="1"/>
  <c r="CN405" i="1"/>
  <c r="CT405" i="1"/>
  <c r="CW405" i="1"/>
  <c r="CS405" i="1"/>
  <c r="CZ405" i="1"/>
  <c r="DA405" i="1"/>
  <c r="CJ405" i="1"/>
  <c r="CX405" i="1"/>
  <c r="BT419" i="1"/>
  <c r="BU419" i="1"/>
  <c r="BA408" i="1"/>
  <c r="CK469" i="1"/>
  <c r="CW469" i="1"/>
  <c r="CP469" i="1"/>
  <c r="DE469" i="1"/>
  <c r="CT469" i="1"/>
  <c r="CX469" i="1"/>
  <c r="CN469" i="1"/>
  <c r="CS469" i="1"/>
  <c r="CL469" i="1"/>
  <c r="CZ469" i="1"/>
  <c r="DA469" i="1"/>
  <c r="DB469" i="1"/>
  <c r="DD469" i="1"/>
  <c r="CO469" i="1"/>
  <c r="CR469" i="1"/>
  <c r="CV469" i="1"/>
  <c r="CJ469" i="1"/>
  <c r="DF469" i="1"/>
  <c r="BY468" i="1"/>
  <c r="EF474" i="1"/>
  <c r="CN599" i="1"/>
  <c r="CZ599" i="1"/>
  <c r="CV599" i="1"/>
  <c r="CP599" i="1"/>
  <c r="DD599" i="1"/>
  <c r="CL599" i="1"/>
  <c r="DA599" i="1"/>
  <c r="CW599" i="1"/>
  <c r="CJ599" i="1"/>
  <c r="DB599" i="1"/>
  <c r="DE599" i="1"/>
  <c r="DF599" i="1"/>
  <c r="CK599" i="1"/>
  <c r="CO599" i="1"/>
  <c r="CR599" i="1"/>
  <c r="CT599" i="1"/>
  <c r="CS599" i="1"/>
  <c r="CX599" i="1"/>
  <c r="DI507" i="1"/>
  <c r="DC507" i="1"/>
  <c r="BT555" i="1"/>
  <c r="BV632" i="1"/>
  <c r="DI594" i="1"/>
  <c r="DC594" i="1"/>
  <c r="CS703" i="1"/>
  <c r="DF703" i="1"/>
  <c r="CV703" i="1"/>
  <c r="CK703" i="1"/>
  <c r="CJ703" i="1"/>
  <c r="DB703" i="1"/>
  <c r="CN703" i="1"/>
  <c r="DA703" i="1"/>
  <c r="DD703" i="1"/>
  <c r="DE703" i="1"/>
  <c r="CO703" i="1"/>
  <c r="CW703" i="1"/>
  <c r="CZ703" i="1"/>
  <c r="CL703" i="1"/>
  <c r="CR703" i="1"/>
  <c r="CP703" i="1"/>
  <c r="CT703" i="1"/>
  <c r="CX703" i="1"/>
  <c r="BT785" i="1"/>
  <c r="BU785" i="1"/>
  <c r="BU738" i="1"/>
  <c r="BT738" i="1"/>
  <c r="DC733" i="1"/>
  <c r="DI733" i="1"/>
  <c r="DH831" i="1"/>
  <c r="BX769" i="1"/>
  <c r="CQ826"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DC727" i="1"/>
  <c r="DK727" i="1" s="1"/>
  <c r="BU13" i="1"/>
  <c r="BT59" i="1"/>
  <c r="BU59" i="1"/>
  <c r="BZ59" i="1" s="1"/>
  <c r="CS48" i="1"/>
  <c r="CT48" i="1"/>
  <c r="CL48" i="1"/>
  <c r="DA48" i="1"/>
  <c r="CR48" i="1"/>
  <c r="CV48" i="1"/>
  <c r="CW48" i="1"/>
  <c r="CZ48" i="1"/>
  <c r="CK48" i="1"/>
  <c r="CO48" i="1"/>
  <c r="CX48" i="1"/>
  <c r="DB48" i="1"/>
  <c r="CN48" i="1"/>
  <c r="CP48" i="1"/>
  <c r="DD48" i="1"/>
  <c r="DF48" i="1"/>
  <c r="CJ48" i="1"/>
  <c r="DE48" i="1"/>
  <c r="AH102" i="1"/>
  <c r="BW75" i="1"/>
  <c r="BA130" i="1"/>
  <c r="BZ114" i="1"/>
  <c r="BV166" i="1"/>
  <c r="BV180" i="1"/>
  <c r="DH155" i="1"/>
  <c r="DG155" i="1"/>
  <c r="BA215" i="1"/>
  <c r="EF208" i="1"/>
  <c r="BA189" i="1"/>
  <c r="DI213" i="1"/>
  <c r="DC213" i="1"/>
  <c r="DG213" i="1" s="1"/>
  <c r="BX249" i="1"/>
  <c r="AH328" i="1"/>
  <c r="BU313" i="1"/>
  <c r="BT313" i="1"/>
  <c r="CJ395" i="1"/>
  <c r="CV395" i="1"/>
  <c r="CS395" i="1"/>
  <c r="CT395" i="1"/>
  <c r="CX395" i="1"/>
  <c r="CL395" i="1"/>
  <c r="CZ395" i="1"/>
  <c r="DE395" i="1"/>
  <c r="CN395" i="1"/>
  <c r="DF395" i="1"/>
  <c r="CO395" i="1"/>
  <c r="CP395" i="1"/>
  <c r="CR395" i="1"/>
  <c r="CW395" i="1"/>
  <c r="DB395" i="1"/>
  <c r="DD395" i="1"/>
  <c r="CK395" i="1"/>
  <c r="DA395" i="1"/>
  <c r="CT340" i="1"/>
  <c r="CV340" i="1"/>
  <c r="CL340" i="1"/>
  <c r="DE340" i="1"/>
  <c r="CN340" i="1"/>
  <c r="DF340" i="1"/>
  <c r="CK340" i="1"/>
  <c r="CO340" i="1"/>
  <c r="CR340" i="1"/>
  <c r="CW340" i="1"/>
  <c r="CX340" i="1"/>
  <c r="CJ340" i="1"/>
  <c r="CZ340" i="1"/>
  <c r="DA340" i="1"/>
  <c r="DB340" i="1"/>
  <c r="DD340" i="1"/>
  <c r="CP340" i="1"/>
  <c r="CS340" i="1"/>
  <c r="BT443" i="1"/>
  <c r="BU443" i="1"/>
  <c r="BT426" i="1"/>
  <c r="BU426" i="1"/>
  <c r="EF346" i="1"/>
  <c r="CN400" i="1"/>
  <c r="CZ400" i="1"/>
  <c r="CW400" i="1"/>
  <c r="CJ400" i="1"/>
  <c r="CX400" i="1"/>
  <c r="CL400" i="1"/>
  <c r="DB400" i="1"/>
  <c r="CP400" i="1"/>
  <c r="DD400" i="1"/>
  <c r="CO400" i="1"/>
  <c r="CR400" i="1"/>
  <c r="CS400" i="1"/>
  <c r="CV400" i="1"/>
  <c r="DA400" i="1"/>
  <c r="DE400" i="1"/>
  <c r="CK400" i="1"/>
  <c r="CT400" i="1"/>
  <c r="DF400" i="1"/>
  <c r="CN414" i="1"/>
  <c r="CZ414" i="1"/>
  <c r="CR414" i="1"/>
  <c r="DD414" i="1"/>
  <c r="CJ414" i="1"/>
  <c r="DA414" i="1"/>
  <c r="CK414" i="1"/>
  <c r="DB414" i="1"/>
  <c r="CL414" i="1"/>
  <c r="CO414" i="1"/>
  <c r="DE414" i="1"/>
  <c r="CS414" i="1"/>
  <c r="CT414" i="1"/>
  <c r="CW414" i="1"/>
  <c r="CP414" i="1"/>
  <c r="CV414" i="1"/>
  <c r="DF414" i="1"/>
  <c r="CX414" i="1"/>
  <c r="BY561" i="1"/>
  <c r="BA579" i="1"/>
  <c r="CN544" i="1"/>
  <c r="CZ544" i="1"/>
  <c r="CR544" i="1"/>
  <c r="DD544" i="1"/>
  <c r="CW544" i="1"/>
  <c r="CV544" i="1"/>
  <c r="CO544" i="1"/>
  <c r="DE544" i="1"/>
  <c r="CP544" i="1"/>
  <c r="DF544" i="1"/>
  <c r="CT544" i="1"/>
  <c r="CK544" i="1"/>
  <c r="CS544" i="1"/>
  <c r="CX544" i="1"/>
  <c r="DA544" i="1"/>
  <c r="DB544" i="1"/>
  <c r="CJ544" i="1"/>
  <c r="CL544" i="1"/>
  <c r="BA680" i="1"/>
  <c r="EF609" i="1"/>
  <c r="EF670" i="1"/>
  <c r="AH639" i="1"/>
  <c r="DH660" i="1"/>
  <c r="CO771" i="1"/>
  <c r="DA771" i="1"/>
  <c r="CP771" i="1"/>
  <c r="DB771" i="1"/>
  <c r="CL771" i="1"/>
  <c r="CZ771" i="1"/>
  <c r="DE771" i="1"/>
  <c r="CJ771" i="1"/>
  <c r="CK771" i="1"/>
  <c r="DD771" i="1"/>
  <c r="DF771" i="1"/>
  <c r="CN771" i="1"/>
  <c r="CV771" i="1"/>
  <c r="CR771" i="1"/>
  <c r="CT771" i="1"/>
  <c r="CS771" i="1"/>
  <c r="CW771" i="1"/>
  <c r="CX771" i="1"/>
  <c r="DN813" i="1"/>
  <c r="CU821" i="1"/>
  <c r="CY821" i="1" s="1"/>
  <c r="DI853" i="1"/>
  <c r="DC853" i="1"/>
  <c r="DK853" i="1" s="1"/>
  <c r="CU760" i="1"/>
  <c r="CY760" i="1" s="1"/>
  <c r="BY821" i="1"/>
  <c r="EF37" i="1"/>
  <c r="CU28" i="1"/>
  <c r="CY28" i="1" s="1"/>
  <c r="DC78" i="1"/>
  <c r="DI78" i="1"/>
  <c r="DM101" i="1"/>
  <c r="DH99" i="1"/>
  <c r="CT134" i="1"/>
  <c r="DF134" i="1"/>
  <c r="CJ134" i="1"/>
  <c r="CV134" i="1"/>
  <c r="CN134" i="1"/>
  <c r="CZ134" i="1"/>
  <c r="CL134" i="1"/>
  <c r="DB134" i="1"/>
  <c r="CO134" i="1"/>
  <c r="DD134" i="1"/>
  <c r="CP134" i="1"/>
  <c r="DE134" i="1"/>
  <c r="CS134" i="1"/>
  <c r="CU134" i="1" s="1"/>
  <c r="CK134" i="1"/>
  <c r="CR134" i="1"/>
  <c r="CW134" i="1"/>
  <c r="CX134" i="1"/>
  <c r="DA134" i="1"/>
  <c r="AH91" i="1"/>
  <c r="BY136" i="1"/>
  <c r="BU148" i="1"/>
  <c r="BT148" i="1"/>
  <c r="CY159" i="1"/>
  <c r="AH169" i="1"/>
  <c r="BW209" i="1"/>
  <c r="CU174" i="1"/>
  <c r="CY174" i="1" s="1"/>
  <c r="AH256" i="1"/>
  <c r="BA216" i="1"/>
  <c r="DJ195" i="1"/>
  <c r="CJ258" i="1"/>
  <c r="CV258" i="1"/>
  <c r="CK258" i="1"/>
  <c r="CW258" i="1"/>
  <c r="DF258" i="1"/>
  <c r="DB258" i="1"/>
  <c r="CL258" i="1"/>
  <c r="CP258" i="1"/>
  <c r="CR258" i="1"/>
  <c r="CT258" i="1"/>
  <c r="CS258" i="1"/>
  <c r="CX258" i="1"/>
  <c r="CZ258" i="1"/>
  <c r="DD258" i="1"/>
  <c r="CN258" i="1"/>
  <c r="CO258" i="1"/>
  <c r="DA258" i="1"/>
  <c r="DE258" i="1"/>
  <c r="CL307" i="1"/>
  <c r="CX307" i="1"/>
  <c r="CN307" i="1"/>
  <c r="CZ307" i="1"/>
  <c r="CO307" i="1"/>
  <c r="DA307" i="1"/>
  <c r="DB307" i="1"/>
  <c r="CP307" i="1"/>
  <c r="DF307" i="1"/>
  <c r="CJ307" i="1"/>
  <c r="DE307" i="1"/>
  <c r="CK307" i="1"/>
  <c r="CS307" i="1"/>
  <c r="CV307" i="1"/>
  <c r="CW307" i="1"/>
  <c r="CR307" i="1"/>
  <c r="CT307" i="1"/>
  <c r="DD307" i="1"/>
  <c r="CO266" i="1"/>
  <c r="DA266" i="1"/>
  <c r="CN266" i="1"/>
  <c r="DD266" i="1"/>
  <c r="DE266" i="1"/>
  <c r="CP266" i="1"/>
  <c r="DF266" i="1"/>
  <c r="CT266" i="1"/>
  <c r="CW266" i="1"/>
  <c r="CR266" i="1"/>
  <c r="CX266" i="1"/>
  <c r="CZ266" i="1"/>
  <c r="DB266" i="1"/>
  <c r="CK266" i="1"/>
  <c r="CS266" i="1"/>
  <c r="CL266" i="1"/>
  <c r="CJ266" i="1"/>
  <c r="CV266" i="1"/>
  <c r="DM260" i="1"/>
  <c r="EF272" i="1"/>
  <c r="BA350" i="1"/>
  <c r="BT421" i="1"/>
  <c r="BU421" i="1"/>
  <c r="BZ421" i="1" s="1"/>
  <c r="DM291" i="1"/>
  <c r="EF326" i="1"/>
  <c r="BY400" i="1"/>
  <c r="BX439" i="1"/>
  <c r="AH486" i="1"/>
  <c r="CQ460" i="1"/>
  <c r="BX570" i="1"/>
  <c r="BZ570" i="1" s="1"/>
  <c r="BA550" i="1"/>
  <c r="BY621" i="1"/>
  <c r="BZ621" i="1" s="1"/>
  <c r="DN521" i="1"/>
  <c r="CP684" i="1"/>
  <c r="DA684" i="1"/>
  <c r="CX684" i="1"/>
  <c r="CJ684" i="1"/>
  <c r="CZ684" i="1"/>
  <c r="CK684" i="1"/>
  <c r="CL684" i="1"/>
  <c r="DB684" i="1"/>
  <c r="CN684" i="1"/>
  <c r="DD684" i="1"/>
  <c r="CS684" i="1"/>
  <c r="CW684" i="1"/>
  <c r="CO684" i="1"/>
  <c r="CT684" i="1"/>
  <c r="CV684" i="1"/>
  <c r="CR684" i="1"/>
  <c r="DE684" i="1"/>
  <c r="DF684" i="1"/>
  <c r="CM549" i="1"/>
  <c r="EF709" i="1"/>
  <c r="CL734" i="1"/>
  <c r="CX734" i="1"/>
  <c r="CP734" i="1"/>
  <c r="DD734" i="1"/>
  <c r="CT734" i="1"/>
  <c r="CW734" i="1"/>
  <c r="CJ734" i="1"/>
  <c r="DA734" i="1"/>
  <c r="CS734" i="1"/>
  <c r="CZ734" i="1"/>
  <c r="DB734" i="1"/>
  <c r="CR734" i="1"/>
  <c r="CK734" i="1"/>
  <c r="CM734" i="1" s="1"/>
  <c r="CN734" i="1"/>
  <c r="CO734" i="1"/>
  <c r="CV734" i="1"/>
  <c r="DE734" i="1"/>
  <c r="DF734" i="1"/>
  <c r="BT601" i="1"/>
  <c r="BU601" i="1"/>
  <c r="DH614" i="1"/>
  <c r="CU657" i="1"/>
  <c r="CY657" i="1" s="1"/>
  <c r="BT848" i="1"/>
  <c r="BV848" i="1"/>
  <c r="BZ848" i="1" s="1"/>
  <c r="AH803" i="1"/>
  <c r="CK847" i="1"/>
  <c r="CW847" i="1"/>
  <c r="CL847" i="1"/>
  <c r="CX847" i="1"/>
  <c r="CN847" i="1"/>
  <c r="DB847" i="1"/>
  <c r="CO847" i="1"/>
  <c r="DD847" i="1"/>
  <c r="CP847" i="1"/>
  <c r="DE847" i="1"/>
  <c r="CR847" i="1"/>
  <c r="DF847" i="1"/>
  <c r="CS847" i="1"/>
  <c r="CT847" i="1"/>
  <c r="CV847" i="1"/>
  <c r="CZ847" i="1"/>
  <c r="DA847" i="1"/>
  <c r="CJ847" i="1"/>
  <c r="BA778" i="1"/>
  <c r="BZ846" i="1"/>
  <c r="CM841" i="1"/>
  <c r="CQ841" i="1" s="1"/>
  <c r="DH846" i="1"/>
  <c r="CM788" i="1"/>
  <c r="CQ788" i="1" s="1"/>
  <c r="CN689" i="1"/>
  <c r="DA689" i="1"/>
  <c r="CP689" i="1"/>
  <c r="DD689" i="1"/>
  <c r="CL689" i="1"/>
  <c r="CO689" i="1"/>
  <c r="DE689" i="1"/>
  <c r="DF689" i="1"/>
  <c r="CR689" i="1"/>
  <c r="CS689" i="1"/>
  <c r="CJ689" i="1"/>
  <c r="CX689" i="1"/>
  <c r="CZ689" i="1"/>
  <c r="DB689" i="1"/>
  <c r="CW689" i="1"/>
  <c r="CK689" i="1"/>
  <c r="CT689" i="1"/>
  <c r="CV689" i="1"/>
  <c r="DH839" i="1"/>
  <c r="DL804" i="1"/>
  <c r="DC26" i="1"/>
  <c r="DI26" i="1"/>
  <c r="BW54" i="1"/>
  <c r="BA56" i="1"/>
  <c r="BV37" i="1"/>
  <c r="BT89" i="1"/>
  <c r="BU89" i="1"/>
  <c r="BZ89" i="1" s="1"/>
  <c r="CK113" i="1"/>
  <c r="CX113" i="1"/>
  <c r="CW113" i="1"/>
  <c r="DA113" i="1"/>
  <c r="CL113" i="1"/>
  <c r="DD113" i="1"/>
  <c r="CV113" i="1"/>
  <c r="CR113" i="1"/>
  <c r="CS113" i="1"/>
  <c r="CT113" i="1"/>
  <c r="CZ113" i="1"/>
  <c r="DE113" i="1"/>
  <c r="CJ113" i="1"/>
  <c r="DF113" i="1"/>
  <c r="DB113" i="1"/>
  <c r="CN113" i="1"/>
  <c r="CO113" i="1"/>
  <c r="CP113" i="1"/>
  <c r="AH123" i="1"/>
  <c r="BU184" i="1"/>
  <c r="BZ184" i="1" s="1"/>
  <c r="BT184" i="1"/>
  <c r="DL130" i="1"/>
  <c r="BT180" i="1"/>
  <c r="BU180" i="1"/>
  <c r="DM155" i="1"/>
  <c r="BA157" i="1"/>
  <c r="CK270" i="1"/>
  <c r="CW270" i="1"/>
  <c r="CX270" i="1"/>
  <c r="CS270" i="1"/>
  <c r="CT270" i="1"/>
  <c r="CZ270" i="1"/>
  <c r="CJ270" i="1"/>
  <c r="DA270" i="1"/>
  <c r="CN270" i="1"/>
  <c r="DE270" i="1"/>
  <c r="CL270" i="1"/>
  <c r="CP270" i="1"/>
  <c r="CO270" i="1"/>
  <c r="CV270" i="1"/>
  <c r="DB270" i="1"/>
  <c r="DD270" i="1"/>
  <c r="DF270" i="1"/>
  <c r="CR270" i="1"/>
  <c r="BU269" i="1"/>
  <c r="BT269" i="1"/>
  <c r="DI293" i="1"/>
  <c r="CU228" i="1"/>
  <c r="CY228" i="1" s="1"/>
  <c r="DJ292" i="1"/>
  <c r="AH318" i="1"/>
  <c r="DH269" i="1"/>
  <c r="AH376" i="1"/>
  <c r="BU376" i="1"/>
  <c r="AH386" i="1"/>
  <c r="EF267" i="1"/>
  <c r="CT388" i="1"/>
  <c r="CO388" i="1"/>
  <c r="DF388" i="1"/>
  <c r="CP388" i="1"/>
  <c r="CS388" i="1"/>
  <c r="CW388" i="1"/>
  <c r="CX388" i="1"/>
  <c r="CN388" i="1"/>
  <c r="DE388" i="1"/>
  <c r="CR388" i="1"/>
  <c r="CV388" i="1"/>
  <c r="CZ388" i="1"/>
  <c r="DA388" i="1"/>
  <c r="DD388" i="1"/>
  <c r="CK388" i="1"/>
  <c r="CL388" i="1"/>
  <c r="DB388" i="1"/>
  <c r="CJ388" i="1"/>
  <c r="BU360" i="1"/>
  <c r="BZ360" i="1" s="1"/>
  <c r="BT357" i="1"/>
  <c r="BU357" i="1"/>
  <c r="CN432" i="1"/>
  <c r="CZ432" i="1"/>
  <c r="CR432" i="1"/>
  <c r="DD432" i="1"/>
  <c r="DF432" i="1"/>
  <c r="CS432" i="1"/>
  <c r="CT432" i="1"/>
  <c r="CJ432" i="1"/>
  <c r="CX432" i="1"/>
  <c r="CK432" i="1"/>
  <c r="CO432" i="1"/>
  <c r="CP432" i="1"/>
  <c r="CL432" i="1"/>
  <c r="CV432" i="1"/>
  <c r="DA432" i="1"/>
  <c r="DB432" i="1"/>
  <c r="DE432" i="1"/>
  <c r="CW432" i="1"/>
  <c r="CR516" i="1"/>
  <c r="DD516" i="1"/>
  <c r="CJ516" i="1"/>
  <c r="CV516" i="1"/>
  <c r="CN516" i="1"/>
  <c r="DB516" i="1"/>
  <c r="CL516" i="1"/>
  <c r="DA516" i="1"/>
  <c r="CP516" i="1"/>
  <c r="DF516" i="1"/>
  <c r="CZ516" i="1"/>
  <c r="CS516" i="1"/>
  <c r="CT516" i="1"/>
  <c r="CX516" i="1"/>
  <c r="DE516" i="1"/>
  <c r="CO516" i="1"/>
  <c r="CK516" i="1"/>
  <c r="CW516" i="1"/>
  <c r="BX642" i="1"/>
  <c r="AH582" i="1"/>
  <c r="BU582" i="1"/>
  <c r="BZ582" i="1" s="1"/>
  <c r="BY639" i="1"/>
  <c r="BY552" i="1"/>
  <c r="DI497" i="1"/>
  <c r="BT582" i="1"/>
  <c r="BA678" i="1"/>
  <c r="BU678" i="1"/>
  <c r="BZ678" i="1" s="1"/>
  <c r="BY546" i="1"/>
  <c r="BT615" i="1"/>
  <c r="BU615" i="1"/>
  <c r="BZ615" i="1" s="1"/>
  <c r="CY608" i="1"/>
  <c r="DL614" i="1"/>
  <c r="DC642" i="1"/>
  <c r="DI642" i="1"/>
  <c r="CU712" i="1"/>
  <c r="CY712" i="1" s="1"/>
  <c r="DL660" i="1"/>
  <c r="AH767" i="1"/>
  <c r="AH805" i="1"/>
  <c r="CY626" i="1"/>
  <c r="CY693" i="1"/>
  <c r="BY752" i="1"/>
  <c r="DG815" i="1"/>
  <c r="DH815" i="1"/>
  <c r="DL740" i="1"/>
  <c r="DI764" i="1"/>
  <c r="DC764" i="1"/>
  <c r="DH788" i="1"/>
  <c r="AH835" i="1"/>
  <c r="DG803" i="1"/>
  <c r="DH803" i="1"/>
  <c r="AH754" i="1"/>
  <c r="CU812" i="1"/>
  <c r="CY812" i="1" s="1"/>
  <c r="DM743" i="1"/>
  <c r="DL768" i="1"/>
  <c r="BT808" i="1"/>
  <c r="BX19" i="1"/>
  <c r="BT17" i="1"/>
  <c r="BU17" i="1"/>
  <c r="BT15" i="1"/>
  <c r="BU15" i="1"/>
  <c r="AH36" i="1"/>
  <c r="BA44" i="1"/>
  <c r="BT85" i="1"/>
  <c r="BU85" i="1"/>
  <c r="EF100" i="1"/>
  <c r="BZ77" i="1"/>
  <c r="CY47" i="1"/>
  <c r="EF63" i="1"/>
  <c r="EF71" i="1"/>
  <c r="BW131" i="1"/>
  <c r="BT118" i="1"/>
  <c r="BU133" i="1"/>
  <c r="BZ133" i="1" s="1"/>
  <c r="BT133" i="1"/>
  <c r="BY175" i="1"/>
  <c r="BW140" i="1"/>
  <c r="BW119" i="1"/>
  <c r="BT131" i="1"/>
  <c r="AH136" i="1"/>
  <c r="AH145" i="1"/>
  <c r="BT146" i="1"/>
  <c r="BU146" i="1"/>
  <c r="BV149" i="1"/>
  <c r="CJ180" i="1"/>
  <c r="CV180" i="1"/>
  <c r="CN180" i="1"/>
  <c r="CZ180" i="1"/>
  <c r="CK180" i="1"/>
  <c r="DB180" i="1"/>
  <c r="DA180" i="1"/>
  <c r="CL180" i="1"/>
  <c r="DD180" i="1"/>
  <c r="DE180" i="1"/>
  <c r="CR180" i="1"/>
  <c r="CX180" i="1"/>
  <c r="CO180" i="1"/>
  <c r="CP180" i="1"/>
  <c r="CW180" i="1"/>
  <c r="DF180" i="1"/>
  <c r="CS180" i="1"/>
  <c r="CT180" i="1"/>
  <c r="BW247" i="1"/>
  <c r="BT247" i="1"/>
  <c r="BX172" i="1"/>
  <c r="EF231"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DJ305" i="1"/>
  <c r="CK282" i="1"/>
  <c r="CW282" i="1"/>
  <c r="CN282" i="1"/>
  <c r="DA282" i="1"/>
  <c r="CO282" i="1"/>
  <c r="CR282" i="1"/>
  <c r="DF282" i="1"/>
  <c r="CT282" i="1"/>
  <c r="CZ282" i="1"/>
  <c r="DD282" i="1"/>
  <c r="CL282" i="1"/>
  <c r="CP282" i="1"/>
  <c r="CS282" i="1"/>
  <c r="CJ282" i="1"/>
  <c r="CV282" i="1"/>
  <c r="CX282" i="1"/>
  <c r="DE282" i="1"/>
  <c r="DB282" i="1"/>
  <c r="BT314" i="1"/>
  <c r="BU314" i="1"/>
  <c r="DI295" i="1"/>
  <c r="DC295" i="1"/>
  <c r="DG295" i="1" s="1"/>
  <c r="DN306" i="1"/>
  <c r="DC230" i="1"/>
  <c r="DG230" i="1" s="1"/>
  <c r="DI230" i="1"/>
  <c r="BT316" i="1"/>
  <c r="BU316" i="1"/>
  <c r="EF334" i="1"/>
  <c r="BY313" i="1"/>
  <c r="BU317"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CU300" i="1"/>
  <c r="CY300" i="1" s="1"/>
  <c r="CM303" i="1"/>
  <c r="CQ303" i="1" s="1"/>
  <c r="BV346" i="1"/>
  <c r="BV400" i="1"/>
  <c r="BT400" i="1"/>
  <c r="BV358" i="1"/>
  <c r="DN308" i="1"/>
  <c r="DM344" i="1"/>
  <c r="CO477" i="1"/>
  <c r="DA477" i="1"/>
  <c r="CN477" i="1"/>
  <c r="DB477" i="1"/>
  <c r="CS477" i="1"/>
  <c r="DF477" i="1"/>
  <c r="CX477" i="1"/>
  <c r="CL477" i="1"/>
  <c r="DD477" i="1"/>
  <c r="CT477" i="1"/>
  <c r="CJ477" i="1"/>
  <c r="DE477" i="1"/>
  <c r="CK477" i="1"/>
  <c r="CP477" i="1"/>
  <c r="CV477" i="1"/>
  <c r="CZ477" i="1"/>
  <c r="CR477" i="1"/>
  <c r="CW477" i="1"/>
  <c r="CN417" i="1"/>
  <c r="CZ417" i="1"/>
  <c r="CR417" i="1"/>
  <c r="DD417" i="1"/>
  <c r="CS417" i="1"/>
  <c r="CT417" i="1"/>
  <c r="CW417" i="1"/>
  <c r="CX417" i="1"/>
  <c r="CJ417" i="1"/>
  <c r="DA417" i="1"/>
  <c r="CK417" i="1"/>
  <c r="CV417" i="1"/>
  <c r="DB417" i="1"/>
  <c r="DF417" i="1"/>
  <c r="CO417" i="1"/>
  <c r="CL417" i="1"/>
  <c r="CP417" i="1"/>
  <c r="DE417" i="1"/>
  <c r="BA477" i="1"/>
  <c r="AH493" i="1"/>
  <c r="BT475" i="1"/>
  <c r="BU475" i="1"/>
  <c r="BU540" i="1"/>
  <c r="BZ540" i="1" s="1"/>
  <c r="BT540" i="1"/>
  <c r="BZ462" i="1"/>
  <c r="CN450" i="1"/>
  <c r="CZ450" i="1"/>
  <c r="CR450" i="1"/>
  <c r="DD450" i="1"/>
  <c r="DF450" i="1"/>
  <c r="CJ450" i="1"/>
  <c r="CX450" i="1"/>
  <c r="CK450" i="1"/>
  <c r="CO450" i="1"/>
  <c r="CP450" i="1"/>
  <c r="CS450" i="1"/>
  <c r="CT450" i="1"/>
  <c r="DE450" i="1"/>
  <c r="CL450" i="1"/>
  <c r="DB450" i="1"/>
  <c r="CV450" i="1"/>
  <c r="CW450" i="1"/>
  <c r="DA450" i="1"/>
  <c r="AH488" i="1"/>
  <c r="BA469" i="1"/>
  <c r="BW454" i="1"/>
  <c r="DC476" i="1"/>
  <c r="DI476" i="1"/>
  <c r="BT515" i="1"/>
  <c r="BU515" i="1"/>
  <c r="BT23" i="1"/>
  <c r="BU23" i="1"/>
  <c r="BV23" i="1"/>
  <c r="BA25" i="1"/>
  <c r="BV15" i="1"/>
  <c r="BV24" i="1"/>
  <c r="BT32" i="1"/>
  <c r="BU32" i="1"/>
  <c r="BT38" i="1"/>
  <c r="BU38" i="1"/>
  <c r="CJ45" i="1"/>
  <c r="CV45" i="1"/>
  <c r="CX45" i="1"/>
  <c r="CZ45" i="1"/>
  <c r="CK45" i="1"/>
  <c r="DA45" i="1"/>
  <c r="DF45" i="1"/>
  <c r="DE45" i="1"/>
  <c r="CL45" i="1"/>
  <c r="CN45" i="1"/>
  <c r="CP45" i="1"/>
  <c r="CR45" i="1"/>
  <c r="CT45" i="1"/>
  <c r="CW45" i="1"/>
  <c r="DB45" i="1"/>
  <c r="CS45" i="1"/>
  <c r="CO45" i="1"/>
  <c r="DD45" i="1"/>
  <c r="DL45" i="1" s="1"/>
  <c r="BA39" i="1"/>
  <c r="BT67" i="1"/>
  <c r="BU50" i="1"/>
  <c r="BZ50" i="1" s="1"/>
  <c r="BT16" i="1"/>
  <c r="CM19" i="1"/>
  <c r="CQ19" i="1" s="1"/>
  <c r="AH61" i="1"/>
  <c r="BZ73" i="1"/>
  <c r="CJ35" i="1"/>
  <c r="CV35" i="1"/>
  <c r="CN35" i="1"/>
  <c r="CZ35" i="1"/>
  <c r="CK35" i="1"/>
  <c r="DD35" i="1"/>
  <c r="CL35" i="1"/>
  <c r="DE35" i="1"/>
  <c r="CO35" i="1"/>
  <c r="DF35" i="1"/>
  <c r="CP35" i="1"/>
  <c r="CR35" i="1"/>
  <c r="CS35" i="1"/>
  <c r="CT35" i="1"/>
  <c r="CW35" i="1"/>
  <c r="DA35" i="1"/>
  <c r="CX35" i="1"/>
  <c r="DB35" i="1"/>
  <c r="DC30" i="1"/>
  <c r="DG30" i="1" s="1"/>
  <c r="DI30" i="1"/>
  <c r="BW41" i="1"/>
  <c r="BU49" i="1"/>
  <c r="BT49" i="1"/>
  <c r="BY74" i="1"/>
  <c r="BW56" i="1"/>
  <c r="AH60" i="1"/>
  <c r="DC38" i="1"/>
  <c r="DI38" i="1"/>
  <c r="DC76" i="1"/>
  <c r="CS68" i="1"/>
  <c r="DE68" i="1"/>
  <c r="CT68" i="1"/>
  <c r="CV68" i="1"/>
  <c r="CK68" i="1"/>
  <c r="CX68" i="1"/>
  <c r="DA68" i="1"/>
  <c r="CJ68" i="1"/>
  <c r="DB68" i="1"/>
  <c r="CL68" i="1"/>
  <c r="DD68" i="1"/>
  <c r="DF68" i="1"/>
  <c r="CO68" i="1"/>
  <c r="CN68" i="1"/>
  <c r="CP68" i="1"/>
  <c r="CR68" i="1"/>
  <c r="CW68" i="1"/>
  <c r="CZ68" i="1"/>
  <c r="CS71" i="1"/>
  <c r="DE71" i="1"/>
  <c r="CT71" i="1"/>
  <c r="CV71" i="1"/>
  <c r="CK71" i="1"/>
  <c r="CX71" i="1"/>
  <c r="DA71" i="1"/>
  <c r="CJ71" i="1"/>
  <c r="DB71" i="1"/>
  <c r="CL71" i="1"/>
  <c r="DD71" i="1"/>
  <c r="DF71" i="1"/>
  <c r="CO71" i="1"/>
  <c r="CN71" i="1"/>
  <c r="CP71" i="1"/>
  <c r="CR71" i="1"/>
  <c r="CW71" i="1"/>
  <c r="CZ71" i="1"/>
  <c r="AH34" i="1"/>
  <c r="DC55" i="1"/>
  <c r="DK55" i="1" s="1"/>
  <c r="DI55" i="1"/>
  <c r="BA94" i="1"/>
  <c r="BA37" i="1"/>
  <c r="AH95" i="1"/>
  <c r="CO66" i="1"/>
  <c r="DA66" i="1"/>
  <c r="CL66" i="1"/>
  <c r="DB66" i="1"/>
  <c r="CP66" i="1"/>
  <c r="DD66" i="1"/>
  <c r="CS66" i="1"/>
  <c r="CW66" i="1"/>
  <c r="CX66" i="1"/>
  <c r="CZ66" i="1"/>
  <c r="CK66" i="1"/>
  <c r="DF66" i="1"/>
  <c r="CJ66" i="1"/>
  <c r="CR66" i="1"/>
  <c r="CT66" i="1"/>
  <c r="CV66" i="1"/>
  <c r="DE66" i="1"/>
  <c r="CN66" i="1"/>
  <c r="BX72" i="1"/>
  <c r="EF97" i="1"/>
  <c r="CM47" i="1"/>
  <c r="CQ47" i="1" s="1"/>
  <c r="DM96" i="1"/>
  <c r="BW98" i="1"/>
  <c r="DC80" i="1"/>
  <c r="DK80" i="1" s="1"/>
  <c r="DI80" i="1"/>
  <c r="DM80" i="1"/>
  <c r="CY64"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BZ110" i="1"/>
  <c r="DJ99" i="1"/>
  <c r="DN74" i="1"/>
  <c r="DC117" i="1"/>
  <c r="DK117" i="1" s="1"/>
  <c r="DI117" i="1"/>
  <c r="BT154" i="1"/>
  <c r="BU154" i="1"/>
  <c r="BZ154" i="1" s="1"/>
  <c r="BY125" i="1"/>
  <c r="DH110" i="1"/>
  <c r="BT125" i="1"/>
  <c r="BU125" i="1"/>
  <c r="BZ107" i="1"/>
  <c r="BA69" i="1"/>
  <c r="DH120" i="1"/>
  <c r="BY143" i="1"/>
  <c r="BU131" i="1"/>
  <c r="AH139" i="1"/>
  <c r="BY156" i="1"/>
  <c r="AH181" i="1"/>
  <c r="BV119" i="1"/>
  <c r="DL132" i="1"/>
  <c r="BT132" i="1"/>
  <c r="BA136" i="1"/>
  <c r="AH144" i="1"/>
  <c r="BA171" i="1"/>
  <c r="DL103" i="1"/>
  <c r="CU103" i="1"/>
  <c r="CY103" i="1" s="1"/>
  <c r="BT115" i="1"/>
  <c r="BU121" i="1"/>
  <c r="BZ121" i="1" s="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O152" i="1"/>
  <c r="CP152" i="1"/>
  <c r="DF152" i="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DB176" i="1"/>
  <c r="BU199" i="1"/>
  <c r="BZ199" i="1" s="1"/>
  <c r="BT199" i="1"/>
  <c r="BU156" i="1"/>
  <c r="CM127" i="1"/>
  <c r="CJ149" i="1"/>
  <c r="CV149" i="1"/>
  <c r="CN149" i="1"/>
  <c r="CZ149" i="1"/>
  <c r="DE149" i="1"/>
  <c r="CS149" i="1"/>
  <c r="CT149" i="1"/>
  <c r="CX149" i="1"/>
  <c r="CK149" i="1"/>
  <c r="CO149" i="1"/>
  <c r="CP149" i="1"/>
  <c r="CR149" i="1"/>
  <c r="CW149" i="1"/>
  <c r="DA149" i="1"/>
  <c r="CL149" i="1"/>
  <c r="DB149" i="1"/>
  <c r="DD149" i="1"/>
  <c r="DF149" i="1"/>
  <c r="BY146" i="1"/>
  <c r="BT167" i="1"/>
  <c r="BA204" i="1"/>
  <c r="BX224" i="1"/>
  <c r="BT134" i="1"/>
  <c r="DH159" i="1"/>
  <c r="BT163" i="1"/>
  <c r="BU163" i="1"/>
  <c r="BU194" i="1"/>
  <c r="BT194" i="1"/>
  <c r="DN130" i="1"/>
  <c r="BT174" i="1"/>
  <c r="BV129" i="1"/>
  <c r="AH157" i="1"/>
  <c r="DM191" i="1"/>
  <c r="BA195" i="1"/>
  <c r="DL196" i="1"/>
  <c r="DJ174" i="1"/>
  <c r="DI186" i="1"/>
  <c r="BV203" i="1"/>
  <c r="BA219" i="1"/>
  <c r="BX256" i="1"/>
  <c r="DC122" i="1"/>
  <c r="DG122" i="1" s="1"/>
  <c r="DI122" i="1"/>
  <c r="BV177" i="1"/>
  <c r="BY177" i="1"/>
  <c r="BA232" i="1"/>
  <c r="BU232" i="1"/>
  <c r="BA269" i="1"/>
  <c r="AH216" i="1"/>
  <c r="AH271" i="1"/>
  <c r="DH188" i="1"/>
  <c r="DN207" i="1"/>
  <c r="BY223" i="1"/>
  <c r="BT190" i="1"/>
  <c r="BU216" i="1"/>
  <c r="BZ216" i="1" s="1"/>
  <c r="BU257" i="1"/>
  <c r="BT257" i="1"/>
  <c r="BX258" i="1"/>
  <c r="BW206" i="1"/>
  <c r="AH153" i="1"/>
  <c r="BY201" i="1"/>
  <c r="AH189" i="1"/>
  <c r="CY219" i="1"/>
  <c r="EF225" i="1"/>
  <c r="CQ235" i="1"/>
  <c r="CM240" i="1"/>
  <c r="BT260" i="1"/>
  <c r="BV277" i="1"/>
  <c r="BZ277" i="1" s="1"/>
  <c r="DC196" i="1"/>
  <c r="CM210" i="1"/>
  <c r="CQ210" i="1" s="1"/>
  <c r="BW237" i="1"/>
  <c r="BV259" i="1"/>
  <c r="CM222" i="1"/>
  <c r="CQ222" i="1" s="1"/>
  <c r="DL227" i="1"/>
  <c r="AH253" i="1"/>
  <c r="DG257" i="1"/>
  <c r="DH257" i="1"/>
  <c r="AH279" i="1"/>
  <c r="DC195" i="1"/>
  <c r="DK195" i="1" s="1"/>
  <c r="DH217" i="1"/>
  <c r="DL208" i="1"/>
  <c r="DL293" i="1"/>
  <c r="EF202" i="1"/>
  <c r="BA262" i="1"/>
  <c r="BT273" i="1"/>
  <c r="BU273" i="1"/>
  <c r="BZ273" i="1" s="1"/>
  <c r="BU307" i="1"/>
  <c r="DN193" i="1"/>
  <c r="BU295" i="1"/>
  <c r="BT295" i="1"/>
  <c r="DN228" i="1"/>
  <c r="CU241" i="1"/>
  <c r="CY241" i="1" s="1"/>
  <c r="BT291" i="1"/>
  <c r="BU291" i="1"/>
  <c r="DH305" i="1"/>
  <c r="AH267" i="1"/>
  <c r="CY242" i="1"/>
  <c r="DI264" i="1"/>
  <c r="DC264" i="1"/>
  <c r="DK264" i="1" s="1"/>
  <c r="DN255" i="1"/>
  <c r="BW278" i="1"/>
  <c r="DH295" i="1"/>
  <c r="CU269" i="1"/>
  <c r="CY269" i="1" s="1"/>
  <c r="BY280" i="1"/>
  <c r="CS289" i="1"/>
  <c r="DE289" i="1"/>
  <c r="CP289" i="1"/>
  <c r="CT289" i="1"/>
  <c r="CW289" i="1"/>
  <c r="CK289" i="1"/>
  <c r="CL289" i="1"/>
  <c r="CZ289" i="1"/>
  <c r="CR289" i="1"/>
  <c r="CV289" i="1"/>
  <c r="DA289" i="1"/>
  <c r="CJ289" i="1"/>
  <c r="CN289" i="1"/>
  <c r="DD289" i="1"/>
  <c r="DF289" i="1"/>
  <c r="CO289" i="1"/>
  <c r="CX289" i="1"/>
  <c r="DB289" i="1"/>
  <c r="EF320" i="1"/>
  <c r="AH330" i="1"/>
  <c r="DN230" i="1"/>
  <c r="DJ294" i="1"/>
  <c r="DL299" i="1"/>
  <c r="AH378" i="1"/>
  <c r="BT338" i="1"/>
  <c r="CO371" i="1"/>
  <c r="CP371" i="1"/>
  <c r="DD371" i="1"/>
  <c r="CX371" i="1"/>
  <c r="CZ371" i="1"/>
  <c r="CK371" i="1"/>
  <c r="DB371" i="1"/>
  <c r="CN371" i="1"/>
  <c r="DF371" i="1"/>
  <c r="CW371" i="1"/>
  <c r="CJ371" i="1"/>
  <c r="CL371" i="1"/>
  <c r="CR371" i="1"/>
  <c r="CS371" i="1"/>
  <c r="CV371" i="1"/>
  <c r="DA371" i="1"/>
  <c r="DE371" i="1"/>
  <c r="CT371" i="1"/>
  <c r="CO389" i="1"/>
  <c r="CP389" i="1"/>
  <c r="DD389" i="1"/>
  <c r="CX389" i="1"/>
  <c r="CZ389" i="1"/>
  <c r="CK389" i="1"/>
  <c r="DB389" i="1"/>
  <c r="CN389" i="1"/>
  <c r="DF389" i="1"/>
  <c r="CW389" i="1"/>
  <c r="CJ389" i="1"/>
  <c r="CL389" i="1"/>
  <c r="CR389" i="1"/>
  <c r="CS389" i="1"/>
  <c r="CV389" i="1"/>
  <c r="DA389" i="1"/>
  <c r="DE389" i="1"/>
  <c r="CT389" i="1"/>
  <c r="BY285" i="1"/>
  <c r="BT285" i="1"/>
  <c r="BU285" i="1"/>
  <c r="BU290" i="1"/>
  <c r="BT290" i="1"/>
  <c r="BX313" i="1"/>
  <c r="BV337" i="1"/>
  <c r="BY394" i="1"/>
  <c r="BA298" i="1"/>
  <c r="AH310" i="1"/>
  <c r="BX340" i="1"/>
  <c r="DH314" i="1"/>
  <c r="EF315" i="1"/>
  <c r="BW331" i="1"/>
  <c r="EF356" i="1"/>
  <c r="BX375" i="1"/>
  <c r="BW387" i="1"/>
  <c r="EF258" i="1"/>
  <c r="BY265" i="1"/>
  <c r="DI311" i="1"/>
  <c r="EF341" i="1"/>
  <c r="BT368" i="1"/>
  <c r="BA409" i="1"/>
  <c r="CR411" i="1"/>
  <c r="DD411" i="1"/>
  <c r="CO411" i="1"/>
  <c r="DE411" i="1"/>
  <c r="CP411" i="1"/>
  <c r="DF411" i="1"/>
  <c r="CV411" i="1"/>
  <c r="CS411" i="1"/>
  <c r="CT411" i="1"/>
  <c r="CW411" i="1"/>
  <c r="CZ411" i="1"/>
  <c r="CJ411" i="1"/>
  <c r="DA411" i="1"/>
  <c r="CL411" i="1"/>
  <c r="CK411" i="1"/>
  <c r="CN411" i="1"/>
  <c r="CX411" i="1"/>
  <c r="DB411" i="1"/>
  <c r="BY397" i="1"/>
  <c r="AH434" i="1"/>
  <c r="AH440" i="1"/>
  <c r="AH446" i="1"/>
  <c r="DH316" i="1"/>
  <c r="BT349" i="1"/>
  <c r="BU349" i="1"/>
  <c r="BT352" i="1"/>
  <c r="BU352" i="1"/>
  <c r="BV356" i="1"/>
  <c r="BT372" i="1"/>
  <c r="BW324" i="1"/>
  <c r="EF350" i="1"/>
  <c r="AH357" i="1"/>
  <c r="BU412" i="1"/>
  <c r="BT412" i="1"/>
  <c r="BW413" i="1"/>
  <c r="BT503" i="1"/>
  <c r="BV503" i="1"/>
  <c r="BZ503" i="1" s="1"/>
  <c r="CO338" i="1"/>
  <c r="CP338" i="1"/>
  <c r="DD338" i="1"/>
  <c r="DE338" i="1"/>
  <c r="CS338" i="1"/>
  <c r="CT338" i="1"/>
  <c r="CL338" i="1"/>
  <c r="CN338" i="1"/>
  <c r="CV338" i="1"/>
  <c r="CX338" i="1"/>
  <c r="CZ338" i="1"/>
  <c r="CK338" i="1"/>
  <c r="CJ338" i="1"/>
  <c r="CR338" i="1"/>
  <c r="CW338" i="1"/>
  <c r="DA338" i="1"/>
  <c r="DB338" i="1"/>
  <c r="DF338" i="1"/>
  <c r="BT358" i="1"/>
  <c r="BU358" i="1"/>
  <c r="DL308" i="1"/>
  <c r="BA335" i="1"/>
  <c r="BX430" i="1"/>
  <c r="BZ430" i="1" s="1"/>
  <c r="DC314" i="1"/>
  <c r="BA416" i="1"/>
  <c r="AH435" i="1"/>
  <c r="BA460" i="1"/>
  <c r="BT392" i="1"/>
  <c r="DL296" i="1"/>
  <c r="DI344" i="1"/>
  <c r="BT407" i="1"/>
  <c r="BU407" i="1"/>
  <c r="BU414" i="1"/>
  <c r="BZ414" i="1" s="1"/>
  <c r="BT414" i="1"/>
  <c r="EF469" i="1"/>
  <c r="BZ477" i="1"/>
  <c r="BA348" i="1"/>
  <c r="BW405" i="1"/>
  <c r="CR449" i="1"/>
  <c r="DD449" i="1"/>
  <c r="CJ449" i="1"/>
  <c r="CV449" i="1"/>
  <c r="CW449" i="1"/>
  <c r="CL449" i="1"/>
  <c r="CZ449" i="1"/>
  <c r="CO449" i="1"/>
  <c r="CP449" i="1"/>
  <c r="CT449" i="1"/>
  <c r="DF449" i="1"/>
  <c r="DE449" i="1"/>
  <c r="CK449" i="1"/>
  <c r="CN449" i="1"/>
  <c r="DB449" i="1"/>
  <c r="CX449" i="1"/>
  <c r="DA449" i="1"/>
  <c r="CS449" i="1"/>
  <c r="CU449" i="1" s="1"/>
  <c r="BY353" i="1"/>
  <c r="BY423" i="1"/>
  <c r="BY518" i="1"/>
  <c r="BA439" i="1"/>
  <c r="BU465" i="1"/>
  <c r="BZ465" i="1" s="1"/>
  <c r="BT465" i="1"/>
  <c r="EF501" i="1"/>
  <c r="AH474" i="1"/>
  <c r="BU474" i="1"/>
  <c r="CK493" i="1"/>
  <c r="CW493" i="1"/>
  <c r="CJ493" i="1"/>
  <c r="CX493" i="1"/>
  <c r="CO493" i="1"/>
  <c r="DB493" i="1"/>
  <c r="CZ493" i="1"/>
  <c r="DD493" i="1"/>
  <c r="DE493" i="1"/>
  <c r="CL493" i="1"/>
  <c r="DF493" i="1"/>
  <c r="CT493" i="1"/>
  <c r="CV493" i="1"/>
  <c r="CN493" i="1"/>
  <c r="CP493" i="1"/>
  <c r="CS493" i="1"/>
  <c r="DA493" i="1"/>
  <c r="CR493" i="1"/>
  <c r="EF477" i="1"/>
  <c r="BV504" i="1"/>
  <c r="CR519" i="1"/>
  <c r="DD519" i="1"/>
  <c r="CJ519" i="1"/>
  <c r="CV519" i="1"/>
  <c r="CN519" i="1"/>
  <c r="DB519" i="1"/>
  <c r="CP519" i="1"/>
  <c r="CS519" i="1"/>
  <c r="CZ519" i="1"/>
  <c r="DA519" i="1"/>
  <c r="CL519" i="1"/>
  <c r="CT519" i="1"/>
  <c r="CK519" i="1"/>
  <c r="CO519" i="1"/>
  <c r="DE519" i="1"/>
  <c r="CX519" i="1"/>
  <c r="DF519" i="1"/>
  <c r="CW519" i="1"/>
  <c r="AH406" i="1"/>
  <c r="AH444" i="1"/>
  <c r="AH458" i="1"/>
  <c r="BW475" i="1"/>
  <c r="BT493" i="1"/>
  <c r="BU493" i="1"/>
  <c r="BT518" i="1"/>
  <c r="AH564" i="1"/>
  <c r="AH442" i="1"/>
  <c r="CU485" i="1"/>
  <c r="CY485" i="1" s="1"/>
  <c r="CY234" i="1"/>
  <c r="AH438" i="1"/>
  <c r="BX448" i="1"/>
  <c r="BU320" i="1"/>
  <c r="BV455" i="1"/>
  <c r="BY455" i="1"/>
  <c r="BZ467" i="1"/>
  <c r="BW534" i="1"/>
  <c r="AH657" i="1"/>
  <c r="CR452" i="1"/>
  <c r="DD452" i="1"/>
  <c r="CJ452" i="1"/>
  <c r="CV452" i="1"/>
  <c r="CW452" i="1"/>
  <c r="CL452" i="1"/>
  <c r="CZ452" i="1"/>
  <c r="CO452" i="1"/>
  <c r="CK452" i="1"/>
  <c r="DE452" i="1"/>
  <c r="DF452" i="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E468" i="1"/>
  <c r="CV468" i="1"/>
  <c r="DF468" i="1"/>
  <c r="CP468" i="1"/>
  <c r="CT468" i="1"/>
  <c r="BA488" i="1"/>
  <c r="BY469" i="1"/>
  <c r="BT509" i="1"/>
  <c r="BY545" i="1"/>
  <c r="AH550" i="1"/>
  <c r="AH580" i="1"/>
  <c r="BW617" i="1"/>
  <c r="BZ617" i="1" s="1"/>
  <c r="BT652" i="1"/>
  <c r="BU652" i="1"/>
  <c r="BZ652" i="1" s="1"/>
  <c r="BX441" i="1"/>
  <c r="DN451" i="1"/>
  <c r="CM476" i="1"/>
  <c r="CQ476" i="1" s="1"/>
  <c r="CO498" i="1"/>
  <c r="DA498" i="1"/>
  <c r="CL498" i="1"/>
  <c r="CX498" i="1"/>
  <c r="CS498" i="1"/>
  <c r="CW498" i="1"/>
  <c r="CP498" i="1"/>
  <c r="DB498" i="1"/>
  <c r="CJ498" i="1"/>
  <c r="DD498" i="1"/>
  <c r="CN498" i="1"/>
  <c r="CR498" i="1"/>
  <c r="CT498" i="1"/>
  <c r="CK498" i="1"/>
  <c r="CV498" i="1"/>
  <c r="CZ498" i="1"/>
  <c r="DE498" i="1"/>
  <c r="DF498" i="1"/>
  <c r="BW472" i="1"/>
  <c r="DM484" i="1"/>
  <c r="CQ489" i="1"/>
  <c r="BZ507" i="1"/>
  <c r="AH637" i="1"/>
  <c r="DI503" i="1"/>
  <c r="DC503" i="1"/>
  <c r="DG503" i="1" s="1"/>
  <c r="DM503" i="1"/>
  <c r="CM518" i="1"/>
  <c r="BW528" i="1"/>
  <c r="BA560" i="1"/>
  <c r="BT562" i="1"/>
  <c r="BU562" i="1"/>
  <c r="BU478" i="1"/>
  <c r="BZ478" i="1" s="1"/>
  <c r="BU610" i="1"/>
  <c r="BT610" i="1"/>
  <c r="CR649" i="1"/>
  <c r="DD649" i="1"/>
  <c r="CN649" i="1"/>
  <c r="DA649" i="1"/>
  <c r="CP649" i="1"/>
  <c r="DE649" i="1"/>
  <c r="CL649" i="1"/>
  <c r="CZ649" i="1"/>
  <c r="CJ649" i="1"/>
  <c r="DB649" i="1"/>
  <c r="DF649" i="1"/>
  <c r="CO649" i="1"/>
  <c r="CT649" i="1"/>
  <c r="CV649" i="1"/>
  <c r="CW649" i="1"/>
  <c r="CX649" i="1"/>
  <c r="CK649" i="1"/>
  <c r="CS649" i="1"/>
  <c r="BA506" i="1"/>
  <c r="BW555" i="1"/>
  <c r="BZ555" i="1" s="1"/>
  <c r="DN490" i="1"/>
  <c r="DN507" i="1"/>
  <c r="BU502" i="1"/>
  <c r="BZ502" i="1" s="1"/>
  <c r="AH552" i="1"/>
  <c r="BT600" i="1"/>
  <c r="BW559" i="1"/>
  <c r="BX561" i="1"/>
  <c r="BU530" i="1"/>
  <c r="BT604" i="1"/>
  <c r="BU604" i="1"/>
  <c r="BZ604" i="1" s="1"/>
  <c r="BT629" i="1"/>
  <c r="BV647" i="1"/>
  <c r="BY542" i="1"/>
  <c r="BY627" i="1"/>
  <c r="BA638" i="1"/>
  <c r="BT663" i="1"/>
  <c r="BU663" i="1"/>
  <c r="BX708" i="1"/>
  <c r="BA858" i="1"/>
  <c r="BU567" i="1"/>
  <c r="BT567" i="1"/>
  <c r="BT602" i="1"/>
  <c r="BY623" i="1"/>
  <c r="CP678" i="1"/>
  <c r="DE678" i="1"/>
  <c r="CW678" i="1"/>
  <c r="CX678" i="1"/>
  <c r="CJ678" i="1"/>
  <c r="CK678" i="1"/>
  <c r="CZ678" i="1"/>
  <c r="CL678" i="1"/>
  <c r="DA678" i="1"/>
  <c r="CS678" i="1"/>
  <c r="DB678" i="1"/>
  <c r="CR678" i="1"/>
  <c r="CT678" i="1"/>
  <c r="CV678" i="1"/>
  <c r="DF678" i="1"/>
  <c r="CN678" i="1"/>
  <c r="CO678" i="1"/>
  <c r="DD678" i="1"/>
  <c r="BW723" i="1"/>
  <c r="BZ723" i="1" s="1"/>
  <c r="BT723" i="1"/>
  <c r="BT625" i="1"/>
  <c r="BU625" i="1"/>
  <c r="BZ625" i="1" s="1"/>
  <c r="CR658" i="1"/>
  <c r="DD658" i="1"/>
  <c r="CS658" i="1"/>
  <c r="CO658" i="1"/>
  <c r="DE658" i="1"/>
  <c r="CL658" i="1"/>
  <c r="CN658" i="1"/>
  <c r="CP658" i="1"/>
  <c r="CT658" i="1"/>
  <c r="CV658" i="1"/>
  <c r="CW658" i="1"/>
  <c r="CZ658" i="1"/>
  <c r="DF658" i="1"/>
  <c r="CX658" i="1"/>
  <c r="DA658" i="1"/>
  <c r="CJ658" i="1"/>
  <c r="CK658" i="1"/>
  <c r="DB658" i="1"/>
  <c r="BX543" i="1"/>
  <c r="BU543" i="1"/>
  <c r="BT543" i="1"/>
  <c r="BT566" i="1"/>
  <c r="BU566" i="1"/>
  <c r="BZ566" i="1" s="1"/>
  <c r="BA578" i="1"/>
  <c r="DI627" i="1"/>
  <c r="DC627" i="1"/>
  <c r="DG627" i="1" s="1"/>
  <c r="EF567" i="1"/>
  <c r="BV593" i="1"/>
  <c r="BW623" i="1"/>
  <c r="BY663" i="1"/>
  <c r="DH502" i="1"/>
  <c r="AH566" i="1"/>
  <c r="CR574" i="1"/>
  <c r="DD574" i="1"/>
  <c r="CP574" i="1"/>
  <c r="DE574" i="1"/>
  <c r="DA574" i="1"/>
  <c r="CV574" i="1"/>
  <c r="CX574" i="1"/>
  <c r="CJ574" i="1"/>
  <c r="DF574" i="1"/>
  <c r="CK574" i="1"/>
  <c r="CL574" i="1"/>
  <c r="CN574" i="1"/>
  <c r="CO574" i="1"/>
  <c r="CS574" i="1"/>
  <c r="CT574" i="1"/>
  <c r="CW574" i="1"/>
  <c r="DB574" i="1"/>
  <c r="CZ574" i="1"/>
  <c r="CR586" i="1"/>
  <c r="DD586" i="1"/>
  <c r="CS586" i="1"/>
  <c r="CO586" i="1"/>
  <c r="CP586" i="1"/>
  <c r="CT586" i="1"/>
  <c r="CV586" i="1"/>
  <c r="CK586" i="1"/>
  <c r="DF586" i="1"/>
  <c r="CL586" i="1"/>
  <c r="CN586" i="1"/>
  <c r="CW586" i="1"/>
  <c r="CX586" i="1"/>
  <c r="DB586" i="1"/>
  <c r="CZ586" i="1"/>
  <c r="DE586" i="1"/>
  <c r="CJ586" i="1"/>
  <c r="DA586" i="1"/>
  <c r="BY591" i="1"/>
  <c r="CR628" i="1"/>
  <c r="DD628" i="1"/>
  <c r="CT628" i="1"/>
  <c r="CP628" i="1"/>
  <c r="DE628" i="1"/>
  <c r="CX628" i="1"/>
  <c r="CJ628" i="1"/>
  <c r="CZ628" i="1"/>
  <c r="CK628" i="1"/>
  <c r="DA628" i="1"/>
  <c r="CL628" i="1"/>
  <c r="CN628" i="1"/>
  <c r="CO628" i="1"/>
  <c r="CS628" i="1"/>
  <c r="CV628" i="1"/>
  <c r="DB628" i="1"/>
  <c r="DF628" i="1"/>
  <c r="CW628" i="1"/>
  <c r="BU634" i="1"/>
  <c r="BZ634" i="1" s="1"/>
  <c r="BT634" i="1"/>
  <c r="BU646" i="1"/>
  <c r="BT646" i="1"/>
  <c r="BV537" i="1"/>
  <c r="BW546" i="1"/>
  <c r="BW548" i="1"/>
  <c r="DJ549" i="1"/>
  <c r="DH572" i="1"/>
  <c r="BT587" i="1"/>
  <c r="BW536" i="1"/>
  <c r="CJ542" i="1"/>
  <c r="CV542" i="1"/>
  <c r="CN542" i="1"/>
  <c r="CZ542" i="1"/>
  <c r="CR542" i="1"/>
  <c r="DF542" i="1"/>
  <c r="CW542" i="1"/>
  <c r="CO542" i="1"/>
  <c r="DD542" i="1"/>
  <c r="CP542" i="1"/>
  <c r="DE542" i="1"/>
  <c r="CT542" i="1"/>
  <c r="CK542" i="1"/>
  <c r="CL542" i="1"/>
  <c r="CS542" i="1"/>
  <c r="CX542" i="1"/>
  <c r="DA542" i="1"/>
  <c r="DB542" i="1"/>
  <c r="BA549" i="1"/>
  <c r="BY557" i="1"/>
  <c r="AH615" i="1"/>
  <c r="DM608" i="1"/>
  <c r="BV690" i="1"/>
  <c r="BX696" i="1"/>
  <c r="DL545" i="1"/>
  <c r="DN545" i="1"/>
  <c r="DN594" i="1"/>
  <c r="BV651" i="1"/>
  <c r="CN653" i="1"/>
  <c r="CZ653" i="1"/>
  <c r="CV653" i="1"/>
  <c r="CS653" i="1"/>
  <c r="CP653" i="1"/>
  <c r="DD653" i="1"/>
  <c r="CO653" i="1"/>
  <c r="DF653" i="1"/>
  <c r="CR653" i="1"/>
  <c r="CT653" i="1"/>
  <c r="CW653" i="1"/>
  <c r="CX653" i="1"/>
  <c r="DA653" i="1"/>
  <c r="CL653" i="1"/>
  <c r="CJ653" i="1"/>
  <c r="CK653" i="1"/>
  <c r="DE653" i="1"/>
  <c r="DB653" i="1"/>
  <c r="BZ660" i="1"/>
  <c r="EF713" i="1"/>
  <c r="BU578" i="1"/>
  <c r="BT641" i="1"/>
  <c r="DM570" i="1"/>
  <c r="CQ682" i="1"/>
  <c r="BW716" i="1"/>
  <c r="CU723" i="1"/>
  <c r="CY723" i="1" s="1"/>
  <c r="BT755" i="1"/>
  <c r="CQ566" i="1"/>
  <c r="DN597" i="1"/>
  <c r="DM597" i="1"/>
  <c r="BV601" i="1"/>
  <c r="CU686" i="1"/>
  <c r="CY686" i="1" s="1"/>
  <c r="BV618" i="1"/>
  <c r="BA636" i="1"/>
  <c r="BV676" i="1"/>
  <c r="BZ676" i="1" s="1"/>
  <c r="BU695" i="1"/>
  <c r="BZ695" i="1" s="1"/>
  <c r="BA707" i="1"/>
  <c r="DI582" i="1"/>
  <c r="BU662" i="1"/>
  <c r="BZ662" i="1" s="1"/>
  <c r="DN713" i="1"/>
  <c r="CQ602" i="1"/>
  <c r="BA611" i="1"/>
  <c r="BY624" i="1"/>
  <c r="BT624" i="1"/>
  <c r="BX703" i="1"/>
  <c r="EF724" i="1"/>
  <c r="CM657" i="1"/>
  <c r="CQ657" i="1" s="1"/>
  <c r="CU642" i="1"/>
  <c r="CY642" i="1" s="1"/>
  <c r="BV657" i="1"/>
  <c r="DJ683" i="1"/>
  <c r="DC698" i="1"/>
  <c r="DI698" i="1"/>
  <c r="AH758" i="1"/>
  <c r="BA722" i="1"/>
  <c r="BW742" i="1"/>
  <c r="BV766" i="1"/>
  <c r="EF785" i="1"/>
  <c r="BV606" i="1"/>
  <c r="BZ679" i="1"/>
  <c r="CQ725" i="1"/>
  <c r="EF740" i="1"/>
  <c r="AH745" i="1"/>
  <c r="BX697" i="1"/>
  <c r="DN726" i="1"/>
  <c r="BW738" i="1"/>
  <c r="BX813" i="1"/>
  <c r="BZ813" i="1" s="1"/>
  <c r="BW648" i="1"/>
  <c r="CK742" i="1"/>
  <c r="CW742" i="1"/>
  <c r="CL742" i="1"/>
  <c r="CX742" i="1"/>
  <c r="CO742" i="1"/>
  <c r="CR742" i="1"/>
  <c r="DF742" i="1"/>
  <c r="CV742" i="1"/>
  <c r="CT742" i="1"/>
  <c r="CS742" i="1"/>
  <c r="CZ742" i="1"/>
  <c r="DA742" i="1"/>
  <c r="DD742" i="1"/>
  <c r="DB742" i="1"/>
  <c r="CJ742" i="1"/>
  <c r="DE742" i="1"/>
  <c r="CN742" i="1"/>
  <c r="CP742" i="1"/>
  <c r="BX785" i="1"/>
  <c r="BA797" i="1"/>
  <c r="CK805" i="1"/>
  <c r="CW805" i="1"/>
  <c r="CL805" i="1"/>
  <c r="CX805" i="1"/>
  <c r="CJ805" i="1"/>
  <c r="CZ805" i="1"/>
  <c r="CO805" i="1"/>
  <c r="CT805" i="1"/>
  <c r="CV805" i="1"/>
  <c r="DA805" i="1"/>
  <c r="DB805" i="1"/>
  <c r="CN805" i="1"/>
  <c r="DE805" i="1"/>
  <c r="DD805" i="1"/>
  <c r="CP805" i="1"/>
  <c r="DF805" i="1"/>
  <c r="CR805" i="1"/>
  <c r="CS805" i="1"/>
  <c r="BX816" i="1"/>
  <c r="BZ816" i="1" s="1"/>
  <c r="DM715" i="1"/>
  <c r="BT829" i="1"/>
  <c r="BU859" i="1"/>
  <c r="DL744" i="1"/>
  <c r="DL741" i="1"/>
  <c r="AH793" i="1"/>
  <c r="CO753" i="1"/>
  <c r="DA753" i="1"/>
  <c r="CP753" i="1"/>
  <c r="DB753" i="1"/>
  <c r="CT753" i="1"/>
  <c r="CW753" i="1"/>
  <c r="DE753" i="1"/>
  <c r="CS753" i="1"/>
  <c r="CX753" i="1"/>
  <c r="CV753" i="1"/>
  <c r="CZ753" i="1"/>
  <c r="CJ753" i="1"/>
  <c r="DD753" i="1"/>
  <c r="CL753" i="1"/>
  <c r="CK753" i="1"/>
  <c r="DF753" i="1"/>
  <c r="CN753" i="1"/>
  <c r="CR753" i="1"/>
  <c r="BY856" i="1"/>
  <c r="BT706" i="1"/>
  <c r="BU706" i="1"/>
  <c r="DJ765" i="1"/>
  <c r="EF703" i="1"/>
  <c r="BY714" i="1"/>
  <c r="CQ720" i="1"/>
  <c r="DH741" i="1"/>
  <c r="BT758" i="1"/>
  <c r="BV818" i="1"/>
  <c r="BZ818" i="1" s="1"/>
  <c r="BT818" i="1"/>
  <c r="BV832" i="1"/>
  <c r="BW860" i="1"/>
  <c r="CQ626" i="1"/>
  <c r="DL693" i="1"/>
  <c r="BA710" i="1"/>
  <c r="CM603" i="1"/>
  <c r="CQ603" i="1" s="1"/>
  <c r="BW622" i="1"/>
  <c r="CU717" i="1"/>
  <c r="CY717" i="1" s="1"/>
  <c r="CM713" i="1"/>
  <c r="CQ713" i="1" s="1"/>
  <c r="BA752" i="1"/>
  <c r="DM776" i="1"/>
  <c r="CU798" i="1"/>
  <c r="CY798" i="1" s="1"/>
  <c r="DI798" i="1"/>
  <c r="DC798" i="1"/>
  <c r="CM815" i="1"/>
  <c r="DK815" i="1" s="1"/>
  <c r="EF857" i="1"/>
  <c r="DI795" i="1"/>
  <c r="DC795" i="1"/>
  <c r="DG795" i="1" s="1"/>
  <c r="CU739" i="1"/>
  <c r="CY739" i="1" s="1"/>
  <c r="CM792" i="1"/>
  <c r="DM822" i="1"/>
  <c r="DL826" i="1"/>
  <c r="DM837" i="1"/>
  <c r="BX850" i="1"/>
  <c r="DL852" i="1"/>
  <c r="DH719" i="1"/>
  <c r="DH740" i="1"/>
  <c r="DM740" i="1"/>
  <c r="DH764" i="1"/>
  <c r="AH775" i="1"/>
  <c r="BT812" i="1"/>
  <c r="CQ763" i="1"/>
  <c r="EF800" i="1"/>
  <c r="BY845" i="1"/>
  <c r="CU841" i="1"/>
  <c r="DL857" i="1"/>
  <c r="DN788" i="1"/>
  <c r="EF820" i="1"/>
  <c r="CY855" i="1"/>
  <c r="BU851" i="1"/>
  <c r="DJ791" i="1"/>
  <c r="CM817" i="1"/>
  <c r="CQ817" i="1" s="1"/>
  <c r="CY803" i="1"/>
  <c r="DN827" i="1"/>
  <c r="DL838" i="1"/>
  <c r="DI844" i="1"/>
  <c r="DL825" i="1"/>
  <c r="DM834" i="1"/>
  <c r="EF752" i="1"/>
  <c r="BW754" i="1"/>
  <c r="BA754" i="1"/>
  <c r="DJ814" i="1"/>
  <c r="BA689" i="1"/>
  <c r="DL743" i="1"/>
  <c r="BT761" i="1"/>
  <c r="BU761" i="1"/>
  <c r="DH737" i="1"/>
  <c r="DM800" i="1"/>
  <c r="DM745" i="1"/>
  <c r="AH746" i="1"/>
  <c r="BY769" i="1"/>
  <c r="DH834" i="1"/>
  <c r="CM783" i="1"/>
  <c r="CQ783" i="1" s="1"/>
  <c r="CY833" i="1"/>
  <c r="DN833" i="1"/>
  <c r="DH731" i="1"/>
  <c r="EF22" i="1"/>
  <c r="EF42" i="1"/>
  <c r="BT58" i="1"/>
  <c r="BU58" i="1"/>
  <c r="DC131" i="1"/>
  <c r="DK131" i="1" s="1"/>
  <c r="DI131" i="1"/>
  <c r="BZ228" i="1"/>
  <c r="CR172" i="1"/>
  <c r="DD172" i="1"/>
  <c r="CJ172" i="1"/>
  <c r="CV172" i="1"/>
  <c r="CX172" i="1"/>
  <c r="CO172" i="1"/>
  <c r="DF172" i="1"/>
  <c r="CW172" i="1"/>
  <c r="CS172" i="1"/>
  <c r="DB172" i="1"/>
  <c r="CN172" i="1"/>
  <c r="CP172" i="1"/>
  <c r="CT172" i="1"/>
  <c r="CZ172" i="1"/>
  <c r="DA172" i="1"/>
  <c r="CK172" i="1"/>
  <c r="CL172" i="1"/>
  <c r="DE172" i="1"/>
  <c r="DH122" i="1"/>
  <c r="BT259" i="1"/>
  <c r="BU259" i="1"/>
  <c r="EF224" i="1"/>
  <c r="DH292" i="1"/>
  <c r="CK273" i="1"/>
  <c r="CW273" i="1"/>
  <c r="CX273" i="1"/>
  <c r="CV273" i="1"/>
  <c r="CO273" i="1"/>
  <c r="DD273" i="1"/>
  <c r="CZ273" i="1"/>
  <c r="CJ273" i="1"/>
  <c r="CN273" i="1"/>
  <c r="DF273" i="1"/>
  <c r="CP273" i="1"/>
  <c r="DB273" i="1"/>
  <c r="CL273" i="1"/>
  <c r="CR273" i="1"/>
  <c r="CS273" i="1"/>
  <c r="CT273" i="1"/>
  <c r="DA273" i="1"/>
  <c r="DE273" i="1"/>
  <c r="CO323" i="1"/>
  <c r="CP323" i="1"/>
  <c r="DD323" i="1"/>
  <c r="DE323" i="1"/>
  <c r="CX323" i="1"/>
  <c r="CL323" i="1"/>
  <c r="CS323" i="1"/>
  <c r="CV323" i="1"/>
  <c r="CZ323" i="1"/>
  <c r="DF323" i="1"/>
  <c r="CJ323" i="1"/>
  <c r="CN323" i="1"/>
  <c r="CT323" i="1"/>
  <c r="CW323" i="1"/>
  <c r="CR323" i="1"/>
  <c r="DA323" i="1"/>
  <c r="DB323" i="1"/>
  <c r="CK323" i="1"/>
  <c r="BT324" i="1"/>
  <c r="BU324" i="1"/>
  <c r="BA390" i="1"/>
  <c r="BT336" i="1"/>
  <c r="CR419" i="1"/>
  <c r="DD419" i="1"/>
  <c r="CJ419" i="1"/>
  <c r="CV419" i="1"/>
  <c r="CW419" i="1"/>
  <c r="CX419" i="1"/>
  <c r="CK419" i="1"/>
  <c r="CZ419" i="1"/>
  <c r="DB419" i="1"/>
  <c r="CN419" i="1"/>
  <c r="DE419" i="1"/>
  <c r="CO419" i="1"/>
  <c r="DF419" i="1"/>
  <c r="CS419" i="1"/>
  <c r="CT419" i="1"/>
  <c r="DA419" i="1"/>
  <c r="CP419" i="1"/>
  <c r="CL419" i="1"/>
  <c r="BT423" i="1"/>
  <c r="BU423" i="1"/>
  <c r="BT455" i="1"/>
  <c r="BU455" i="1"/>
  <c r="CJ552" i="1"/>
  <c r="CV552" i="1"/>
  <c r="CL552" i="1"/>
  <c r="CN552" i="1"/>
  <c r="DB552" i="1"/>
  <c r="CT552" i="1"/>
  <c r="CZ552" i="1"/>
  <c r="CS552" i="1"/>
  <c r="CX552" i="1"/>
  <c r="DD552" i="1"/>
  <c r="DE552" i="1"/>
  <c r="CO552" i="1"/>
  <c r="CP552" i="1"/>
  <c r="CR552" i="1"/>
  <c r="CW552" i="1"/>
  <c r="DA552" i="1"/>
  <c r="DF552" i="1"/>
  <c r="CK552" i="1"/>
  <c r="CR661" i="1"/>
  <c r="DD661" i="1"/>
  <c r="CN661" i="1"/>
  <c r="DA661" i="1"/>
  <c r="CS661" i="1"/>
  <c r="CX661" i="1"/>
  <c r="CW661" i="1"/>
  <c r="CZ661" i="1"/>
  <c r="CJ661" i="1"/>
  <c r="DB661" i="1"/>
  <c r="CK661" i="1"/>
  <c r="CL661" i="1"/>
  <c r="CP661" i="1"/>
  <c r="CO661" i="1"/>
  <c r="DE661" i="1"/>
  <c r="DF661" i="1"/>
  <c r="CT661" i="1"/>
  <c r="CV661" i="1"/>
  <c r="DH491" i="1"/>
  <c r="DH597" i="1"/>
  <c r="CJ624" i="1"/>
  <c r="CV624" i="1"/>
  <c r="CL624" i="1"/>
  <c r="CP624" i="1"/>
  <c r="DD624" i="1"/>
  <c r="DA624" i="1"/>
  <c r="CN624" i="1"/>
  <c r="DE624" i="1"/>
  <c r="CR624" i="1"/>
  <c r="DB624" i="1"/>
  <c r="DF624" i="1"/>
  <c r="CK624" i="1"/>
  <c r="CO624" i="1"/>
  <c r="CS624" i="1"/>
  <c r="CT624" i="1"/>
  <c r="CW624" i="1"/>
  <c r="CX624" i="1"/>
  <c r="CZ624" i="1"/>
  <c r="BT702" i="1"/>
  <c r="BU702" i="1"/>
  <c r="EF788" i="1"/>
  <c r="CK850" i="1"/>
  <c r="CW850" i="1"/>
  <c r="CL850" i="1"/>
  <c r="CX850" i="1"/>
  <c r="CJ850" i="1"/>
  <c r="CZ850" i="1"/>
  <c r="DA850" i="1"/>
  <c r="CN850" i="1"/>
  <c r="DB850" i="1"/>
  <c r="CO850" i="1"/>
  <c r="CP850" i="1"/>
  <c r="DD850" i="1"/>
  <c r="DE850" i="1"/>
  <c r="CR850" i="1"/>
  <c r="DF850" i="1"/>
  <c r="CS850" i="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EF809" i="1"/>
  <c r="BV18" i="1"/>
  <c r="EF82" i="1"/>
  <c r="BT116" i="1"/>
  <c r="BU116" i="1"/>
  <c r="BU213" i="1"/>
  <c r="BZ213" i="1" s="1"/>
  <c r="BA213" i="1"/>
  <c r="BT212" i="1"/>
  <c r="BU212" i="1"/>
  <c r="BZ212" i="1" s="1"/>
  <c r="BT289" i="1"/>
  <c r="BV289" i="1"/>
  <c r="BZ289" i="1" s="1"/>
  <c r="BU231" i="1"/>
  <c r="BT231" i="1"/>
  <c r="DC263" i="1"/>
  <c r="DK263" i="1" s="1"/>
  <c r="DI263" i="1"/>
  <c r="AH325" i="1"/>
  <c r="CT337" i="1"/>
  <c r="CV337" i="1"/>
  <c r="CK337" i="1"/>
  <c r="DD337" i="1"/>
  <c r="CR337" i="1"/>
  <c r="CS337" i="1"/>
  <c r="CX337" i="1"/>
  <c r="CZ337" i="1"/>
  <c r="DB337" i="1"/>
  <c r="DF337" i="1"/>
  <c r="CJ337" i="1"/>
  <c r="CW337" i="1"/>
  <c r="CL337" i="1"/>
  <c r="CN337" i="1"/>
  <c r="CP337" i="1"/>
  <c r="DA337" i="1"/>
  <c r="DE337" i="1"/>
  <c r="CO337" i="1"/>
  <c r="EF375" i="1"/>
  <c r="CR437" i="1"/>
  <c r="DD437" i="1"/>
  <c r="CJ437" i="1"/>
  <c r="CV437" i="1"/>
  <c r="CW437" i="1"/>
  <c r="CX437" i="1"/>
  <c r="CL437" i="1"/>
  <c r="CZ437" i="1"/>
  <c r="CO437" i="1"/>
  <c r="DE437" i="1"/>
  <c r="CK437" i="1"/>
  <c r="DF437" i="1"/>
  <c r="CS437" i="1"/>
  <c r="CT437" i="1"/>
  <c r="DB437" i="1"/>
  <c r="DA437" i="1"/>
  <c r="CN437" i="1"/>
  <c r="CP437" i="1"/>
  <c r="CT391" i="1"/>
  <c r="CX391" i="1"/>
  <c r="CZ391" i="1"/>
  <c r="CK391" i="1"/>
  <c r="DB391" i="1"/>
  <c r="CN391" i="1"/>
  <c r="DE391" i="1"/>
  <c r="CO391" i="1"/>
  <c r="DF391" i="1"/>
  <c r="CW391" i="1"/>
  <c r="CR391" i="1"/>
  <c r="CS391" i="1"/>
  <c r="CV391" i="1"/>
  <c r="DA391" i="1"/>
  <c r="CJ391" i="1"/>
  <c r="CP391" i="1"/>
  <c r="DD391" i="1"/>
  <c r="CL391" i="1"/>
  <c r="CJ413" i="1"/>
  <c r="CV413" i="1"/>
  <c r="CS413" i="1"/>
  <c r="CT413" i="1"/>
  <c r="CL413" i="1"/>
  <c r="CZ413" i="1"/>
  <c r="DD413" i="1"/>
  <c r="CN413" i="1"/>
  <c r="DE413" i="1"/>
  <c r="CO413" i="1"/>
  <c r="DF413" i="1"/>
  <c r="CP413" i="1"/>
  <c r="CR413" i="1"/>
  <c r="CW413" i="1"/>
  <c r="CX413" i="1"/>
  <c r="DA413" i="1"/>
  <c r="CK413" i="1"/>
  <c r="DB413" i="1"/>
  <c r="BT473" i="1"/>
  <c r="BU473" i="1"/>
  <c r="BZ473" i="1" s="1"/>
  <c r="CR522" i="1"/>
  <c r="DD522" i="1"/>
  <c r="CJ522" i="1"/>
  <c r="CV522" i="1"/>
  <c r="CN522" i="1"/>
  <c r="DB522" i="1"/>
  <c r="CO522" i="1"/>
  <c r="DE522" i="1"/>
  <c r="CS522" i="1"/>
  <c r="CP522" i="1"/>
  <c r="CZ522" i="1"/>
  <c r="DA522" i="1"/>
  <c r="CT522" i="1"/>
  <c r="CK522" i="1"/>
  <c r="CW522" i="1"/>
  <c r="CX522" i="1"/>
  <c r="CL522" i="1"/>
  <c r="DF522" i="1"/>
  <c r="CS488" i="1"/>
  <c r="DE488" i="1"/>
  <c r="CZ488" i="1"/>
  <c r="DD488" i="1"/>
  <c r="CL488" i="1"/>
  <c r="DB488" i="1"/>
  <c r="CV488" i="1"/>
  <c r="CW488" i="1"/>
  <c r="CX488" i="1"/>
  <c r="CN488" i="1"/>
  <c r="CO488" i="1"/>
  <c r="CP488" i="1"/>
  <c r="CJ488" i="1"/>
  <c r="CK488" i="1"/>
  <c r="CR488" i="1"/>
  <c r="CT488" i="1"/>
  <c r="DA488" i="1"/>
  <c r="DF488" i="1"/>
  <c r="DH490" i="1"/>
  <c r="CN695" i="1"/>
  <c r="DA695" i="1"/>
  <c r="CK695" i="1"/>
  <c r="CZ695" i="1"/>
  <c r="CS695" i="1"/>
  <c r="CT695" i="1"/>
  <c r="CV695" i="1"/>
  <c r="CW695" i="1"/>
  <c r="DE695" i="1"/>
  <c r="CL695" i="1"/>
  <c r="CJ695" i="1"/>
  <c r="CO695" i="1"/>
  <c r="CR695" i="1"/>
  <c r="DD695" i="1"/>
  <c r="CX695" i="1"/>
  <c r="CP695" i="1"/>
  <c r="DB695" i="1"/>
  <c r="DF695" i="1"/>
  <c r="DC686" i="1"/>
  <c r="DG686" i="1" s="1"/>
  <c r="DI686" i="1"/>
  <c r="BU707" i="1"/>
  <c r="BZ707" i="1" s="1"/>
  <c r="BT707" i="1"/>
  <c r="CY704" i="1"/>
  <c r="CO774" i="1"/>
  <c r="DA774" i="1"/>
  <c r="CP774" i="1"/>
  <c r="DB774" i="1"/>
  <c r="CW774" i="1"/>
  <c r="CL774" i="1"/>
  <c r="CZ774" i="1"/>
  <c r="CJ774" i="1"/>
  <c r="CK774" i="1"/>
  <c r="DD774" i="1"/>
  <c r="DE774" i="1"/>
  <c r="CN774" i="1"/>
  <c r="DF774" i="1"/>
  <c r="CS774" i="1"/>
  <c r="CR774" i="1"/>
  <c r="CT774" i="1"/>
  <c r="CV774" i="1"/>
  <c r="CX774" i="1"/>
  <c r="BA648" i="1"/>
  <c r="BV714" i="1"/>
  <c r="BV820" i="1"/>
  <c r="BT622" i="1"/>
  <c r="BU622" i="1"/>
  <c r="BV787" i="1"/>
  <c r="BX823" i="1"/>
  <c r="CY854" i="1"/>
  <c r="BT781" i="1"/>
  <c r="BU781" i="1"/>
  <c r="BZ781" i="1" s="1"/>
  <c r="DG855" i="1"/>
  <c r="DH855" i="1"/>
  <c r="DC791" i="1"/>
  <c r="DI791" i="1"/>
  <c r="DH838" i="1"/>
  <c r="BT769" i="1"/>
  <c r="BU769" i="1"/>
  <c r="DI827" i="1"/>
  <c r="DH859" i="1"/>
  <c r="CY55" i="1"/>
  <c r="BY66" i="1"/>
  <c r="EF99" i="1"/>
  <c r="AH75" i="1"/>
  <c r="BT63" i="1"/>
  <c r="DL107" i="1"/>
  <c r="DH74" i="1"/>
  <c r="DG74" i="1"/>
  <c r="CY101" i="1"/>
  <c r="DC97" i="1"/>
  <c r="DG97" i="1" s="1"/>
  <c r="DI97" i="1"/>
  <c r="CN148" i="1"/>
  <c r="CZ148" i="1"/>
  <c r="CR148" i="1"/>
  <c r="DD148" i="1"/>
  <c r="CV148" i="1"/>
  <c r="CJ148" i="1"/>
  <c r="CX148" i="1"/>
  <c r="CK148" i="1"/>
  <c r="CL148" i="1"/>
  <c r="DA148" i="1"/>
  <c r="CO148" i="1"/>
  <c r="CP148" i="1"/>
  <c r="DE148" i="1"/>
  <c r="CS148" i="1"/>
  <c r="CT148" i="1"/>
  <c r="CW148" i="1"/>
  <c r="DB148" i="1"/>
  <c r="DF148" i="1"/>
  <c r="AH226" i="1"/>
  <c r="DI162" i="1"/>
  <c r="DC162" i="1"/>
  <c r="DG162" i="1" s="1"/>
  <c r="BT232" i="1"/>
  <c r="BY189" i="1"/>
  <c r="DC227" i="1"/>
  <c r="DI227" i="1"/>
  <c r="EF228" i="1"/>
  <c r="EF348" i="1"/>
  <c r="BY333" i="1"/>
  <c r="BZ333" i="1" s="1"/>
  <c r="CT331" i="1"/>
  <c r="CV331" i="1"/>
  <c r="CN331" i="1"/>
  <c r="DF331" i="1"/>
  <c r="CO331" i="1"/>
  <c r="CX331" i="1"/>
  <c r="CZ331" i="1"/>
  <c r="CR331" i="1"/>
  <c r="CS331" i="1"/>
  <c r="CU331" i="1" s="1"/>
  <c r="DA331" i="1"/>
  <c r="DD331" i="1"/>
  <c r="DE331" i="1"/>
  <c r="CP331" i="1"/>
  <c r="CK331" i="1"/>
  <c r="CL331" i="1"/>
  <c r="CW331" i="1"/>
  <c r="CJ331" i="1"/>
  <c r="DB331" i="1"/>
  <c r="EF347" i="1"/>
  <c r="BU329" i="1"/>
  <c r="BT329" i="1"/>
  <c r="BZ380"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N416" i="1"/>
  <c r="DB416" i="1"/>
  <c r="CZ416" i="1"/>
  <c r="DE416" i="1"/>
  <c r="DA416" i="1"/>
  <c r="BT333" i="1"/>
  <c r="EF392" i="1"/>
  <c r="BX474" i="1"/>
  <c r="BT463" i="1"/>
  <c r="BU463" i="1"/>
  <c r="CS470" i="1"/>
  <c r="DE470" i="1"/>
  <c r="CK470" i="1"/>
  <c r="CZ470" i="1"/>
  <c r="CO470" i="1"/>
  <c r="CP470" i="1"/>
  <c r="DD470" i="1"/>
  <c r="CV470" i="1"/>
  <c r="CT470" i="1"/>
  <c r="CX470" i="1"/>
  <c r="CJ470" i="1"/>
  <c r="CW470" i="1"/>
  <c r="DA470" i="1"/>
  <c r="DB470" i="1"/>
  <c r="DF470" i="1"/>
  <c r="CL470" i="1"/>
  <c r="CN470" i="1"/>
  <c r="CR470" i="1"/>
  <c r="CR583" i="1"/>
  <c r="DD583" i="1"/>
  <c r="CN583" i="1"/>
  <c r="DA583" i="1"/>
  <c r="CJ583" i="1"/>
  <c r="CX583" i="1"/>
  <c r="CT583" i="1"/>
  <c r="CV583" i="1"/>
  <c r="CO583" i="1"/>
  <c r="CP583" i="1"/>
  <c r="CS583" i="1"/>
  <c r="CW583" i="1"/>
  <c r="CZ583" i="1"/>
  <c r="DB583" i="1"/>
  <c r="CL583" i="1"/>
  <c r="DF583" i="1"/>
  <c r="CK583" i="1"/>
  <c r="DE583" i="1"/>
  <c r="BX513" i="1"/>
  <c r="CN557" i="1"/>
  <c r="CZ557" i="1"/>
  <c r="CV557" i="1"/>
  <c r="CL557" i="1"/>
  <c r="DA557" i="1"/>
  <c r="CS557" i="1"/>
  <c r="CT557" i="1"/>
  <c r="CR557" i="1"/>
  <c r="CO557" i="1"/>
  <c r="DF557" i="1"/>
  <c r="CJ557" i="1"/>
  <c r="DE557" i="1"/>
  <c r="CP557" i="1"/>
  <c r="CK557" i="1"/>
  <c r="CW557" i="1"/>
  <c r="CX557" i="1"/>
  <c r="DB557" i="1"/>
  <c r="DD557" i="1"/>
  <c r="EF736" i="1"/>
  <c r="AH656" i="1"/>
  <c r="BZ731" i="1"/>
  <c r="EF688" i="1"/>
  <c r="BY601" i="1"/>
  <c r="CM686" i="1"/>
  <c r="BT636" i="1"/>
  <c r="BU636" i="1"/>
  <c r="BW748" i="1"/>
  <c r="BZ688" i="1"/>
  <c r="EF764" i="1"/>
  <c r="BZ837" i="1"/>
  <c r="BT793" i="1"/>
  <c r="BU793" i="1"/>
  <c r="BA738" i="1"/>
  <c r="DN815" i="1"/>
  <c r="BZ843" i="1"/>
  <c r="AH781" i="1"/>
  <c r="DJ803" i="1"/>
  <c r="DN727" i="1"/>
  <c r="EF794" i="1"/>
  <c r="DH800" i="1"/>
  <c r="BZ831" i="1"/>
  <c r="DI745" i="1"/>
  <c r="DC745" i="1"/>
  <c r="DC807" i="1"/>
  <c r="DK807" i="1" s="1"/>
  <c r="DI807" i="1"/>
  <c r="CO20" i="1"/>
  <c r="DA20" i="1"/>
  <c r="CP20" i="1"/>
  <c r="DB20" i="1"/>
  <c r="CR20" i="1"/>
  <c r="DD20" i="1"/>
  <c r="CS20" i="1"/>
  <c r="DE20" i="1"/>
  <c r="CT20" i="1"/>
  <c r="DF20" i="1"/>
  <c r="CJ20" i="1"/>
  <c r="CV20" i="1"/>
  <c r="CK20" i="1"/>
  <c r="CW20" i="1"/>
  <c r="CL20" i="1"/>
  <c r="CX20" i="1"/>
  <c r="CN20" i="1"/>
  <c r="CZ20" i="1"/>
  <c r="DC32" i="1"/>
  <c r="DG32" i="1" s="1"/>
  <c r="DI32" i="1"/>
  <c r="BU48" i="1"/>
  <c r="BT48" i="1"/>
  <c r="BX88" i="1"/>
  <c r="BT88" i="1"/>
  <c r="CV81" i="1"/>
  <c r="CK81" i="1"/>
  <c r="CX81" i="1"/>
  <c r="CR81" i="1"/>
  <c r="CS81" i="1"/>
  <c r="CT81" i="1"/>
  <c r="CZ81" i="1"/>
  <c r="DD81" i="1"/>
  <c r="DE81" i="1"/>
  <c r="CJ81" i="1"/>
  <c r="DF81" i="1"/>
  <c r="CN81" i="1"/>
  <c r="CL81" i="1"/>
  <c r="CO81" i="1"/>
  <c r="CP81" i="1"/>
  <c r="CW81" i="1"/>
  <c r="DA81" i="1"/>
  <c r="DB81" i="1"/>
  <c r="AH72" i="1"/>
  <c r="BZ76" i="1"/>
  <c r="BX75" i="1"/>
  <c r="AH162" i="1"/>
  <c r="BV151" i="1"/>
  <c r="EF153" i="1"/>
  <c r="BT143" i="1"/>
  <c r="BA153" i="1"/>
  <c r="AH231" i="1"/>
  <c r="BU246" i="1"/>
  <c r="BT246" i="1"/>
  <c r="BX308" i="1"/>
  <c r="BX278" i="1"/>
  <c r="DI306" i="1"/>
  <c r="DC306" i="1"/>
  <c r="CO290" i="1"/>
  <c r="DA290" i="1"/>
  <c r="CR290" i="1"/>
  <c r="DE290" i="1"/>
  <c r="CL290" i="1"/>
  <c r="CZ290" i="1"/>
  <c r="CP290" i="1"/>
  <c r="DD290" i="1"/>
  <c r="CS290" i="1"/>
  <c r="CT290" i="1"/>
  <c r="CX290" i="1"/>
  <c r="DB290" i="1"/>
  <c r="CJ290" i="1"/>
  <c r="DF290" i="1"/>
  <c r="CK290" i="1"/>
  <c r="CV290" i="1"/>
  <c r="CW290" i="1"/>
  <c r="CN290" i="1"/>
  <c r="BT375" i="1"/>
  <c r="BU375" i="1"/>
  <c r="BA397" i="1"/>
  <c r="BA349" i="1"/>
  <c r="BT360" i="1"/>
  <c r="BA399" i="1"/>
  <c r="BT485" i="1"/>
  <c r="BV485" i="1"/>
  <c r="BZ485" i="1" s="1"/>
  <c r="BU416" i="1"/>
  <c r="BT416" i="1"/>
  <c r="BT514" i="1"/>
  <c r="BU514" i="1"/>
  <c r="BZ514" i="1" s="1"/>
  <c r="AH436" i="1"/>
  <c r="BW521" i="1"/>
  <c r="DC234" i="1"/>
  <c r="DK234" i="1" s="1"/>
  <c r="DI234" i="1"/>
  <c r="DI451" i="1"/>
  <c r="DC451" i="1"/>
  <c r="BA589" i="1"/>
  <c r="DM530" i="1"/>
  <c r="CR613" i="1"/>
  <c r="DD613" i="1"/>
  <c r="CN613" i="1"/>
  <c r="DA613" i="1"/>
  <c r="CW613" i="1"/>
  <c r="CT613" i="1"/>
  <c r="CJ613" i="1"/>
  <c r="CZ613" i="1"/>
  <c r="CL613" i="1"/>
  <c r="DE613" i="1"/>
  <c r="CO613" i="1"/>
  <c r="CP613" i="1"/>
  <c r="CS613" i="1"/>
  <c r="CV613" i="1"/>
  <c r="CK613" i="1"/>
  <c r="CX613" i="1"/>
  <c r="DB613" i="1"/>
  <c r="DF613" i="1"/>
  <c r="AH632" i="1"/>
  <c r="BU644" i="1"/>
  <c r="BZ644" i="1" s="1"/>
  <c r="BT644" i="1"/>
  <c r="BU583" i="1"/>
  <c r="BT583" i="1"/>
  <c r="BT551" i="1"/>
  <c r="BU551" i="1"/>
  <c r="AH688" i="1"/>
  <c r="EF581" i="1"/>
  <c r="DH686" i="1"/>
  <c r="CN707" i="1"/>
  <c r="DA707" i="1"/>
  <c r="CO707" i="1"/>
  <c r="CP707" i="1"/>
  <c r="DD707" i="1"/>
  <c r="CS707" i="1"/>
  <c r="CT707" i="1"/>
  <c r="CW707" i="1"/>
  <c r="CR707" i="1"/>
  <c r="CV707" i="1"/>
  <c r="CZ707" i="1"/>
  <c r="DB707" i="1"/>
  <c r="CK707" i="1"/>
  <c r="CJ707" i="1"/>
  <c r="CL707" i="1"/>
  <c r="CX707" i="1"/>
  <c r="DE707" i="1"/>
  <c r="DF707" i="1"/>
  <c r="EA579" i="1"/>
  <c r="EB579" i="1" s="1"/>
  <c r="EC579" i="1" s="1"/>
  <c r="EI579" i="1" s="1"/>
  <c r="BT688" i="1"/>
  <c r="CU744" i="1"/>
  <c r="CY744" i="1" s="1"/>
  <c r="BV824" i="1"/>
  <c r="BT824" i="1"/>
  <c r="DC718" i="1"/>
  <c r="DK718" i="1" s="1"/>
  <c r="DI718" i="1"/>
  <c r="BV635" i="1"/>
  <c r="AH706" i="1"/>
  <c r="DJ747" i="1"/>
  <c r="EF689" i="1"/>
  <c r="BV673" i="1"/>
  <c r="DM603" i="1"/>
  <c r="CM717" i="1"/>
  <c r="CQ717" i="1" s="1"/>
  <c r="BZ724" i="1"/>
  <c r="EF839" i="1"/>
  <c r="DJ755" i="1"/>
  <c r="AH821" i="1"/>
  <c r="BU808" i="1"/>
  <c r="BV20" i="1"/>
  <c r="BU16" i="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DG19" i="1"/>
  <c r="DH19" i="1"/>
  <c r="CU30" i="1"/>
  <c r="CY30" i="1" s="1"/>
  <c r="BA48" i="1"/>
  <c r="BU37" i="1"/>
  <c r="BT37" i="1"/>
  <c r="DJ64" i="1"/>
  <c r="DM117" i="1"/>
  <c r="BV145" i="1"/>
  <c r="BV188" i="1"/>
  <c r="BZ188" i="1" s="1"/>
  <c r="BT188" i="1"/>
  <c r="BX147" i="1"/>
  <c r="DN131" i="1"/>
  <c r="BY165" i="1"/>
  <c r="BU143" i="1"/>
  <c r="AH206" i="1"/>
  <c r="EF261" i="1"/>
  <c r="BA304" i="1"/>
  <c r="BA235" i="1"/>
  <c r="AH249" i="1"/>
  <c r="BW336" i="1"/>
  <c r="CT364" i="1"/>
  <c r="CO364" i="1"/>
  <c r="DF364" i="1"/>
  <c r="CP364" i="1"/>
  <c r="CS364" i="1"/>
  <c r="CW364" i="1"/>
  <c r="CX364" i="1"/>
  <c r="CN364" i="1"/>
  <c r="DE364" i="1"/>
  <c r="CR364" i="1"/>
  <c r="CV364" i="1"/>
  <c r="CZ364" i="1"/>
  <c r="DA364" i="1"/>
  <c r="DD364" i="1"/>
  <c r="CJ364" i="1"/>
  <c r="CK364" i="1"/>
  <c r="CL364" i="1"/>
  <c r="DB364" i="1"/>
  <c r="BA394" i="1"/>
  <c r="BU386" i="1"/>
  <c r="BZ386" i="1" s="1"/>
  <c r="BA450" i="1"/>
  <c r="BT395" i="1"/>
  <c r="CO353" i="1"/>
  <c r="CP353" i="1"/>
  <c r="DD353" i="1"/>
  <c r="DE353" i="1"/>
  <c r="CV353" i="1"/>
  <c r="CW353" i="1"/>
  <c r="CZ353" i="1"/>
  <c r="CJ353" i="1"/>
  <c r="DB353" i="1"/>
  <c r="CK353" i="1"/>
  <c r="DF353" i="1"/>
  <c r="CT353" i="1"/>
  <c r="CL353" i="1"/>
  <c r="CN353" i="1"/>
  <c r="CR353" i="1"/>
  <c r="CS353" i="1"/>
  <c r="DA353" i="1"/>
  <c r="CX353" i="1"/>
  <c r="BX419" i="1"/>
  <c r="DN297" i="1"/>
  <c r="CN526" i="1"/>
  <c r="CZ526" i="1"/>
  <c r="CR526" i="1"/>
  <c r="DD526" i="1"/>
  <c r="CW526" i="1"/>
  <c r="DA526" i="1"/>
  <c r="CJ526" i="1"/>
  <c r="DB526" i="1"/>
  <c r="CS526" i="1"/>
  <c r="CT526" i="1"/>
  <c r="DE526" i="1"/>
  <c r="CX526" i="1"/>
  <c r="CK526" i="1"/>
  <c r="DF526" i="1"/>
  <c r="CL526" i="1"/>
  <c r="CO526" i="1"/>
  <c r="CP526" i="1"/>
  <c r="CV526" i="1"/>
  <c r="EF497" i="1"/>
  <c r="BY408" i="1"/>
  <c r="AH451" i="1"/>
  <c r="BX550" i="1"/>
  <c r="CR565" i="1"/>
  <c r="DD565" i="1"/>
  <c r="CN565" i="1"/>
  <c r="DA565" i="1"/>
  <c r="CT565" i="1"/>
  <c r="CS565" i="1"/>
  <c r="CO565" i="1"/>
  <c r="DE565" i="1"/>
  <c r="CL565" i="1"/>
  <c r="DF565" i="1"/>
  <c r="CP565" i="1"/>
  <c r="CZ565" i="1"/>
  <c r="DB565" i="1"/>
  <c r="DJ565" i="1" s="1"/>
  <c r="CJ565" i="1"/>
  <c r="CK565" i="1"/>
  <c r="CW565" i="1"/>
  <c r="CX565" i="1"/>
  <c r="CV565" i="1"/>
  <c r="BV568" i="1"/>
  <c r="BA543" i="1"/>
  <c r="BA631" i="1"/>
  <c r="BA591" i="1"/>
  <c r="BY510" i="1"/>
  <c r="EF585" i="1"/>
  <c r="BU734" i="1"/>
  <c r="BZ734" i="1" s="1"/>
  <c r="BT734" i="1"/>
  <c r="EF663" i="1"/>
  <c r="CY677" i="1"/>
  <c r="DH723" i="1"/>
  <c r="BX771" i="1"/>
  <c r="BZ771" i="1" s="1"/>
  <c r="DN701" i="1"/>
  <c r="BX765" i="1"/>
  <c r="BZ765" i="1" s="1"/>
  <c r="DM779" i="1"/>
  <c r="BY824" i="1"/>
  <c r="AH766" i="1"/>
  <c r="DN722" i="1"/>
  <c r="BW673" i="1"/>
  <c r="CY603" i="1"/>
  <c r="CY792" i="1"/>
  <c r="DN846" i="1"/>
  <c r="DJ855" i="1"/>
  <c r="CY791" i="1"/>
  <c r="CQ853" i="1"/>
  <c r="DH756" i="1"/>
  <c r="CU783" i="1"/>
  <c r="CY783" i="1" s="1"/>
  <c r="BT21" i="1"/>
  <c r="BU21" i="1"/>
  <c r="BZ21" i="1" s="1"/>
  <c r="BV36" i="1"/>
  <c r="BT45" i="1"/>
  <c r="BU45" i="1"/>
  <c r="BW53" i="1"/>
  <c r="DL30" i="1"/>
  <c r="DH38" i="1"/>
  <c r="AH58" i="1"/>
  <c r="BW34" i="1"/>
  <c r="AH83" i="1"/>
  <c r="DC60" i="1"/>
  <c r="DI60" i="1"/>
  <c r="DN64" i="1"/>
  <c r="BT84" i="1"/>
  <c r="BU84" i="1"/>
  <c r="BZ84" i="1" s="1"/>
  <c r="BU127" i="1"/>
  <c r="BZ127" i="1" s="1"/>
  <c r="BT127" i="1"/>
  <c r="DH25" i="1"/>
  <c r="DI114" i="1"/>
  <c r="DC114" i="1"/>
  <c r="BY138" i="1"/>
  <c r="AH152" i="1"/>
  <c r="BA160" i="1"/>
  <c r="DH168" i="1"/>
  <c r="CR157" i="1"/>
  <c r="DD157" i="1"/>
  <c r="CK157" i="1"/>
  <c r="CX157" i="1"/>
  <c r="CN157" i="1"/>
  <c r="DA157" i="1"/>
  <c r="CO157" i="1"/>
  <c r="DB157" i="1"/>
  <c r="CS157" i="1"/>
  <c r="DF157" i="1"/>
  <c r="CP157" i="1"/>
  <c r="CJ157" i="1"/>
  <c r="DE157" i="1"/>
  <c r="CL157" i="1"/>
  <c r="CV157" i="1"/>
  <c r="CT157" i="1"/>
  <c r="CW157" i="1"/>
  <c r="CZ157" i="1"/>
  <c r="BU195" i="1"/>
  <c r="BZ195" i="1" s="1"/>
  <c r="BT195" i="1"/>
  <c r="DN196" i="1"/>
  <c r="BW185" i="1"/>
  <c r="DL188" i="1"/>
  <c r="DM203" i="1"/>
  <c r="BT189" i="1"/>
  <c r="BU189" i="1"/>
  <c r="CS265" i="1"/>
  <c r="DE265" i="1"/>
  <c r="CT265" i="1"/>
  <c r="DB265" i="1"/>
  <c r="CN265" i="1"/>
  <c r="CR265" i="1"/>
  <c r="CW265" i="1"/>
  <c r="CV265" i="1"/>
  <c r="CZ265" i="1"/>
  <c r="DD265" i="1"/>
  <c r="DF265" i="1"/>
  <c r="CX265" i="1"/>
  <c r="DA265" i="1"/>
  <c r="CJ265" i="1"/>
  <c r="CL265" i="1"/>
  <c r="CO265" i="1"/>
  <c r="CP265" i="1"/>
  <c r="CK265" i="1"/>
  <c r="BY243" i="1"/>
  <c r="DI222" i="1"/>
  <c r="DC222" i="1"/>
  <c r="DK222" i="1" s="1"/>
  <c r="DH227" i="1"/>
  <c r="BA281" i="1"/>
  <c r="CL246" i="1"/>
  <c r="CX246" i="1"/>
  <c r="DD246" i="1"/>
  <c r="CR246" i="1"/>
  <c r="DE246" i="1"/>
  <c r="CT246" i="1"/>
  <c r="CJ246" i="1"/>
  <c r="DA246" i="1"/>
  <c r="CO246" i="1"/>
  <c r="DF246" i="1"/>
  <c r="CP246" i="1"/>
  <c r="CS246" i="1"/>
  <c r="CV246" i="1"/>
  <c r="CN246" i="1"/>
  <c r="CW246" i="1"/>
  <c r="CZ246" i="1"/>
  <c r="DB246" i="1"/>
  <c r="CK246" i="1"/>
  <c r="BW220" i="1"/>
  <c r="CK276" i="1"/>
  <c r="CW276" i="1"/>
  <c r="CV276" i="1"/>
  <c r="CL276" i="1"/>
  <c r="CZ276" i="1"/>
  <c r="DE276" i="1"/>
  <c r="CN276" i="1"/>
  <c r="DD276" i="1"/>
  <c r="CR276" i="1"/>
  <c r="CT276" i="1"/>
  <c r="CS276" i="1"/>
  <c r="DB276" i="1"/>
  <c r="CJ276" i="1"/>
  <c r="CO276" i="1"/>
  <c r="CP276" i="1"/>
  <c r="DA276" i="1"/>
  <c r="CX276" i="1"/>
  <c r="DF276" i="1"/>
  <c r="BA278" i="1"/>
  <c r="DL302" i="1"/>
  <c r="BY364" i="1"/>
  <c r="CQ311" i="1"/>
  <c r="BU286" i="1"/>
  <c r="BT362" i="1"/>
  <c r="AH428" i="1"/>
  <c r="CR446" i="1"/>
  <c r="DD446" i="1"/>
  <c r="CJ446" i="1"/>
  <c r="CV446" i="1"/>
  <c r="CW446" i="1"/>
  <c r="CX446" i="1"/>
  <c r="CL446" i="1"/>
  <c r="CZ446" i="1"/>
  <c r="CO446" i="1"/>
  <c r="CN446" i="1"/>
  <c r="CS446" i="1"/>
  <c r="CT446" i="1"/>
  <c r="DF446" i="1"/>
  <c r="CP446" i="1"/>
  <c r="DB446" i="1"/>
  <c r="DE446" i="1"/>
  <c r="CK446" i="1"/>
  <c r="DA446" i="1"/>
  <c r="CN420" i="1"/>
  <c r="CZ420" i="1"/>
  <c r="CR420" i="1"/>
  <c r="DD420" i="1"/>
  <c r="CW420" i="1"/>
  <c r="CX420" i="1"/>
  <c r="CJ420" i="1"/>
  <c r="DA420" i="1"/>
  <c r="CK420" i="1"/>
  <c r="DB420" i="1"/>
  <c r="CO420" i="1"/>
  <c r="DE420" i="1"/>
  <c r="CP420" i="1"/>
  <c r="DF420" i="1"/>
  <c r="CL420" i="1"/>
  <c r="CS420" i="1"/>
  <c r="CV420" i="1"/>
  <c r="CT420" i="1"/>
  <c r="DJ303" i="1"/>
  <c r="CO368" i="1"/>
  <c r="CP368" i="1"/>
  <c r="DD368" i="1"/>
  <c r="CR368" i="1"/>
  <c r="CT368" i="1"/>
  <c r="CW368" i="1"/>
  <c r="CX368" i="1"/>
  <c r="CN368" i="1"/>
  <c r="DF368" i="1"/>
  <c r="DA368" i="1"/>
  <c r="DB368" i="1"/>
  <c r="DE368" i="1"/>
  <c r="CJ368" i="1"/>
  <c r="CK368" i="1"/>
  <c r="CZ368" i="1"/>
  <c r="CV368" i="1"/>
  <c r="CL368" i="1"/>
  <c r="CS368" i="1"/>
  <c r="BV497" i="1"/>
  <c r="BZ497" i="1" s="1"/>
  <c r="BT497" i="1"/>
  <c r="BU417" i="1"/>
  <c r="BZ417" i="1" s="1"/>
  <c r="BT417" i="1"/>
  <c r="EF472" i="1"/>
  <c r="BT517" i="1"/>
  <c r="BU517" i="1"/>
  <c r="BZ517" i="1" s="1"/>
  <c r="BT535" i="1"/>
  <c r="BU535" i="1"/>
  <c r="BZ535" i="1" s="1"/>
  <c r="BV518" i="1"/>
  <c r="BA518" i="1"/>
  <c r="BT504" i="1"/>
  <c r="BU504" i="1"/>
  <c r="BT430" i="1"/>
  <c r="CN438" i="1"/>
  <c r="CZ438" i="1"/>
  <c r="CR438" i="1"/>
  <c r="DD438" i="1"/>
  <c r="DF438" i="1"/>
  <c r="CS438" i="1"/>
  <c r="CJ438" i="1"/>
  <c r="CX438" i="1"/>
  <c r="DB438" i="1"/>
  <c r="CL438" i="1"/>
  <c r="CP438" i="1"/>
  <c r="CT438" i="1"/>
  <c r="CW438" i="1"/>
  <c r="CK438" i="1"/>
  <c r="CO438" i="1"/>
  <c r="CV438" i="1"/>
  <c r="DA438" i="1"/>
  <c r="DE438" i="1"/>
  <c r="BT457" i="1"/>
  <c r="BU457" i="1"/>
  <c r="DI460" i="1"/>
  <c r="DC460" i="1"/>
  <c r="CR598" i="1"/>
  <c r="DD598" i="1"/>
  <c r="CV598" i="1"/>
  <c r="DF598" i="1"/>
  <c r="CO598" i="1"/>
  <c r="CS598" i="1"/>
  <c r="CT598" i="1"/>
  <c r="CP598" i="1"/>
  <c r="CW598" i="1"/>
  <c r="CX598" i="1"/>
  <c r="CZ598" i="1"/>
  <c r="DA598" i="1"/>
  <c r="DB598" i="1"/>
  <c r="CJ598" i="1"/>
  <c r="CL598" i="1"/>
  <c r="CN598" i="1"/>
  <c r="DE598" i="1"/>
  <c r="CK598" i="1"/>
  <c r="BY452" i="1"/>
  <c r="AH462" i="1"/>
  <c r="BY500" i="1"/>
  <c r="CS506" i="1"/>
  <c r="DE506" i="1"/>
  <c r="CZ506" i="1"/>
  <c r="DD506" i="1"/>
  <c r="CL506" i="1"/>
  <c r="DB506" i="1"/>
  <c r="CR506" i="1"/>
  <c r="CV506" i="1"/>
  <c r="CT506" i="1"/>
  <c r="CJ506" i="1"/>
  <c r="DF506" i="1"/>
  <c r="CK506" i="1"/>
  <c r="CO506" i="1"/>
  <c r="CW506" i="1"/>
  <c r="CX506" i="1"/>
  <c r="DA506" i="1"/>
  <c r="CN506" i="1"/>
  <c r="CP506" i="1"/>
  <c r="BW522" i="1"/>
  <c r="CR580" i="1"/>
  <c r="DD580" i="1"/>
  <c r="CK580" i="1"/>
  <c r="CV580" i="1"/>
  <c r="CL580" i="1"/>
  <c r="DB580" i="1"/>
  <c r="CN580" i="1"/>
  <c r="DE580" i="1"/>
  <c r="CO580" i="1"/>
  <c r="DF580" i="1"/>
  <c r="CJ580" i="1"/>
  <c r="CP580" i="1"/>
  <c r="CS580" i="1"/>
  <c r="CT580" i="1"/>
  <c r="CW580" i="1"/>
  <c r="DA580" i="1"/>
  <c r="CX580" i="1"/>
  <c r="CZ580" i="1"/>
  <c r="EF482" i="1"/>
  <c r="CO23" i="1"/>
  <c r="DA23" i="1"/>
  <c r="CP23" i="1"/>
  <c r="DB23" i="1"/>
  <c r="CR23" i="1"/>
  <c r="DD23" i="1"/>
  <c r="CS23" i="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BZ33" i="1" s="1"/>
  <c r="AH33" i="1"/>
  <c r="BA43" i="1"/>
  <c r="BX46" i="1"/>
  <c r="EF26" i="1"/>
  <c r="BY38" i="1"/>
  <c r="DN26" i="1"/>
  <c r="BW29" i="1"/>
  <c r="BZ29" i="1" s="1"/>
  <c r="BY39" i="1"/>
  <c r="BU43" i="1"/>
  <c r="BZ43" i="1" s="1"/>
  <c r="BT43" i="1"/>
  <c r="AH50" i="1"/>
  <c r="EF32"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F75" i="1"/>
  <c r="CL75" i="1"/>
  <c r="CP75" i="1"/>
  <c r="CS75" i="1"/>
  <c r="CR75" i="1"/>
  <c r="BY93" i="1"/>
  <c r="BT93" i="1"/>
  <c r="DC28" i="1"/>
  <c r="DG28" i="1" s="1"/>
  <c r="DI28" i="1"/>
  <c r="DH53" i="1"/>
  <c r="BT29" i="1"/>
  <c r="BA59" i="1"/>
  <c r="BX85" i="1"/>
  <c r="BU97" i="1"/>
  <c r="BT97" i="1"/>
  <c r="BX68" i="1"/>
  <c r="BX71" i="1"/>
  <c r="BA96" i="1"/>
  <c r="BU96" i="1"/>
  <c r="BZ96" i="1" s="1"/>
  <c r="BX94" i="1"/>
  <c r="DM65" i="1"/>
  <c r="DJ78" i="1"/>
  <c r="BT83" i="1"/>
  <c r="BU83" i="1"/>
  <c r="BU72" i="1"/>
  <c r="BT72" i="1"/>
  <c r="BT80" i="1"/>
  <c r="BA99" i="1"/>
  <c r="BT99" i="1"/>
  <c r="DC47" i="1"/>
  <c r="DG47" i="1" s="1"/>
  <c r="DI47" i="1"/>
  <c r="CM96" i="1"/>
  <c r="CQ96" i="1" s="1"/>
  <c r="CY96" i="1"/>
  <c r="BX98" i="1"/>
  <c r="DH78" i="1"/>
  <c r="BA84" i="1"/>
  <c r="BW109" i="1"/>
  <c r="BY111" i="1"/>
  <c r="BZ111" i="1" s="1"/>
  <c r="BU81" i="1"/>
  <c r="BU86" i="1"/>
  <c r="BZ86" i="1" s="1"/>
  <c r="BV104" i="1"/>
  <c r="BZ104" i="1" s="1"/>
  <c r="BW105" i="1"/>
  <c r="BU78" i="1"/>
  <c r="BZ78" i="1" s="1"/>
  <c r="BV106" i="1"/>
  <c r="DM99" i="1"/>
  <c r="DJ74" i="1"/>
  <c r="DH117" i="1"/>
  <c r="EF104" i="1"/>
  <c r="AH154" i="1"/>
  <c r="DN97" i="1"/>
  <c r="EF129" i="1"/>
  <c r="CO69" i="1"/>
  <c r="DA69" i="1"/>
  <c r="CL69" i="1"/>
  <c r="DB69" i="1"/>
  <c r="CP69" i="1"/>
  <c r="DD69" i="1"/>
  <c r="CS69" i="1"/>
  <c r="CW69" i="1"/>
  <c r="CX69" i="1"/>
  <c r="CZ69" i="1"/>
  <c r="CK69" i="1"/>
  <c r="DF69" i="1"/>
  <c r="CJ69" i="1"/>
  <c r="CN69" i="1"/>
  <c r="CR69" i="1"/>
  <c r="DE69" i="1"/>
  <c r="CV69" i="1"/>
  <c r="CT69" i="1"/>
  <c r="DN120" i="1"/>
  <c r="BY134" i="1"/>
  <c r="BZ134" i="1" s="1"/>
  <c r="BA141" i="1"/>
  <c r="BW142" i="1"/>
  <c r="CM121" i="1"/>
  <c r="CQ121" i="1" s="1"/>
  <c r="EF131" i="1"/>
  <c r="BA133" i="1"/>
  <c r="BT138" i="1"/>
  <c r="BU138" i="1"/>
  <c r="BU175" i="1"/>
  <c r="BT175" i="1"/>
  <c r="BY186" i="1"/>
  <c r="BZ186" i="1" s="1"/>
  <c r="EF143" i="1"/>
  <c r="DJ87" i="1"/>
  <c r="BW91" i="1"/>
  <c r="BT119" i="1"/>
  <c r="BU119" i="1"/>
  <c r="BZ119" i="1" s="1"/>
  <c r="CQ116" i="1"/>
  <c r="DM116" i="1"/>
  <c r="BW137" i="1"/>
  <c r="BA112" i="1"/>
  <c r="BT121" i="1"/>
  <c r="BX148" i="1"/>
  <c r="BU182" i="1"/>
  <c r="BZ182" i="1" s="1"/>
  <c r="BT182" i="1"/>
  <c r="DI167" i="1"/>
  <c r="DC167" i="1"/>
  <c r="DG167" i="1" s="1"/>
  <c r="BU176" i="1"/>
  <c r="BT176" i="1"/>
  <c r="BT156" i="1"/>
  <c r="BA190" i="1"/>
  <c r="DJ131" i="1"/>
  <c r="BA134" i="1"/>
  <c r="CT197" i="1"/>
  <c r="CV197" i="1"/>
  <c r="CL197" i="1"/>
  <c r="CK197" i="1"/>
  <c r="DB197" i="1"/>
  <c r="CN197" i="1"/>
  <c r="DE197" i="1"/>
  <c r="CR197" i="1"/>
  <c r="CZ197" i="1"/>
  <c r="DF197" i="1"/>
  <c r="CX197" i="1"/>
  <c r="DA197" i="1"/>
  <c r="DD197" i="1"/>
  <c r="CO197" i="1"/>
  <c r="CP197" i="1"/>
  <c r="CS197" i="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CO224" i="1"/>
  <c r="DA224" i="1"/>
  <c r="CR224" i="1"/>
  <c r="CV224" i="1"/>
  <c r="CJ224" i="1"/>
  <c r="CX224" i="1"/>
  <c r="CL224" i="1"/>
  <c r="DD224" i="1"/>
  <c r="CP224" i="1"/>
  <c r="DF224" i="1"/>
  <c r="CN224" i="1"/>
  <c r="CS224" i="1"/>
  <c r="CT224" i="1"/>
  <c r="CZ224" i="1"/>
  <c r="DE224" i="1"/>
  <c r="CK224" i="1"/>
  <c r="DB224" i="1"/>
  <c r="CW224" i="1"/>
  <c r="DH130" i="1"/>
  <c r="BY180" i="1"/>
  <c r="CQ155" i="1"/>
  <c r="BW160" i="1"/>
  <c r="DC159" i="1"/>
  <c r="DI159" i="1"/>
  <c r="BT129" i="1"/>
  <c r="BU129" i="1"/>
  <c r="AH193" i="1"/>
  <c r="BX157" i="1"/>
  <c r="DH162" i="1"/>
  <c r="DC191" i="1"/>
  <c r="DI191" i="1"/>
  <c r="CU191" i="1"/>
  <c r="CY191" i="1" s="1"/>
  <c r="BX209" i="1"/>
  <c r="EF217" i="1"/>
  <c r="CM174" i="1"/>
  <c r="CQ174" i="1" s="1"/>
  <c r="BX158" i="1"/>
  <c r="DC186" i="1"/>
  <c r="BA208" i="1"/>
  <c r="BU208" i="1"/>
  <c r="DL122" i="1"/>
  <c r="BT177" i="1"/>
  <c r="BU177" i="1"/>
  <c r="BV264" i="1"/>
  <c r="BZ264" i="1" s="1"/>
  <c r="DH232" i="1"/>
  <c r="BX238" i="1"/>
  <c r="EF210" i="1"/>
  <c r="CU183" i="1"/>
  <c r="CY183" i="1" s="1"/>
  <c r="CK216" i="1"/>
  <c r="CW216" i="1"/>
  <c r="CN216" i="1"/>
  <c r="CZ216" i="1"/>
  <c r="DE216" i="1"/>
  <c r="CS216" i="1"/>
  <c r="CR216" i="1"/>
  <c r="CT216" i="1"/>
  <c r="CV216" i="1"/>
  <c r="CJ216" i="1"/>
  <c r="DF216" i="1"/>
  <c r="DB216" i="1"/>
  <c r="DD216" i="1"/>
  <c r="CL216" i="1"/>
  <c r="CO216" i="1"/>
  <c r="CP216" i="1"/>
  <c r="CX216" i="1"/>
  <c r="DA216" i="1"/>
  <c r="BV226" i="1"/>
  <c r="BZ226" i="1" s="1"/>
  <c r="DH195" i="1"/>
  <c r="DL207" i="1"/>
  <c r="DN247" i="1"/>
  <c r="BT258" i="1"/>
  <c r="BU258" i="1"/>
  <c r="BA270" i="1"/>
  <c r="BV283" i="1"/>
  <c r="BZ283" i="1" s="1"/>
  <c r="BT283" i="1"/>
  <c r="CO206" i="1"/>
  <c r="DA206" i="1"/>
  <c r="CR206" i="1"/>
  <c r="DD206" i="1"/>
  <c r="CV206" i="1"/>
  <c r="CJ206" i="1"/>
  <c r="CX206" i="1"/>
  <c r="DB206" i="1"/>
  <c r="CT206" i="1"/>
  <c r="CZ206" i="1"/>
  <c r="DE206" i="1"/>
  <c r="CP206" i="1"/>
  <c r="CS206" i="1"/>
  <c r="CW206" i="1"/>
  <c r="CK206" i="1"/>
  <c r="CL206" i="1"/>
  <c r="CN206" i="1"/>
  <c r="DF206" i="1"/>
  <c r="CN248" i="1"/>
  <c r="CZ248" i="1"/>
  <c r="CO248" i="1"/>
  <c r="DA248" i="1"/>
  <c r="CR248" i="1"/>
  <c r="CT248" i="1"/>
  <c r="CV248" i="1"/>
  <c r="CW248" i="1"/>
  <c r="DB248" i="1"/>
  <c r="DD248" i="1"/>
  <c r="CK248" i="1"/>
  <c r="DF248" i="1"/>
  <c r="CL248" i="1"/>
  <c r="CP248" i="1"/>
  <c r="CS248" i="1"/>
  <c r="CJ248" i="1"/>
  <c r="CX248" i="1"/>
  <c r="DE248" i="1"/>
  <c r="BX189" i="1"/>
  <c r="DN235" i="1"/>
  <c r="BZ260" i="1"/>
  <c r="AH211" i="1"/>
  <c r="CY213" i="1"/>
  <c r="BX272" i="1"/>
  <c r="BZ272" i="1" s="1"/>
  <c r="AH277" i="1"/>
  <c r="BZ197" i="1"/>
  <c r="BW248" i="1"/>
  <c r="BZ248" i="1" s="1"/>
  <c r="BY302" i="1"/>
  <c r="BZ302" i="1" s="1"/>
  <c r="DL217" i="1"/>
  <c r="BA231" i="1"/>
  <c r="CY227" i="1"/>
  <c r="BW253" i="1"/>
  <c r="BT279" i="1"/>
  <c r="BU279" i="1"/>
  <c r="CM208" i="1"/>
  <c r="CQ208" i="1" s="1"/>
  <c r="BW266" i="1"/>
  <c r="DC283" i="1"/>
  <c r="DG283" i="1" s="1"/>
  <c r="DI283" i="1"/>
  <c r="BX294" i="1"/>
  <c r="DH309" i="1"/>
  <c r="DM193" i="1"/>
  <c r="DH193" i="1"/>
  <c r="BV286" i="1"/>
  <c r="BV295" i="1"/>
  <c r="EF324" i="1"/>
  <c r="EF342" i="1"/>
  <c r="EF254" i="1"/>
  <c r="DM292" i="1"/>
  <c r="BZ251" i="1"/>
  <c r="BU304" i="1"/>
  <c r="BT304" i="1"/>
  <c r="CY305" i="1"/>
  <c r="CM244" i="1"/>
  <c r="CQ244" i="1" s="1"/>
  <c r="EF276" i="1"/>
  <c r="CS318" i="1"/>
  <c r="DE318" i="1"/>
  <c r="CL318" i="1"/>
  <c r="CP318" i="1"/>
  <c r="CV318" i="1"/>
  <c r="CW318" i="1"/>
  <c r="CK318" i="1"/>
  <c r="DF318" i="1"/>
  <c r="CR318" i="1"/>
  <c r="CZ318" i="1"/>
  <c r="DB318" i="1"/>
  <c r="CN318" i="1"/>
  <c r="CO318" i="1"/>
  <c r="DD318" i="1"/>
  <c r="CJ318" i="1"/>
  <c r="CT318" i="1"/>
  <c r="CX318" i="1"/>
  <c r="DA318" i="1"/>
  <c r="BZ309" i="1"/>
  <c r="DM242" i="1"/>
  <c r="DJ242" i="1"/>
  <c r="DJ260" i="1"/>
  <c r="DI302" i="1"/>
  <c r="EF240" i="1"/>
  <c r="CJ249" i="1"/>
  <c r="CV249" i="1"/>
  <c r="CK249" i="1"/>
  <c r="CW249" i="1"/>
  <c r="CS249" i="1"/>
  <c r="CZ249" i="1"/>
  <c r="DA249" i="1"/>
  <c r="DB249" i="1"/>
  <c r="CL249" i="1"/>
  <c r="DE249" i="1"/>
  <c r="CN249" i="1"/>
  <c r="DF249" i="1"/>
  <c r="CP249" i="1"/>
  <c r="CR249" i="1"/>
  <c r="CO249" i="1"/>
  <c r="CX249" i="1"/>
  <c r="CT249" i="1"/>
  <c r="DD249" i="1"/>
  <c r="CQ255" i="1"/>
  <c r="EF292" i="1"/>
  <c r="DM306" i="1"/>
  <c r="DJ269" i="1"/>
  <c r="BU280" i="1"/>
  <c r="BT280" i="1"/>
  <c r="BX330" i="1"/>
  <c r="DH230" i="1"/>
  <c r="BX322" i="1"/>
  <c r="CU294" i="1"/>
  <c r="CY294" i="1" s="1"/>
  <c r="BU315" i="1"/>
  <c r="BT315" i="1"/>
  <c r="BV315" i="1"/>
  <c r="BY337" i="1"/>
  <c r="BW354" i="1"/>
  <c r="AH372" i="1"/>
  <c r="BX378" i="1"/>
  <c r="BZ378" i="1" s="1"/>
  <c r="BU223" i="1"/>
  <c r="BX261" i="1"/>
  <c r="BY317" i="1"/>
  <c r="BU338" i="1"/>
  <c r="AH313" i="1"/>
  <c r="BU337" i="1"/>
  <c r="BT337" i="1"/>
  <c r="BU350" i="1"/>
  <c r="BT369" i="1"/>
  <c r="BU369" i="1"/>
  <c r="BZ369" i="1" s="1"/>
  <c r="BY395" i="1"/>
  <c r="BZ395" i="1" s="1"/>
  <c r="BX401" i="1"/>
  <c r="BX298" i="1"/>
  <c r="BU310" i="1"/>
  <c r="BZ310" i="1" s="1"/>
  <c r="BT310" i="1"/>
  <c r="EF366" i="1"/>
  <c r="EF384" i="1"/>
  <c r="BZ297" i="1"/>
  <c r="BX331" i="1"/>
  <c r="BA359" i="1"/>
  <c r="AH387" i="1"/>
  <c r="CO313" i="1"/>
  <c r="DA313" i="1"/>
  <c r="CZ313" i="1"/>
  <c r="CR313" i="1"/>
  <c r="DE313" i="1"/>
  <c r="CL313" i="1"/>
  <c r="CN313" i="1"/>
  <c r="DD313" i="1"/>
  <c r="CP313" i="1"/>
  <c r="DF313" i="1"/>
  <c r="DB313" i="1"/>
  <c r="CS313" i="1"/>
  <c r="CX313" i="1"/>
  <c r="CT313" i="1"/>
  <c r="CJ313" i="1"/>
  <c r="CW313" i="1"/>
  <c r="CK313" i="1"/>
  <c r="CV313" i="1"/>
  <c r="BA343" i="1"/>
  <c r="BX329" i="1"/>
  <c r="BU368" i="1"/>
  <c r="BZ368" i="1" s="1"/>
  <c r="BA402" i="1"/>
  <c r="BW410" i="1"/>
  <c r="BT410" i="1"/>
  <c r="BT411" i="1"/>
  <c r="BU411" i="1"/>
  <c r="BZ411" i="1" s="1"/>
  <c r="BA429" i="1"/>
  <c r="DJ320" i="1"/>
  <c r="EF343" i="1"/>
  <c r="BY431" i="1"/>
  <c r="DN291" i="1"/>
  <c r="BA356" i="1"/>
  <c r="BU372" i="1"/>
  <c r="BA396" i="1"/>
  <c r="DJ300" i="1"/>
  <c r="BV372" i="1"/>
  <c r="AH324" i="1"/>
  <c r="BT354" i="1"/>
  <c r="EF368" i="1"/>
  <c r="EF386" i="1"/>
  <c r="BT432" i="1"/>
  <c r="BU432" i="1"/>
  <c r="BZ432" i="1" s="1"/>
  <c r="BX357" i="1"/>
  <c r="BY425" i="1"/>
  <c r="BX429" i="1"/>
  <c r="AH413" i="1"/>
  <c r="DJ308" i="1"/>
  <c r="AH335" i="1"/>
  <c r="BY403" i="1"/>
  <c r="BX415" i="1"/>
  <c r="BY424" i="1"/>
  <c r="DI314" i="1"/>
  <c r="BW456" i="1"/>
  <c r="BY460" i="1"/>
  <c r="BZ460" i="1" s="1"/>
  <c r="BA345" i="1"/>
  <c r="BU392" i="1"/>
  <c r="DC296" i="1"/>
  <c r="DK296" i="1" s="1"/>
  <c r="DI296" i="1"/>
  <c r="CY344" i="1"/>
  <c r="EF349" i="1"/>
  <c r="BY351" i="1"/>
  <c r="AH414" i="1"/>
  <c r="BV405" i="1"/>
  <c r="BY419" i="1"/>
  <c r="BY436" i="1"/>
  <c r="BT449" i="1"/>
  <c r="BU449" i="1"/>
  <c r="BZ449" i="1" s="1"/>
  <c r="BW353" i="1"/>
  <c r="BA321" i="1"/>
  <c r="CJ445" i="1"/>
  <c r="CV445" i="1"/>
  <c r="CN445" i="1"/>
  <c r="CZ445" i="1"/>
  <c r="CL445" i="1"/>
  <c r="DA445" i="1"/>
  <c r="DB445" i="1"/>
  <c r="CP445" i="1"/>
  <c r="DD445" i="1"/>
  <c r="CS445" i="1"/>
  <c r="DF445" i="1"/>
  <c r="CR445" i="1"/>
  <c r="CX445" i="1"/>
  <c r="CT445" i="1"/>
  <c r="CO445" i="1"/>
  <c r="DE445" i="1"/>
  <c r="CK445" i="1"/>
  <c r="CW445" i="1"/>
  <c r="EF483"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Z519" i="1" s="1"/>
  <c r="BT519" i="1"/>
  <c r="BV406" i="1"/>
  <c r="CJ463" i="1"/>
  <c r="CV463" i="1"/>
  <c r="CL463" i="1"/>
  <c r="CO463" i="1"/>
  <c r="DB463" i="1"/>
  <c r="DD463" i="1"/>
  <c r="CR463" i="1"/>
  <c r="CK463" i="1"/>
  <c r="CS463" i="1"/>
  <c r="CW463" i="1"/>
  <c r="CX463" i="1"/>
  <c r="CN463" i="1"/>
  <c r="CP463" i="1"/>
  <c r="CT463" i="1"/>
  <c r="DE463" i="1"/>
  <c r="DF463" i="1"/>
  <c r="CZ463" i="1"/>
  <c r="DA463" i="1"/>
  <c r="BU476" i="1"/>
  <c r="BZ476" i="1" s="1"/>
  <c r="BT476" i="1"/>
  <c r="BW523" i="1"/>
  <c r="BY564" i="1"/>
  <c r="BZ564" i="1" s="1"/>
  <c r="CQ234" i="1"/>
  <c r="DM460" i="1"/>
  <c r="DI467" i="1"/>
  <c r="BX482" i="1"/>
  <c r="BT657" i="1"/>
  <c r="BX657" i="1"/>
  <c r="BA452" i="1"/>
  <c r="BT452" i="1"/>
  <c r="BU452" i="1"/>
  <c r="BA461" i="1"/>
  <c r="BU470" i="1"/>
  <c r="BT470" i="1"/>
  <c r="BA478" i="1"/>
  <c r="DM479" i="1"/>
  <c r="BX488" i="1"/>
  <c r="DI496" i="1"/>
  <c r="DC496" i="1"/>
  <c r="DG496" i="1" s="1"/>
  <c r="BA464" i="1"/>
  <c r="BT469" i="1"/>
  <c r="BU469" i="1"/>
  <c r="BX454" i="1"/>
  <c r="CM467" i="1"/>
  <c r="CQ467" i="1" s="1"/>
  <c r="BX480" i="1"/>
  <c r="AH652" i="1"/>
  <c r="BW441" i="1"/>
  <c r="DM451" i="1"/>
  <c r="EF503" i="1"/>
  <c r="BV530" i="1"/>
  <c r="CR531" i="1"/>
  <c r="DD531" i="1"/>
  <c r="CJ531" i="1"/>
  <c r="CV531" i="1"/>
  <c r="CN531" i="1"/>
  <c r="DB531" i="1"/>
  <c r="CS531" i="1"/>
  <c r="CZ531" i="1"/>
  <c r="CP531" i="1"/>
  <c r="CT531" i="1"/>
  <c r="CK531" i="1"/>
  <c r="DE531" i="1"/>
  <c r="CL531" i="1"/>
  <c r="CO531" i="1"/>
  <c r="CW531" i="1"/>
  <c r="DF531" i="1"/>
  <c r="CX531" i="1"/>
  <c r="DA531" i="1"/>
  <c r="AH481" i="1"/>
  <c r="BU506" i="1"/>
  <c r="BT506" i="1"/>
  <c r="CY459" i="1"/>
  <c r="BY524" i="1"/>
  <c r="BV592" i="1"/>
  <c r="DH492" i="1"/>
  <c r="DG492" i="1"/>
  <c r="DH503" i="1"/>
  <c r="CU503" i="1"/>
  <c r="CY503" i="1" s="1"/>
  <c r="DN518" i="1"/>
  <c r="BV528" i="1"/>
  <c r="BW560" i="1"/>
  <c r="BZ560" i="1" s="1"/>
  <c r="BT560" i="1"/>
  <c r="AH562" i="1"/>
  <c r="BT478" i="1"/>
  <c r="BV572" i="1"/>
  <c r="BZ572" i="1" s="1"/>
  <c r="AH610" i="1"/>
  <c r="BY633" i="1"/>
  <c r="BZ633" i="1" s="1"/>
  <c r="BT649" i="1"/>
  <c r="BU649" i="1"/>
  <c r="BZ649" i="1" s="1"/>
  <c r="DJ466" i="1"/>
  <c r="BZ501" i="1"/>
  <c r="DL530" i="1"/>
  <c r="AH555" i="1"/>
  <c r="DL483" i="1"/>
  <c r="DC483" i="1"/>
  <c r="DK483" i="1" s="1"/>
  <c r="DI483" i="1"/>
  <c r="CU507" i="1"/>
  <c r="CY507" i="1" s="1"/>
  <c r="BT502" i="1"/>
  <c r="BA552" i="1"/>
  <c r="DC560" i="1"/>
  <c r="DI560" i="1"/>
  <c r="EF564" i="1"/>
  <c r="BY571" i="1"/>
  <c r="AH604" i="1"/>
  <c r="BU629" i="1"/>
  <c r="BT647" i="1"/>
  <c r="BU647" i="1"/>
  <c r="BZ647" i="1" s="1"/>
  <c r="BX579" i="1"/>
  <c r="DJ585" i="1"/>
  <c r="BV556" i="1"/>
  <c r="BA573" i="1"/>
  <c r="CQ582" i="1"/>
  <c r="AH614" i="1"/>
  <c r="BX646" i="1"/>
  <c r="AH625" i="1"/>
  <c r="BT658" i="1"/>
  <c r="BU658" i="1"/>
  <c r="BZ658" i="1" s="1"/>
  <c r="AH512" i="1"/>
  <c r="BY512" i="1"/>
  <c r="BW543" i="1"/>
  <c r="AH543" i="1"/>
  <c r="BT576" i="1"/>
  <c r="BU576" i="1"/>
  <c r="BV579" i="1"/>
  <c r="CJ609" i="1"/>
  <c r="CV609" i="1"/>
  <c r="CR609" i="1"/>
  <c r="DE609" i="1"/>
  <c r="CP609" i="1"/>
  <c r="DD609" i="1"/>
  <c r="DA609" i="1"/>
  <c r="CS609" i="1"/>
  <c r="CW609" i="1"/>
  <c r="CO609" i="1"/>
  <c r="CT609" i="1"/>
  <c r="CX609" i="1"/>
  <c r="CZ609" i="1"/>
  <c r="DB609" i="1"/>
  <c r="CK609" i="1"/>
  <c r="CN609" i="1"/>
  <c r="CL609" i="1"/>
  <c r="DF609" i="1"/>
  <c r="BW594" i="1"/>
  <c r="BZ594" i="1" s="1"/>
  <c r="BW620" i="1"/>
  <c r="AH623" i="1"/>
  <c r="BV659" i="1"/>
  <c r="CY502" i="1"/>
  <c r="BW552" i="1"/>
  <c r="BX567" i="1"/>
  <c r="BU574" i="1"/>
  <c r="BZ574" i="1" s="1"/>
  <c r="BT574" i="1"/>
  <c r="BU586" i="1"/>
  <c r="BZ586" i="1" s="1"/>
  <c r="BT586" i="1"/>
  <c r="BT628" i="1"/>
  <c r="BU628" i="1"/>
  <c r="AH634" i="1"/>
  <c r="AH646" i="1"/>
  <c r="BY655" i="1"/>
  <c r="BW669" i="1"/>
  <c r="BZ669" i="1" s="1"/>
  <c r="BT669" i="1"/>
  <c r="DC549" i="1"/>
  <c r="DI549" i="1"/>
  <c r="CQ549" i="1"/>
  <c r="BA510" i="1"/>
  <c r="BX556" i="1"/>
  <c r="BW599" i="1"/>
  <c r="BY578" i="1"/>
  <c r="DL608" i="1"/>
  <c r="DI545" i="1"/>
  <c r="DC545" i="1"/>
  <c r="DK545" i="1" s="1"/>
  <c r="CY545" i="1"/>
  <c r="BU620" i="1"/>
  <c r="BZ620" i="1" s="1"/>
  <c r="BU651" i="1"/>
  <c r="BZ651" i="1" s="1"/>
  <c r="BT651" i="1"/>
  <c r="EF723" i="1"/>
  <c r="BV642" i="1"/>
  <c r="DJ570" i="1"/>
  <c r="BV704" i="1"/>
  <c r="EF711" i="1"/>
  <c r="BW664" i="1"/>
  <c r="DH671" i="1"/>
  <c r="DL677" i="1"/>
  <c r="CJ699" i="1"/>
  <c r="CW699" i="1"/>
  <c r="CN699" i="1"/>
  <c r="DB699" i="1"/>
  <c r="CO699" i="1"/>
  <c r="DE699" i="1"/>
  <c r="CR699" i="1"/>
  <c r="DF699" i="1"/>
  <c r="CL699" i="1"/>
  <c r="CS699" i="1"/>
  <c r="CK699" i="1"/>
  <c r="CP699" i="1"/>
  <c r="CT699" i="1"/>
  <c r="CZ699" i="1"/>
  <c r="DD699" i="1"/>
  <c r="CV699" i="1"/>
  <c r="CX699" i="1"/>
  <c r="DA699" i="1"/>
  <c r="BX705" i="1"/>
  <c r="CP724" i="1"/>
  <c r="DB724" i="1"/>
  <c r="CR724" i="1"/>
  <c r="DE724" i="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CY614" i="1"/>
  <c r="BT618" i="1"/>
  <c r="BU618" i="1"/>
  <c r="BY618" i="1"/>
  <c r="BT692" i="1"/>
  <c r="BU692" i="1"/>
  <c r="BV585" i="1"/>
  <c r="BZ585" i="1" s="1"/>
  <c r="BT662" i="1"/>
  <c r="CU713" i="1"/>
  <c r="DL723" i="1"/>
  <c r="DC602" i="1"/>
  <c r="DG602" i="1" s="1"/>
  <c r="DI602" i="1"/>
  <c r="DJ602" i="1"/>
  <c r="DN588" i="1"/>
  <c r="CY590" i="1"/>
  <c r="CM590" i="1"/>
  <c r="CQ590" i="1" s="1"/>
  <c r="DM642" i="1"/>
  <c r="CM683" i="1"/>
  <c r="CQ683" i="1" s="1"/>
  <c r="BY691" i="1"/>
  <c r="BX699" i="1"/>
  <c r="BW729" i="1"/>
  <c r="BT749" i="1"/>
  <c r="BV749" i="1"/>
  <c r="EF692" i="1"/>
  <c r="DN704" i="1"/>
  <c r="CU722" i="1"/>
  <c r="CY722" i="1" s="1"/>
  <c r="DM732" i="1"/>
  <c r="BY743" i="1"/>
  <c r="EF761" i="1"/>
  <c r="BT606" i="1"/>
  <c r="BU606" i="1"/>
  <c r="BA745" i="1"/>
  <c r="BX798" i="1"/>
  <c r="BZ798" i="1" s="1"/>
  <c r="BT814" i="1"/>
  <c r="BU814" i="1"/>
  <c r="BW697" i="1"/>
  <c r="BV648" i="1"/>
  <c r="DM701" i="1"/>
  <c r="DN733" i="1"/>
  <c r="BZ759" i="1"/>
  <c r="BZ768" i="1"/>
  <c r="BX786" i="1"/>
  <c r="BZ786" i="1" s="1"/>
  <c r="BW797" i="1"/>
  <c r="BA818" i="1"/>
  <c r="BW836" i="1"/>
  <c r="EF729" i="1"/>
  <c r="BW785" i="1"/>
  <c r="BV794" i="1"/>
  <c r="DI819" i="1"/>
  <c r="DC819" i="1"/>
  <c r="DL712" i="1"/>
  <c r="BX776" i="1"/>
  <c r="BZ776" i="1" s="1"/>
  <c r="BT859" i="1"/>
  <c r="DM735" i="1"/>
  <c r="BW770" i="1"/>
  <c r="BZ770" i="1" s="1"/>
  <c r="BT815" i="1"/>
  <c r="BV815" i="1"/>
  <c r="BZ815" i="1" s="1"/>
  <c r="DH779" i="1"/>
  <c r="BA793" i="1"/>
  <c r="CS818" i="1"/>
  <c r="DE818" i="1"/>
  <c r="CT818" i="1"/>
  <c r="DF818" i="1"/>
  <c r="DA818" i="1"/>
  <c r="CN818" i="1"/>
  <c r="DB818" i="1"/>
  <c r="CO818" i="1"/>
  <c r="CP818" i="1"/>
  <c r="DD818" i="1"/>
  <c r="CR818" i="1"/>
  <c r="CV818" i="1"/>
  <c r="CW818" i="1"/>
  <c r="CX818" i="1"/>
  <c r="CL818" i="1"/>
  <c r="CK818" i="1"/>
  <c r="CJ818" i="1"/>
  <c r="CZ818" i="1"/>
  <c r="CS830" i="1"/>
  <c r="DE830" i="1"/>
  <c r="CT830" i="1"/>
  <c r="DF830" i="1"/>
  <c r="DA830" i="1"/>
  <c r="DB830" i="1"/>
  <c r="CN830" i="1"/>
  <c r="CP830" i="1"/>
  <c r="DD830" i="1"/>
  <c r="CO830" i="1"/>
  <c r="CR830" i="1"/>
  <c r="CV830" i="1"/>
  <c r="CW830" i="1"/>
  <c r="CJ830" i="1"/>
  <c r="CK830" i="1"/>
  <c r="CL830" i="1"/>
  <c r="CX830" i="1"/>
  <c r="CZ830" i="1"/>
  <c r="CS842" i="1"/>
  <c r="DE842" i="1"/>
  <c r="CT842" i="1"/>
  <c r="DF842" i="1"/>
  <c r="DA842" i="1"/>
  <c r="DB842" i="1"/>
  <c r="CN842" i="1"/>
  <c r="CP842" i="1"/>
  <c r="DD842" i="1"/>
  <c r="CO842" i="1"/>
  <c r="CV842" i="1"/>
  <c r="CR842" i="1"/>
  <c r="CW842" i="1"/>
  <c r="CL842" i="1"/>
  <c r="CJ842" i="1"/>
  <c r="CK842" i="1"/>
  <c r="CX842" i="1"/>
  <c r="CZ842" i="1"/>
  <c r="BW857" i="1"/>
  <c r="CO762" i="1"/>
  <c r="DA762" i="1"/>
  <c r="CP762" i="1"/>
  <c r="DB762" i="1"/>
  <c r="CW762" i="1"/>
  <c r="CL762" i="1"/>
  <c r="CZ762" i="1"/>
  <c r="CS762" i="1"/>
  <c r="CR762" i="1"/>
  <c r="CT762" i="1"/>
  <c r="CV762" i="1"/>
  <c r="CX762" i="1"/>
  <c r="DF762" i="1"/>
  <c r="DD762" i="1"/>
  <c r="CK762" i="1"/>
  <c r="CJ762" i="1"/>
  <c r="DE762" i="1"/>
  <c r="CN762" i="1"/>
  <c r="BT820" i="1"/>
  <c r="BU820" i="1"/>
  <c r="DH721" i="1"/>
  <c r="DL722" i="1"/>
  <c r="BV793" i="1"/>
  <c r="DL626" i="1"/>
  <c r="DI693" i="1"/>
  <c r="DC693" i="1"/>
  <c r="DK693" i="1" s="1"/>
  <c r="CQ693" i="1"/>
  <c r="BX622" i="1"/>
  <c r="EF715" i="1"/>
  <c r="CS752" i="1"/>
  <c r="DE752" i="1"/>
  <c r="CT752" i="1"/>
  <c r="DF752" i="1"/>
  <c r="DA752" i="1"/>
  <c r="CP752" i="1"/>
  <c r="DD752" i="1"/>
  <c r="CO752" i="1"/>
  <c r="CL752" i="1"/>
  <c r="CX752" i="1"/>
  <c r="CZ752" i="1"/>
  <c r="DB752" i="1"/>
  <c r="CJ752" i="1"/>
  <c r="CK752" i="1"/>
  <c r="CN752" i="1"/>
  <c r="CR752" i="1"/>
  <c r="CV752" i="1"/>
  <c r="CW752" i="1"/>
  <c r="CU776" i="1"/>
  <c r="CY776" i="1" s="1"/>
  <c r="DJ827" i="1"/>
  <c r="DL843" i="1"/>
  <c r="CU795" i="1"/>
  <c r="CY795" i="1" s="1"/>
  <c r="DL739" i="1"/>
  <c r="DM739" i="1"/>
  <c r="BA787" i="1"/>
  <c r="DH792" i="1"/>
  <c r="DG792" i="1"/>
  <c r="DJ822" i="1"/>
  <c r="DH837" i="1"/>
  <c r="CU740" i="1"/>
  <c r="CY740" i="1" s="1"/>
  <c r="BX775" i="1"/>
  <c r="BY778" i="1"/>
  <c r="BZ812" i="1"/>
  <c r="BY823" i="1"/>
  <c r="DG854" i="1"/>
  <c r="DH854" i="1"/>
  <c r="BA809" i="1"/>
  <c r="DI763" i="1"/>
  <c r="DC763" i="1"/>
  <c r="DK763" i="1" s="1"/>
  <c r="BX808" i="1"/>
  <c r="AH845" i="1"/>
  <c r="DC848" i="1"/>
  <c r="DK848" i="1" s="1"/>
  <c r="DI848" i="1"/>
  <c r="DN841" i="1"/>
  <c r="CQ821" i="1"/>
  <c r="BA833" i="1"/>
  <c r="DI839" i="1"/>
  <c r="DC839" i="1"/>
  <c r="DG839" i="1" s="1"/>
  <c r="DM855" i="1"/>
  <c r="BT851" i="1"/>
  <c r="BZ783" i="1"/>
  <c r="CM791" i="1"/>
  <c r="CQ791" i="1" s="1"/>
  <c r="DH801" i="1"/>
  <c r="DG801" i="1"/>
  <c r="DG817" i="1"/>
  <c r="DH817" i="1"/>
  <c r="CO858" i="1"/>
  <c r="DA858" i="1"/>
  <c r="CP858" i="1"/>
  <c r="DB858" i="1"/>
  <c r="CW858" i="1"/>
  <c r="CJ858" i="1"/>
  <c r="CX858" i="1"/>
  <c r="CK858" i="1"/>
  <c r="CL858" i="1"/>
  <c r="CZ858" i="1"/>
  <c r="CN858" i="1"/>
  <c r="DD858" i="1"/>
  <c r="DF858" i="1"/>
  <c r="CR858" i="1"/>
  <c r="DE858" i="1"/>
  <c r="CS858" i="1"/>
  <c r="CV858" i="1"/>
  <c r="CT858" i="1"/>
  <c r="DM803" i="1"/>
  <c r="DJ838" i="1"/>
  <c r="BU845" i="1"/>
  <c r="BU833" i="1"/>
  <c r="DJ834" i="1"/>
  <c r="DM853" i="1"/>
  <c r="BT754" i="1"/>
  <c r="BU754" i="1"/>
  <c r="CY755" i="1"/>
  <c r="CQ755" i="1"/>
  <c r="CQ727" i="1"/>
  <c r="DM760" i="1"/>
  <c r="DG812" i="1"/>
  <c r="DH812" i="1"/>
  <c r="BV761" i="1"/>
  <c r="BU766" i="1"/>
  <c r="CU800" i="1"/>
  <c r="CY800" i="1" s="1"/>
  <c r="BA821" i="1"/>
  <c r="DL841" i="1"/>
  <c r="DL745" i="1"/>
  <c r="BX746" i="1"/>
  <c r="BA784" i="1"/>
  <c r="CU829" i="1"/>
  <c r="CY829" i="1" s="1"/>
  <c r="CY839" i="1"/>
  <c r="DJ859" i="1"/>
  <c r="DH840" i="1"/>
  <c r="DH807" i="1"/>
  <c r="DC804" i="1"/>
  <c r="DG804" i="1" s="1"/>
  <c r="DI804" i="1"/>
  <c r="BU823" i="1"/>
  <c r="DL833" i="1"/>
  <c r="CY731" i="1"/>
  <c r="EF13" i="1"/>
  <c r="BT14" i="1"/>
  <c r="BU14" i="1"/>
  <c r="BZ14" i="1" s="1"/>
  <c r="AH18" i="1"/>
  <c r="BT75" i="1"/>
  <c r="BU75" i="1"/>
  <c r="AH107" i="1"/>
  <c r="DH107" i="1"/>
  <c r="DG107" i="1"/>
  <c r="BZ90" i="1"/>
  <c r="BT124" i="1"/>
  <c r="BU124" i="1"/>
  <c r="BZ124" i="1" s="1"/>
  <c r="BU91" i="1"/>
  <c r="BT91" i="1"/>
  <c r="DH116" i="1"/>
  <c r="BT137" i="1"/>
  <c r="BU137" i="1"/>
  <c r="CR181" i="1"/>
  <c r="DD181" i="1"/>
  <c r="CJ181" i="1"/>
  <c r="CV181" i="1"/>
  <c r="CX181" i="1"/>
  <c r="CO181" i="1"/>
  <c r="DF181" i="1"/>
  <c r="CW181" i="1"/>
  <c r="CK181" i="1"/>
  <c r="DE181" i="1"/>
  <c r="CS181" i="1"/>
  <c r="DB181" i="1"/>
  <c r="CL181" i="1"/>
  <c r="CN181" i="1"/>
  <c r="CP181" i="1"/>
  <c r="CT181" i="1"/>
  <c r="CZ181" i="1"/>
  <c r="DA181" i="1"/>
  <c r="BU172" i="1"/>
  <c r="BT172" i="1"/>
  <c r="DI174" i="1"/>
  <c r="DC174" i="1"/>
  <c r="DC203" i="1"/>
  <c r="DI203" i="1"/>
  <c r="CP236" i="1"/>
  <c r="DB236" i="1"/>
  <c r="CR236" i="1"/>
  <c r="DD236" i="1"/>
  <c r="CV236" i="1"/>
  <c r="CW236" i="1"/>
  <c r="CK236" i="1"/>
  <c r="DF236" i="1"/>
  <c r="CO236" i="1"/>
  <c r="CS236" i="1"/>
  <c r="CJ236" i="1"/>
  <c r="CL236" i="1"/>
  <c r="CT236" i="1"/>
  <c r="CZ236" i="1"/>
  <c r="CX236" i="1"/>
  <c r="DE236" i="1"/>
  <c r="CN236" i="1"/>
  <c r="DA236" i="1"/>
  <c r="BA292" i="1"/>
  <c r="BU292" i="1"/>
  <c r="BT206" i="1"/>
  <c r="BU206" i="1"/>
  <c r="BA305" i="1"/>
  <c r="BU305" i="1"/>
  <c r="BZ305" i="1" s="1"/>
  <c r="EF327" i="1"/>
  <c r="EF345" i="1"/>
  <c r="DC228" i="1"/>
  <c r="DG228" i="1" s="1"/>
  <c r="DI228" i="1"/>
  <c r="DH241" i="1"/>
  <c r="DG241" i="1"/>
  <c r="DH260" i="1"/>
  <c r="DC269" i="1"/>
  <c r="DI269" i="1"/>
  <c r="CY230" i="1"/>
  <c r="CJ401" i="1"/>
  <c r="CV401" i="1"/>
  <c r="CS401" i="1"/>
  <c r="CT401" i="1"/>
  <c r="CX401" i="1"/>
  <c r="CL401" i="1"/>
  <c r="CZ401" i="1"/>
  <c r="CO401" i="1"/>
  <c r="CP401" i="1"/>
  <c r="CR401" i="1"/>
  <c r="DA401" i="1"/>
  <c r="DB401" i="1"/>
  <c r="CK401" i="1"/>
  <c r="CN401" i="1"/>
  <c r="CW401" i="1"/>
  <c r="DD401" i="1"/>
  <c r="DF401" i="1"/>
  <c r="DE401" i="1"/>
  <c r="CT352" i="1"/>
  <c r="CV352" i="1"/>
  <c r="CW352" i="1"/>
  <c r="CX352" i="1"/>
  <c r="DA352" i="1"/>
  <c r="CK352" i="1"/>
  <c r="DD352" i="1"/>
  <c r="CL352" i="1"/>
  <c r="DE352" i="1"/>
  <c r="CS352" i="1"/>
  <c r="CJ352" i="1"/>
  <c r="CN352" i="1"/>
  <c r="CO352" i="1"/>
  <c r="CP352" i="1"/>
  <c r="CZ352" i="1"/>
  <c r="DB352" i="1"/>
  <c r="DF352" i="1"/>
  <c r="CR352" i="1"/>
  <c r="CT385" i="1"/>
  <c r="CX385" i="1"/>
  <c r="CZ385" i="1"/>
  <c r="CK385" i="1"/>
  <c r="DB385" i="1"/>
  <c r="CN385" i="1"/>
  <c r="DE385" i="1"/>
  <c r="CO385" i="1"/>
  <c r="DF385" i="1"/>
  <c r="CW385" i="1"/>
  <c r="CR385" i="1"/>
  <c r="CS385" i="1"/>
  <c r="CV385" i="1"/>
  <c r="DA385" i="1"/>
  <c r="CL385" i="1"/>
  <c r="DD385" i="1"/>
  <c r="CJ385" i="1"/>
  <c r="CP385" i="1"/>
  <c r="BA527" i="1"/>
  <c r="BU527" i="1"/>
  <c r="BZ527" i="1" s="1"/>
  <c r="CJ524" i="1"/>
  <c r="CV524" i="1"/>
  <c r="CN524" i="1"/>
  <c r="CZ524" i="1"/>
  <c r="CR524" i="1"/>
  <c r="DF524" i="1"/>
  <c r="CT524" i="1"/>
  <c r="DB524" i="1"/>
  <c r="CK524" i="1"/>
  <c r="DD524" i="1"/>
  <c r="CL524" i="1"/>
  <c r="DE524" i="1"/>
  <c r="CS524" i="1"/>
  <c r="CX524" i="1"/>
  <c r="DA524" i="1"/>
  <c r="CO524" i="1"/>
  <c r="CP524" i="1"/>
  <c r="CW524" i="1"/>
  <c r="DH479" i="1"/>
  <c r="CQ459" i="1"/>
  <c r="BU592" i="1"/>
  <c r="BT592" i="1"/>
  <c r="DC608" i="1"/>
  <c r="DK608" i="1" s="1"/>
  <c r="DI608" i="1"/>
  <c r="BZ756" i="1"/>
  <c r="DH744" i="1"/>
  <c r="DI822" i="1"/>
  <c r="DC822" i="1"/>
  <c r="DI838" i="1"/>
  <c r="DC838" i="1"/>
  <c r="BT742" i="1"/>
  <c r="DI859" i="1"/>
  <c r="DC859" i="1"/>
  <c r="BT46" i="1"/>
  <c r="BU46" i="1"/>
  <c r="BW163" i="1"/>
  <c r="CJ177" i="1"/>
  <c r="CV177" i="1"/>
  <c r="CN177" i="1"/>
  <c r="CZ177" i="1"/>
  <c r="CK177" i="1"/>
  <c r="DB177" i="1"/>
  <c r="CT177" i="1"/>
  <c r="CW177" i="1"/>
  <c r="CL177" i="1"/>
  <c r="CP177" i="1"/>
  <c r="CS177" i="1"/>
  <c r="DE177" i="1"/>
  <c r="DA177" i="1"/>
  <c r="DD177" i="1"/>
  <c r="DF177" i="1"/>
  <c r="CO177" i="1"/>
  <c r="CR177" i="1"/>
  <c r="CX177" i="1"/>
  <c r="DI271" i="1"/>
  <c r="CS211" i="1"/>
  <c r="DE211" i="1"/>
  <c r="CJ211" i="1"/>
  <c r="CV211" i="1"/>
  <c r="DA211" i="1"/>
  <c r="CO211" i="1"/>
  <c r="CR211" i="1"/>
  <c r="CZ211" i="1"/>
  <c r="CK211" i="1"/>
  <c r="DD211" i="1"/>
  <c r="CL211" i="1"/>
  <c r="CN211" i="1"/>
  <c r="DB211" i="1"/>
  <c r="DF211" i="1"/>
  <c r="CP211" i="1"/>
  <c r="CW211" i="1"/>
  <c r="CX211" i="1"/>
  <c r="CT211" i="1"/>
  <c r="CY287" i="1"/>
  <c r="DI244" i="1"/>
  <c r="DC244" i="1"/>
  <c r="DH281" i="1"/>
  <c r="EF279" i="1"/>
  <c r="CO383" i="1"/>
  <c r="CP383" i="1"/>
  <c r="DD383" i="1"/>
  <c r="CX383" i="1"/>
  <c r="CZ383" i="1"/>
  <c r="CK383" i="1"/>
  <c r="DB383" i="1"/>
  <c r="CN383" i="1"/>
  <c r="DF383" i="1"/>
  <c r="CW383" i="1"/>
  <c r="CJ383" i="1"/>
  <c r="CL383" i="1"/>
  <c r="CR383" i="1"/>
  <c r="CS383" i="1"/>
  <c r="CV383" i="1"/>
  <c r="DA383" i="1"/>
  <c r="DE383" i="1"/>
  <c r="CT383" i="1"/>
  <c r="BV397" i="1"/>
  <c r="BT397" i="1"/>
  <c r="BU335" i="1"/>
  <c r="BT335" i="1"/>
  <c r="BT327" i="1"/>
  <c r="BU327" i="1"/>
  <c r="BW569" i="1"/>
  <c r="BZ569" i="1" s="1"/>
  <c r="BT569" i="1"/>
  <c r="DH478" i="1"/>
  <c r="CS473" i="1"/>
  <c r="DE473" i="1"/>
  <c r="CK473" i="1"/>
  <c r="CZ473" i="1"/>
  <c r="CP473" i="1"/>
  <c r="DD473" i="1"/>
  <c r="DB473" i="1"/>
  <c r="CN473" i="1"/>
  <c r="CL473" i="1"/>
  <c r="CO473" i="1"/>
  <c r="CW473" i="1"/>
  <c r="CX473" i="1"/>
  <c r="DA473" i="1"/>
  <c r="CJ473" i="1"/>
  <c r="CR473" i="1"/>
  <c r="CT473" i="1"/>
  <c r="DF473" i="1"/>
  <c r="CV473" i="1"/>
  <c r="BU607" i="1"/>
  <c r="BZ607" i="1" s="1"/>
  <c r="BT607" i="1"/>
  <c r="BT559" i="1"/>
  <c r="BU559" i="1"/>
  <c r="CN632" i="1"/>
  <c r="CZ632" i="1"/>
  <c r="CP632" i="1"/>
  <c r="CL632" i="1"/>
  <c r="DA632" i="1"/>
  <c r="CW632" i="1"/>
  <c r="CR632" i="1"/>
  <c r="CT632" i="1"/>
  <c r="DB632" i="1"/>
  <c r="DD632" i="1"/>
  <c r="DE632" i="1"/>
  <c r="CJ632" i="1"/>
  <c r="DF632" i="1"/>
  <c r="CK632" i="1"/>
  <c r="CO632" i="1"/>
  <c r="CV632" i="1"/>
  <c r="CS632" i="1"/>
  <c r="CX632" i="1"/>
  <c r="BU573" i="1"/>
  <c r="BZ573" i="1" s="1"/>
  <c r="CR637" i="1"/>
  <c r="DD637" i="1"/>
  <c r="CN637" i="1"/>
  <c r="DA637" i="1"/>
  <c r="DB637" i="1"/>
  <c r="CJ637" i="1"/>
  <c r="CX637" i="1"/>
  <c r="CO637" i="1"/>
  <c r="DF637" i="1"/>
  <c r="CS637" i="1"/>
  <c r="CK637" i="1"/>
  <c r="CL637" i="1"/>
  <c r="CP637" i="1"/>
  <c r="CT637" i="1"/>
  <c r="CZ637" i="1"/>
  <c r="DE637" i="1"/>
  <c r="CV637" i="1"/>
  <c r="CW637" i="1"/>
  <c r="EF660" i="1"/>
  <c r="CY713" i="1"/>
  <c r="DI671" i="1"/>
  <c r="DC671" i="1"/>
  <c r="DH132" i="1"/>
  <c r="DG132" i="1"/>
  <c r="DH167" i="1"/>
  <c r="BZ191" i="1"/>
  <c r="BA301" i="1"/>
  <c r="CT322" i="1"/>
  <c r="CV322" i="1"/>
  <c r="CZ322" i="1"/>
  <c r="CN322" i="1"/>
  <c r="DF322" i="1"/>
  <c r="DB322" i="1"/>
  <c r="CJ322" i="1"/>
  <c r="DE322" i="1"/>
  <c r="CL322" i="1"/>
  <c r="CR322" i="1"/>
  <c r="CS322" i="1"/>
  <c r="CX322" i="1"/>
  <c r="DA322" i="1"/>
  <c r="CW322" i="1"/>
  <c r="CK322" i="1"/>
  <c r="CO322" i="1"/>
  <c r="CP322" i="1"/>
  <c r="DD322" i="1"/>
  <c r="BW285" i="1"/>
  <c r="EF390" i="1"/>
  <c r="EF374" i="1"/>
  <c r="BY413" i="1"/>
  <c r="BX351" i="1"/>
  <c r="CN535" i="1"/>
  <c r="CZ535" i="1"/>
  <c r="CR535" i="1"/>
  <c r="DD535" i="1"/>
  <c r="CW535" i="1"/>
  <c r="CP535" i="1"/>
  <c r="CS535" i="1"/>
  <c r="CJ535" i="1"/>
  <c r="DA535" i="1"/>
  <c r="CK535" i="1"/>
  <c r="DB535" i="1"/>
  <c r="CT535" i="1"/>
  <c r="CO535" i="1"/>
  <c r="CV535" i="1"/>
  <c r="CX535" i="1"/>
  <c r="DF535" i="1"/>
  <c r="CL535" i="1"/>
  <c r="DE535" i="1"/>
  <c r="BT660" i="1"/>
  <c r="BT481" i="1"/>
  <c r="BU481" i="1"/>
  <c r="BZ481" i="1" s="1"/>
  <c r="BZ671" i="1"/>
  <c r="AH647" i="1"/>
  <c r="BY682" i="1"/>
  <c r="BA651" i="1"/>
  <c r="BU697" i="1"/>
  <c r="BT697" i="1"/>
  <c r="CS773" i="1"/>
  <c r="DE773" i="1"/>
  <c r="CT773" i="1"/>
  <c r="DF773" i="1"/>
  <c r="CP773" i="1"/>
  <c r="DD773" i="1"/>
  <c r="CJ773" i="1"/>
  <c r="CZ773" i="1"/>
  <c r="CK773" i="1"/>
  <c r="DA773" i="1"/>
  <c r="CL773" i="1"/>
  <c r="DB773" i="1"/>
  <c r="CN773" i="1"/>
  <c r="CV773" i="1"/>
  <c r="CO773" i="1"/>
  <c r="CR773" i="1"/>
  <c r="CW773" i="1"/>
  <c r="CX773" i="1"/>
  <c r="BA796" i="1"/>
  <c r="DI725" i="1"/>
  <c r="CM819" i="1"/>
  <c r="CQ819" i="1" s="1"/>
  <c r="BW706" i="1"/>
  <c r="BZ763" i="1"/>
  <c r="DL798" i="1"/>
  <c r="DH739" i="1"/>
  <c r="DJ792" i="1"/>
  <c r="DC837" i="1"/>
  <c r="DG837" i="1" s="1"/>
  <c r="DI837" i="1"/>
  <c r="DJ841" i="1"/>
  <c r="EF792" i="1"/>
  <c r="DN743" i="1"/>
  <c r="DI756" i="1"/>
  <c r="DC756" i="1"/>
  <c r="CY768" i="1"/>
  <c r="DJ783" i="1"/>
  <c r="BX25" i="1"/>
  <c r="BY81" i="1"/>
  <c r="AH100" i="1"/>
  <c r="BY122" i="1"/>
  <c r="BW145" i="1"/>
  <c r="BX128" i="1"/>
  <c r="BT160" i="1"/>
  <c r="BU160" i="1"/>
  <c r="CY122" i="1"/>
  <c r="EF243" i="1"/>
  <c r="CS268" i="1"/>
  <c r="DE268" i="1"/>
  <c r="CT268" i="1"/>
  <c r="CP268" i="1"/>
  <c r="DF268" i="1"/>
  <c r="CW268" i="1"/>
  <c r="CX268" i="1"/>
  <c r="CK268" i="1"/>
  <c r="CZ268" i="1"/>
  <c r="CR268" i="1"/>
  <c r="DA268" i="1"/>
  <c r="DD268" i="1"/>
  <c r="CN268" i="1"/>
  <c r="CJ268" i="1"/>
  <c r="CL268" i="1"/>
  <c r="DB268" i="1"/>
  <c r="CO268" i="1"/>
  <c r="CV268" i="1"/>
  <c r="DC217" i="1"/>
  <c r="DI217" i="1"/>
  <c r="BX253" i="1"/>
  <c r="CK324" i="1"/>
  <c r="CL324" i="1"/>
  <c r="CZ324" i="1"/>
  <c r="DA324" i="1"/>
  <c r="CN324" i="1"/>
  <c r="DF324" i="1"/>
  <c r="DB324" i="1"/>
  <c r="DE324" i="1"/>
  <c r="CO324" i="1"/>
  <c r="CS324" i="1"/>
  <c r="CT324" i="1"/>
  <c r="CX324" i="1"/>
  <c r="DD324" i="1"/>
  <c r="CW324" i="1"/>
  <c r="CR324" i="1"/>
  <c r="CV324" i="1"/>
  <c r="CJ324" i="1"/>
  <c r="CP324" i="1"/>
  <c r="DI255" i="1"/>
  <c r="DC255" i="1"/>
  <c r="DK255" i="1" s="1"/>
  <c r="BA280" i="1"/>
  <c r="EF383" i="1"/>
  <c r="BY410" i="1"/>
  <c r="DC320" i="1"/>
  <c r="DI320" i="1"/>
  <c r="CY316" i="1"/>
  <c r="BA358" i="1"/>
  <c r="AH405" i="1"/>
  <c r="AH353" i="1"/>
  <c r="AH525" i="1"/>
  <c r="BZ509" i="1"/>
  <c r="BU415" i="1"/>
  <c r="BA447" i="1"/>
  <c r="AH464" i="1"/>
  <c r="BV480" i="1"/>
  <c r="CN429" i="1"/>
  <c r="CZ429" i="1"/>
  <c r="CR429" i="1"/>
  <c r="DD429" i="1"/>
  <c r="DF429" i="1"/>
  <c r="CS429" i="1"/>
  <c r="CT429" i="1"/>
  <c r="CW429" i="1"/>
  <c r="CJ429" i="1"/>
  <c r="CX429" i="1"/>
  <c r="CK429" i="1"/>
  <c r="DA429" i="1"/>
  <c r="DE429" i="1"/>
  <c r="CV429" i="1"/>
  <c r="DB429" i="1"/>
  <c r="CL429" i="1"/>
  <c r="CO429" i="1"/>
  <c r="CP429" i="1"/>
  <c r="CQ509" i="1"/>
  <c r="CY484" i="1"/>
  <c r="CQ518" i="1"/>
  <c r="BA565" i="1"/>
  <c r="BY610" i="1"/>
  <c r="BA610" i="1"/>
  <c r="BA627" i="1"/>
  <c r="BU627" i="1"/>
  <c r="BZ627" i="1" s="1"/>
  <c r="CJ633" i="1"/>
  <c r="CV633" i="1"/>
  <c r="CR633" i="1"/>
  <c r="DE633" i="1"/>
  <c r="DF633" i="1"/>
  <c r="CZ633" i="1"/>
  <c r="CL633" i="1"/>
  <c r="DB633" i="1"/>
  <c r="DD633" i="1"/>
  <c r="CK633" i="1"/>
  <c r="CN633" i="1"/>
  <c r="CO633" i="1"/>
  <c r="CP633" i="1"/>
  <c r="CW633" i="1"/>
  <c r="CX633" i="1"/>
  <c r="DA633" i="1"/>
  <c r="CT633" i="1"/>
  <c r="CS633" i="1"/>
  <c r="BU557" i="1"/>
  <c r="BT557" i="1"/>
  <c r="EF685" i="1"/>
  <c r="CJ561" i="1"/>
  <c r="CV561" i="1"/>
  <c r="CR561" i="1"/>
  <c r="DE561" i="1"/>
  <c r="CS561" i="1"/>
  <c r="CL561" i="1"/>
  <c r="CZ561" i="1"/>
  <c r="DA561" i="1"/>
  <c r="DD561" i="1"/>
  <c r="CK561" i="1"/>
  <c r="CN561" i="1"/>
  <c r="CO561" i="1"/>
  <c r="CP561" i="1"/>
  <c r="CT561" i="1"/>
  <c r="CW561" i="1"/>
  <c r="CX561" i="1"/>
  <c r="DB561" i="1"/>
  <c r="DF561" i="1"/>
  <c r="AH711" i="1"/>
  <c r="BU704" i="1"/>
  <c r="BT704" i="1"/>
  <c r="CO777" i="1"/>
  <c r="DA777" i="1"/>
  <c r="CP777" i="1"/>
  <c r="DB777" i="1"/>
  <c r="CT777" i="1"/>
  <c r="CW777" i="1"/>
  <c r="CJ777" i="1"/>
  <c r="CZ777" i="1"/>
  <c r="CL777" i="1"/>
  <c r="CK777" i="1"/>
  <c r="DD777" i="1"/>
  <c r="DE777" i="1"/>
  <c r="CN777" i="1"/>
  <c r="DF777" i="1"/>
  <c r="CR777" i="1"/>
  <c r="CS777" i="1"/>
  <c r="CV777" i="1"/>
  <c r="CX777" i="1"/>
  <c r="BX804" i="1"/>
  <c r="BZ804" i="1" s="1"/>
  <c r="BZ791" i="1"/>
  <c r="DN712" i="1"/>
  <c r="BY836" i="1"/>
  <c r="DJ741" i="1"/>
  <c r="EF821" i="1"/>
  <c r="BT728" i="1"/>
  <c r="BA768" i="1"/>
  <c r="DM846" i="1"/>
  <c r="EF808" i="1"/>
  <c r="AH772" i="1"/>
  <c r="CM855" i="1"/>
  <c r="CQ855" i="1" s="1"/>
  <c r="BZ801" i="1"/>
  <c r="AH689" i="1"/>
  <c r="AH63" i="1"/>
  <c r="CM32" i="1"/>
  <c r="CQ32" i="1" s="1"/>
  <c r="BU42" i="1"/>
  <c r="BZ42" i="1" s="1"/>
  <c r="BT42" i="1"/>
  <c r="BT76" i="1"/>
  <c r="BV75" i="1"/>
  <c r="AH120" i="1"/>
  <c r="EF115" i="1"/>
  <c r="BT126" i="1"/>
  <c r="BV126" i="1"/>
  <c r="DN110" i="1"/>
  <c r="BY140" i="1"/>
  <c r="EF127" i="1"/>
  <c r="BX112" i="1"/>
  <c r="CR166" i="1"/>
  <c r="DD166" i="1"/>
  <c r="DE166" i="1"/>
  <c r="CL166" i="1"/>
  <c r="CO166" i="1"/>
  <c r="CP166" i="1"/>
  <c r="CS166" i="1"/>
  <c r="CN166" i="1"/>
  <c r="CV166" i="1"/>
  <c r="CZ166" i="1"/>
  <c r="CT166" i="1"/>
  <c r="CX166" i="1"/>
  <c r="CK166" i="1"/>
  <c r="CW166" i="1"/>
  <c r="DA166" i="1"/>
  <c r="DB166" i="1"/>
  <c r="DF166" i="1"/>
  <c r="CJ166" i="1"/>
  <c r="CQ127" i="1"/>
  <c r="BU152" i="1"/>
  <c r="BT152" i="1"/>
  <c r="CU162" i="1"/>
  <c r="CY162" i="1" s="1"/>
  <c r="BX218" i="1"/>
  <c r="DM240" i="1"/>
  <c r="CU210" i="1"/>
  <c r="CY210" i="1" s="1"/>
  <c r="BZ276" i="1"/>
  <c r="CM238" i="1"/>
  <c r="CQ238" i="1" s="1"/>
  <c r="EF308" i="1"/>
  <c r="DL287" i="1"/>
  <c r="BT220" i="1"/>
  <c r="BU220" i="1"/>
  <c r="BY382" i="1"/>
  <c r="BW393" i="1"/>
  <c r="BW339" i="1"/>
  <c r="CT376" i="1"/>
  <c r="CO376" i="1"/>
  <c r="DF376" i="1"/>
  <c r="CP376" i="1"/>
  <c r="CS376" i="1"/>
  <c r="CW376" i="1"/>
  <c r="CX376" i="1"/>
  <c r="CN376" i="1"/>
  <c r="DE376" i="1"/>
  <c r="CR376" i="1"/>
  <c r="CV376" i="1"/>
  <c r="CZ376" i="1"/>
  <c r="DA376" i="1"/>
  <c r="DD376" i="1"/>
  <c r="CJ376" i="1"/>
  <c r="CK376" i="1"/>
  <c r="CL376" i="1"/>
  <c r="DB376" i="1"/>
  <c r="BV342" i="1"/>
  <c r="BT298" i="1"/>
  <c r="BA351" i="1"/>
  <c r="BA353" i="1"/>
  <c r="BY466" i="1"/>
  <c r="CN569" i="1"/>
  <c r="CZ569" i="1"/>
  <c r="CV569" i="1"/>
  <c r="CW569" i="1"/>
  <c r="CO569" i="1"/>
  <c r="DD569" i="1"/>
  <c r="CK569" i="1"/>
  <c r="DA569" i="1"/>
  <c r="CX569" i="1"/>
  <c r="DB569" i="1"/>
  <c r="CJ569" i="1"/>
  <c r="CT569" i="1"/>
  <c r="DE569" i="1"/>
  <c r="DF569" i="1"/>
  <c r="CL569" i="1"/>
  <c r="CP569" i="1"/>
  <c r="CR569" i="1"/>
  <c r="CS569" i="1"/>
  <c r="CR461" i="1"/>
  <c r="DD461" i="1"/>
  <c r="DE461" i="1"/>
  <c r="CK461" i="1"/>
  <c r="CX461" i="1"/>
  <c r="CO461" i="1"/>
  <c r="CT461" i="1"/>
  <c r="CV461" i="1"/>
  <c r="CP461" i="1"/>
  <c r="CJ461" i="1"/>
  <c r="CN461" i="1"/>
  <c r="DA461" i="1"/>
  <c r="DB461" i="1"/>
  <c r="CL461" i="1"/>
  <c r="CS461" i="1"/>
  <c r="CW461" i="1"/>
  <c r="DF461" i="1"/>
  <c r="CZ461" i="1"/>
  <c r="DN501" i="1"/>
  <c r="CR510" i="1"/>
  <c r="DD510" i="1"/>
  <c r="CJ510" i="1"/>
  <c r="CV510" i="1"/>
  <c r="CN510" i="1"/>
  <c r="DB510" i="1"/>
  <c r="CO510" i="1"/>
  <c r="CP510" i="1"/>
  <c r="CW510" i="1"/>
  <c r="CX510" i="1"/>
  <c r="CZ510" i="1"/>
  <c r="CT510" i="1"/>
  <c r="DE510" i="1"/>
  <c r="CL510" i="1"/>
  <c r="CS510" i="1"/>
  <c r="CK510" i="1"/>
  <c r="DF510" i="1"/>
  <c r="DA510" i="1"/>
  <c r="BU484" i="1"/>
  <c r="BZ484" i="1" s="1"/>
  <c r="DM507" i="1"/>
  <c r="DH585" i="1"/>
  <c r="BX512" i="1"/>
  <c r="CQ491" i="1"/>
  <c r="EF478" i="1"/>
  <c r="CJ576" i="1"/>
  <c r="CV576" i="1"/>
  <c r="CL576" i="1"/>
  <c r="CT576" i="1"/>
  <c r="DE576" i="1"/>
  <c r="CX576" i="1"/>
  <c r="CZ576" i="1"/>
  <c r="DB576" i="1"/>
  <c r="DD576" i="1"/>
  <c r="CK576" i="1"/>
  <c r="DF576" i="1"/>
  <c r="CN576" i="1"/>
  <c r="CO576" i="1"/>
  <c r="CP576" i="1"/>
  <c r="CR576" i="1"/>
  <c r="CW576" i="1"/>
  <c r="DA576" i="1"/>
  <c r="CS576" i="1"/>
  <c r="CR643" i="1"/>
  <c r="DD643" i="1"/>
  <c r="CN643" i="1"/>
  <c r="DA643" i="1"/>
  <c r="CV643" i="1"/>
  <c r="CS643" i="1"/>
  <c r="CP643" i="1"/>
  <c r="CT643" i="1"/>
  <c r="CJ643" i="1"/>
  <c r="DE643" i="1"/>
  <c r="CK643" i="1"/>
  <c r="DF643" i="1"/>
  <c r="CL643" i="1"/>
  <c r="CO643" i="1"/>
  <c r="DB643" i="1"/>
  <c r="CW643" i="1"/>
  <c r="CX643" i="1"/>
  <c r="CZ643" i="1"/>
  <c r="EF639" i="1"/>
  <c r="CT711" i="1"/>
  <c r="DF711" i="1"/>
  <c r="DD711" i="1"/>
  <c r="CR711" i="1"/>
  <c r="DE711" i="1"/>
  <c r="CV711" i="1"/>
  <c r="CS711" i="1"/>
  <c r="CX711" i="1"/>
  <c r="CW711" i="1"/>
  <c r="CZ711" i="1"/>
  <c r="CJ711" i="1"/>
  <c r="DB711" i="1"/>
  <c r="CK711" i="1"/>
  <c r="CO711" i="1"/>
  <c r="CL711" i="1"/>
  <c r="CN711" i="1"/>
  <c r="CP711" i="1"/>
  <c r="DA711" i="1"/>
  <c r="BU705" i="1"/>
  <c r="BA705" i="1"/>
  <c r="DH566" i="1"/>
  <c r="DG566" i="1"/>
  <c r="CQ686" i="1"/>
  <c r="BA676" i="1"/>
  <c r="CU602" i="1"/>
  <c r="CY602" i="1" s="1"/>
  <c r="DC683" i="1"/>
  <c r="DI683" i="1"/>
  <c r="BU726" i="1"/>
  <c r="BT794" i="1"/>
  <c r="BU794" i="1"/>
  <c r="CU741" i="1"/>
  <c r="CY741" i="1" s="1"/>
  <c r="BT605" i="1"/>
  <c r="BT732" i="1"/>
  <c r="BT832" i="1"/>
  <c r="BU832" i="1"/>
  <c r="BZ832" i="1" s="1"/>
  <c r="CU837" i="1"/>
  <c r="CY837" i="1" s="1"/>
  <c r="DI841" i="1"/>
  <c r="DC841" i="1"/>
  <c r="DG841" i="1" s="1"/>
  <c r="AH14" i="1"/>
  <c r="BX52" i="1"/>
  <c r="BY45" i="1"/>
  <c r="CJ61" i="1"/>
  <c r="CV61" i="1"/>
  <c r="CO61" i="1"/>
  <c r="DA61" i="1"/>
  <c r="CX61" i="1"/>
  <c r="CK61" i="1"/>
  <c r="DB61" i="1"/>
  <c r="DD61" i="1"/>
  <c r="CN61" i="1"/>
  <c r="DF61" i="1"/>
  <c r="CR61" i="1"/>
  <c r="CL61" i="1"/>
  <c r="CS61" i="1"/>
  <c r="CT61" i="1"/>
  <c r="CZ61" i="1"/>
  <c r="CP61" i="1"/>
  <c r="CW61" i="1"/>
  <c r="DE61" i="1"/>
  <c r="BX70" i="1"/>
  <c r="BZ70" i="1" s="1"/>
  <c r="BA76" i="1"/>
  <c r="BT44" i="1"/>
  <c r="BU44" i="1"/>
  <c r="BA49" i="1"/>
  <c r="BT56" i="1"/>
  <c r="BU56" i="1"/>
  <c r="DH28" i="1"/>
  <c r="BV63" i="1"/>
  <c r="BX79" i="1"/>
  <c r="AH68" i="1"/>
  <c r="AH71" i="1"/>
  <c r="BY58" i="1"/>
  <c r="DG55" i="1"/>
  <c r="DH55" i="1"/>
  <c r="AH66" i="1"/>
  <c r="EF68" i="1"/>
  <c r="BV57" i="1"/>
  <c r="BZ80" i="1"/>
  <c r="EF67" i="1"/>
  <c r="DH65"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CP100" i="1"/>
  <c r="CT100" i="1"/>
  <c r="DB100" i="1"/>
  <c r="BA75" i="1"/>
  <c r="BT87" i="1"/>
  <c r="BU87" i="1"/>
  <c r="EF88" i="1"/>
  <c r="DH80" i="1"/>
  <c r="BX116" i="1"/>
  <c r="CJ105" i="1"/>
  <c r="CV105" i="1"/>
  <c r="CN105" i="1"/>
  <c r="DF105" i="1"/>
  <c r="CO105" i="1"/>
  <c r="CR105" i="1"/>
  <c r="CW105" i="1"/>
  <c r="CK105" i="1"/>
  <c r="CP105" i="1"/>
  <c r="CS105" i="1"/>
  <c r="CX105" i="1"/>
  <c r="DB105" i="1"/>
  <c r="CL105" i="1"/>
  <c r="CT105" i="1"/>
  <c r="CZ105" i="1"/>
  <c r="DA105" i="1"/>
  <c r="DE105" i="1"/>
  <c r="DD105" i="1"/>
  <c r="BT81" i="1"/>
  <c r="BT86" i="1"/>
  <c r="DC108" i="1"/>
  <c r="DI108" i="1"/>
  <c r="BT78" i="1"/>
  <c r="BA106" i="1"/>
  <c r="DC99" i="1"/>
  <c r="DI99" i="1"/>
  <c r="CU99" i="1"/>
  <c r="CY99" i="1" s="1"/>
  <c r="CQ74" i="1"/>
  <c r="EF121" i="1"/>
  <c r="EF74" i="1"/>
  <c r="DJ97" i="1"/>
  <c r="CY110" i="1"/>
  <c r="BA122" i="1"/>
  <c r="BY168" i="1"/>
  <c r="BA91" i="1"/>
  <c r="DC116" i="1"/>
  <c r="DI116" i="1"/>
  <c r="CY116" i="1"/>
  <c r="BX136" i="1"/>
  <c r="BW112" i="1"/>
  <c r="BX140" i="1"/>
  <c r="BY171" i="1"/>
  <c r="BZ171" i="1" s="1"/>
  <c r="BW183" i="1"/>
  <c r="DC103" i="1"/>
  <c r="DK103" i="1" s="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CO199" i="1"/>
  <c r="DF199" i="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CT150" i="1"/>
  <c r="CX150" i="1"/>
  <c r="CZ150" i="1"/>
  <c r="DB150" i="1"/>
  <c r="CS150" i="1"/>
  <c r="CK150" i="1"/>
  <c r="CL150" i="1"/>
  <c r="CN150" i="1"/>
  <c r="CW150" i="1"/>
  <c r="BY194" i="1"/>
  <c r="BT215" i="1"/>
  <c r="BU215" i="1"/>
  <c r="BZ215" i="1" s="1"/>
  <c r="BU224" i="1"/>
  <c r="BT224" i="1"/>
  <c r="BY169" i="1"/>
  <c r="DN156" i="1"/>
  <c r="BX163" i="1"/>
  <c r="DM168" i="1"/>
  <c r="BW157" i="1"/>
  <c r="DH196" i="1"/>
  <c r="EF229" i="1"/>
  <c r="BW172" i="1"/>
  <c r="DH174" i="1"/>
  <c r="DG174" i="1"/>
  <c r="BW208" i="1"/>
  <c r="BY214" i="1"/>
  <c r="BV256" i="1"/>
  <c r="BT150" i="1"/>
  <c r="BU150" i="1"/>
  <c r="BA264" i="1"/>
  <c r="AH238" i="1"/>
  <c r="BU238" i="1"/>
  <c r="DM183" i="1"/>
  <c r="CP233" i="1"/>
  <c r="DB233" i="1"/>
  <c r="CR233" i="1"/>
  <c r="DD233" i="1"/>
  <c r="CN233" i="1"/>
  <c r="CO233" i="1"/>
  <c r="DE233" i="1"/>
  <c r="CS233" i="1"/>
  <c r="CZ233" i="1"/>
  <c r="CK233" i="1"/>
  <c r="DF233" i="1"/>
  <c r="CX233" i="1"/>
  <c r="CJ233" i="1"/>
  <c r="DA233" i="1"/>
  <c r="CL233" i="1"/>
  <c r="CT233" i="1"/>
  <c r="CV233" i="1"/>
  <c r="CW233" i="1"/>
  <c r="AH192" i="1"/>
  <c r="BA221" i="1"/>
  <c r="BT255" i="1"/>
  <c r="BU255" i="1"/>
  <c r="AH200" i="1"/>
  <c r="DI207" i="1"/>
  <c r="DC207" i="1"/>
  <c r="BV223" i="1"/>
  <c r="BA257" i="1"/>
  <c r="BV270" i="1"/>
  <c r="DJ219" i="1"/>
  <c r="DH235" i="1"/>
  <c r="DG235" i="1"/>
  <c r="EF260" i="1"/>
  <c r="BV292" i="1"/>
  <c r="BT292" i="1"/>
  <c r="AH272" i="1"/>
  <c r="DL210" i="1"/>
  <c r="BU237" i="1"/>
  <c r="BT237" i="1"/>
  <c r="CJ252" i="1"/>
  <c r="CV252" i="1"/>
  <c r="CK252" i="1"/>
  <c r="CW252" i="1"/>
  <c r="DF252" i="1"/>
  <c r="DA252" i="1"/>
  <c r="DB252" i="1"/>
  <c r="CO252" i="1"/>
  <c r="DE252" i="1"/>
  <c r="CP252" i="1"/>
  <c r="CS252" i="1"/>
  <c r="CN252" i="1"/>
  <c r="CT252" i="1"/>
  <c r="CR252" i="1"/>
  <c r="CZ252" i="1"/>
  <c r="DD252" i="1"/>
  <c r="CL252" i="1"/>
  <c r="CX252" i="1"/>
  <c r="BX231" i="1"/>
  <c r="DM238" i="1"/>
  <c r="DJ227" i="1"/>
  <c r="BX274" i="1"/>
  <c r="CY208" i="1"/>
  <c r="DL283" i="1"/>
  <c r="DJ193" i="1"/>
  <c r="DM228" i="1"/>
  <c r="DH287" i="1"/>
  <c r="CU292" i="1"/>
  <c r="CY292" i="1" s="1"/>
  <c r="BX267" i="1"/>
  <c r="BA282" i="1"/>
  <c r="BY311" i="1"/>
  <c r="BZ311" i="1" s="1"/>
  <c r="BA289" i="1"/>
  <c r="CP312" i="1"/>
  <c r="DB312" i="1"/>
  <c r="CS312" i="1"/>
  <c r="DE312" i="1"/>
  <c r="CW312" i="1"/>
  <c r="DA312" i="1"/>
  <c r="CJ312" i="1"/>
  <c r="CZ312" i="1"/>
  <c r="CK312" i="1"/>
  <c r="CL312" i="1"/>
  <c r="DD312" i="1"/>
  <c r="CO312" i="1"/>
  <c r="CT312" i="1"/>
  <c r="CX312" i="1"/>
  <c r="DF312" i="1"/>
  <c r="CV312" i="1"/>
  <c r="CR312" i="1"/>
  <c r="CN312" i="1"/>
  <c r="DC242" i="1"/>
  <c r="DK242" i="1" s="1"/>
  <c r="DI242" i="1"/>
  <c r="CY264" i="1"/>
  <c r="DC302" i="1"/>
  <c r="EF310" i="1"/>
  <c r="CM295" i="1"/>
  <c r="CQ295" i="1" s="1"/>
  <c r="BA326" i="1"/>
  <c r="CQ269" i="1"/>
  <c r="EF296" i="1"/>
  <c r="DL230" i="1"/>
  <c r="CM302" i="1"/>
  <c r="CQ302" i="1" s="1"/>
  <c r="BT322" i="1"/>
  <c r="BU322" i="1"/>
  <c r="BX320" i="1"/>
  <c r="AH354" i="1"/>
  <c r="BU354" i="1"/>
  <c r="AH366" i="1"/>
  <c r="BX372" i="1"/>
  <c r="BA385" i="1"/>
  <c r="BY392" i="1"/>
  <c r="AH261" i="1"/>
  <c r="BU319" i="1"/>
  <c r="BU341" i="1"/>
  <c r="BZ341" i="1" s="1"/>
  <c r="BT341" i="1"/>
  <c r="CT346" i="1"/>
  <c r="CV346" i="1"/>
  <c r="CO346" i="1"/>
  <c r="CP346" i="1"/>
  <c r="CS346" i="1"/>
  <c r="CX346" i="1"/>
  <c r="CZ346" i="1"/>
  <c r="CN346" i="1"/>
  <c r="DF346" i="1"/>
  <c r="CJ346" i="1"/>
  <c r="CK346" i="1"/>
  <c r="CL346" i="1"/>
  <c r="CW346" i="1"/>
  <c r="DA346" i="1"/>
  <c r="DB346" i="1"/>
  <c r="CR346" i="1"/>
  <c r="DE346" i="1"/>
  <c r="DD346" i="1"/>
  <c r="EF371" i="1"/>
  <c r="EF389" i="1"/>
  <c r="BY321" i="1"/>
  <c r="BX328" i="1"/>
  <c r="BU340" i="1"/>
  <c r="BT340" i="1"/>
  <c r="BT331" i="1"/>
  <c r="BU331" i="1"/>
  <c r="CT334" i="1"/>
  <c r="CV334" i="1"/>
  <c r="CP334" i="1"/>
  <c r="CZ334" i="1"/>
  <c r="DA334" i="1"/>
  <c r="CN334" i="1"/>
  <c r="CO334" i="1"/>
  <c r="CS334" i="1"/>
  <c r="CX334" i="1"/>
  <c r="DB334" i="1"/>
  <c r="CL334" i="1"/>
  <c r="CJ334" i="1"/>
  <c r="CK334" i="1"/>
  <c r="CW334" i="1"/>
  <c r="DD334" i="1"/>
  <c r="DE334" i="1"/>
  <c r="CR334" i="1"/>
  <c r="DF334" i="1"/>
  <c r="BX387" i="1"/>
  <c r="BT265" i="1"/>
  <c r="BU265" i="1"/>
  <c r="BX265" i="1"/>
  <c r="BV328" i="1"/>
  <c r="BX337" i="1"/>
  <c r="BU343" i="1"/>
  <c r="BZ343" i="1" s="1"/>
  <c r="BT343" i="1"/>
  <c r="BT374" i="1"/>
  <c r="CR402" i="1"/>
  <c r="DD402" i="1"/>
  <c r="CO402" i="1"/>
  <c r="DE402" i="1"/>
  <c r="CP402" i="1"/>
  <c r="DF402" i="1"/>
  <c r="CV402" i="1"/>
  <c r="CS402" i="1"/>
  <c r="CT402" i="1"/>
  <c r="CW402" i="1"/>
  <c r="CZ402" i="1"/>
  <c r="CJ402" i="1"/>
  <c r="DA402" i="1"/>
  <c r="CX402" i="1"/>
  <c r="CK402" i="1"/>
  <c r="CL402" i="1"/>
  <c r="CN402" i="1"/>
  <c r="DB402" i="1"/>
  <c r="AH410" i="1"/>
  <c r="BW397" i="1"/>
  <c r="BY437" i="1"/>
  <c r="BY443" i="1"/>
  <c r="CQ291" i="1"/>
  <c r="CQ316" i="1"/>
  <c r="CR396" i="1"/>
  <c r="DD396" i="1"/>
  <c r="CO396" i="1"/>
  <c r="DE396" i="1"/>
  <c r="CP396" i="1"/>
  <c r="DF396" i="1"/>
  <c r="CT396" i="1"/>
  <c r="CV396" i="1"/>
  <c r="CS396" i="1"/>
  <c r="CW396" i="1"/>
  <c r="CX396" i="1"/>
  <c r="CZ396" i="1"/>
  <c r="DA396" i="1"/>
  <c r="CJ396" i="1"/>
  <c r="DB396" i="1"/>
  <c r="CL396" i="1"/>
  <c r="CN396" i="1"/>
  <c r="CK396" i="1"/>
  <c r="DC300" i="1"/>
  <c r="DK300" i="1" s="1"/>
  <c r="DI300" i="1"/>
  <c r="EF353" i="1"/>
  <c r="BV324" i="1"/>
  <c r="BX324" i="1"/>
  <c r="CO374" i="1"/>
  <c r="CP374" i="1"/>
  <c r="DD374" i="1"/>
  <c r="CR374" i="1"/>
  <c r="CT374" i="1"/>
  <c r="CW374" i="1"/>
  <c r="CX374" i="1"/>
  <c r="CN374" i="1"/>
  <c r="DF374" i="1"/>
  <c r="DA374" i="1"/>
  <c r="DB374" i="1"/>
  <c r="DE374" i="1"/>
  <c r="CJ374" i="1"/>
  <c r="CK374" i="1"/>
  <c r="CV374" i="1"/>
  <c r="CS374" i="1"/>
  <c r="CL374" i="1"/>
  <c r="CZ374" i="1"/>
  <c r="BU394" i="1"/>
  <c r="AH432" i="1"/>
  <c r="BW412" i="1"/>
  <c r="CU308" i="1"/>
  <c r="CY308" i="1" s="1"/>
  <c r="CJ418" i="1"/>
  <c r="CV418" i="1"/>
  <c r="CN418" i="1"/>
  <c r="CZ418" i="1"/>
  <c r="CS418" i="1"/>
  <c r="CT418" i="1"/>
  <c r="CW418" i="1"/>
  <c r="CX418" i="1"/>
  <c r="CK418" i="1"/>
  <c r="DA418" i="1"/>
  <c r="CL418" i="1"/>
  <c r="DB418" i="1"/>
  <c r="DD418" i="1"/>
  <c r="CO418" i="1"/>
  <c r="CP418" i="1"/>
  <c r="CR418" i="1"/>
  <c r="DF418" i="1"/>
  <c r="DE418" i="1"/>
  <c r="EF407" i="1"/>
  <c r="BU336" i="1"/>
  <c r="BT471" i="1"/>
  <c r="BW471" i="1"/>
  <c r="BU511" i="1"/>
  <c r="BZ511" i="1" s="1"/>
  <c r="BT511" i="1"/>
  <c r="BT520" i="1"/>
  <c r="BU520" i="1"/>
  <c r="BT529" i="1"/>
  <c r="BU529" i="1"/>
  <c r="BZ529" i="1" s="1"/>
  <c r="BU538" i="1"/>
  <c r="BZ538" i="1" s="1"/>
  <c r="BT538" i="1"/>
  <c r="BU547" i="1"/>
  <c r="BZ547" i="1" s="1"/>
  <c r="BT547" i="1"/>
  <c r="BY427" i="1"/>
  <c r="EF415" i="1"/>
  <c r="AH449" i="1"/>
  <c r="BV353" i="1"/>
  <c r="CN423" i="1"/>
  <c r="CZ423" i="1"/>
  <c r="CR423" i="1"/>
  <c r="DD423" i="1"/>
  <c r="CO423" i="1"/>
  <c r="DE423" i="1"/>
  <c r="CP423" i="1"/>
  <c r="DF423" i="1"/>
  <c r="CS423" i="1"/>
  <c r="CV423" i="1"/>
  <c r="CW423" i="1"/>
  <c r="CT423" i="1"/>
  <c r="DB423" i="1"/>
  <c r="CK423" i="1"/>
  <c r="CL423" i="1"/>
  <c r="DA423" i="1"/>
  <c r="CJ423" i="1"/>
  <c r="CX423" i="1"/>
  <c r="BW445" i="1"/>
  <c r="BW520" i="1"/>
  <c r="BY422" i="1"/>
  <c r="BT439" i="1"/>
  <c r="BU439" i="1"/>
  <c r="BZ439" i="1" s="1"/>
  <c r="BY525" i="1"/>
  <c r="EF456" i="1"/>
  <c r="BY406" i="1"/>
  <c r="DI478" i="1"/>
  <c r="DC478" i="1"/>
  <c r="CK487" i="1"/>
  <c r="CW487" i="1"/>
  <c r="CJ487" i="1"/>
  <c r="CX487" i="1"/>
  <c r="CO487" i="1"/>
  <c r="DB487" i="1"/>
  <c r="CZ487" i="1"/>
  <c r="CN487" i="1"/>
  <c r="DE487" i="1"/>
  <c r="CR487" i="1"/>
  <c r="CS487" i="1"/>
  <c r="CT487" i="1"/>
  <c r="DD487" i="1"/>
  <c r="CL487" i="1"/>
  <c r="DF487" i="1"/>
  <c r="CV487" i="1"/>
  <c r="DA487" i="1"/>
  <c r="CP487" i="1"/>
  <c r="CY460" i="1"/>
  <c r="BY451" i="1"/>
  <c r="DM478" i="1"/>
  <c r="BX447" i="1"/>
  <c r="CR455" i="1"/>
  <c r="DD455" i="1"/>
  <c r="CJ455" i="1"/>
  <c r="CV455" i="1"/>
  <c r="CW455" i="1"/>
  <c r="CL455" i="1"/>
  <c r="CZ455" i="1"/>
  <c r="CO455" i="1"/>
  <c r="CP455" i="1"/>
  <c r="CT455" i="1"/>
  <c r="CK455" i="1"/>
  <c r="CS455" i="1"/>
  <c r="CX455" i="1"/>
  <c r="DA455" i="1"/>
  <c r="DB455" i="1"/>
  <c r="CN455" i="1"/>
  <c r="DE455" i="1"/>
  <c r="DF455" i="1"/>
  <c r="BV534" i="1"/>
  <c r="BY588" i="1"/>
  <c r="BZ588" i="1" s="1"/>
  <c r="BW635" i="1"/>
  <c r="BT635" i="1"/>
  <c r="AH452" i="1"/>
  <c r="DC479" i="1"/>
  <c r="DK479" i="1" s="1"/>
  <c r="DI479" i="1"/>
  <c r="DL501" i="1"/>
  <c r="DH496" i="1"/>
  <c r="AH469" i="1"/>
  <c r="BU496" i="1"/>
  <c r="BX500" i="1"/>
  <c r="BW480" i="1"/>
  <c r="CS494" i="1"/>
  <c r="DE494" i="1"/>
  <c r="CZ494" i="1"/>
  <c r="DD494" i="1"/>
  <c r="CL494" i="1"/>
  <c r="DB494" i="1"/>
  <c r="CX494" i="1"/>
  <c r="CK494" i="1"/>
  <c r="CN494" i="1"/>
  <c r="CV494" i="1"/>
  <c r="CW494" i="1"/>
  <c r="DA494" i="1"/>
  <c r="DF494" i="1"/>
  <c r="CP494" i="1"/>
  <c r="CT494" i="1"/>
  <c r="CJ494" i="1"/>
  <c r="CO494" i="1"/>
  <c r="CR494" i="1"/>
  <c r="BY522" i="1"/>
  <c r="CN554" i="1"/>
  <c r="CZ554" i="1"/>
  <c r="CP554" i="1"/>
  <c r="DE554" i="1"/>
  <c r="CW554" i="1"/>
  <c r="CJ554" i="1"/>
  <c r="CX554" i="1"/>
  <c r="DB554" i="1"/>
  <c r="DF554" i="1"/>
  <c r="CL554" i="1"/>
  <c r="CO554" i="1"/>
  <c r="CR554" i="1"/>
  <c r="CK554" i="1"/>
  <c r="CS554" i="1"/>
  <c r="CT554" i="1"/>
  <c r="CV554" i="1"/>
  <c r="DA554" i="1"/>
  <c r="DD554" i="1"/>
  <c r="CM451" i="1"/>
  <c r="CQ451" i="1" s="1"/>
  <c r="DJ476" i="1"/>
  <c r="BY498" i="1"/>
  <c r="BY515" i="1"/>
  <c r="BU531" i="1"/>
  <c r="BZ531" i="1" s="1"/>
  <c r="BT531" i="1"/>
  <c r="EF506" i="1"/>
  <c r="DN459" i="1"/>
  <c r="BW499" i="1"/>
  <c r="BT460" i="1"/>
  <c r="BT521" i="1"/>
  <c r="BT575" i="1"/>
  <c r="BU575" i="1"/>
  <c r="BZ575" i="1" s="1"/>
  <c r="CR592" i="1"/>
  <c r="DD592" i="1"/>
  <c r="DA592" i="1"/>
  <c r="CJ592" i="1"/>
  <c r="CX592" i="1"/>
  <c r="CN592" i="1"/>
  <c r="DE592" i="1"/>
  <c r="CP592" i="1"/>
  <c r="CL592" i="1"/>
  <c r="CO592" i="1"/>
  <c r="CS592" i="1"/>
  <c r="CT592" i="1"/>
  <c r="CV592" i="1"/>
  <c r="CW592" i="1"/>
  <c r="CZ592" i="1"/>
  <c r="DF592" i="1"/>
  <c r="CK592" i="1"/>
  <c r="DB592" i="1"/>
  <c r="BU668" i="1"/>
  <c r="BZ668" i="1" s="1"/>
  <c r="BT668" i="1"/>
  <c r="CN508" i="1"/>
  <c r="CZ508" i="1"/>
  <c r="CR508" i="1"/>
  <c r="DD508" i="1"/>
  <c r="CW508" i="1"/>
  <c r="CJ508" i="1"/>
  <c r="CX508" i="1"/>
  <c r="DA508" i="1"/>
  <c r="CO508" i="1"/>
  <c r="CP508" i="1"/>
  <c r="CT508" i="1"/>
  <c r="CV508" i="1"/>
  <c r="CL508" i="1"/>
  <c r="CS508" i="1"/>
  <c r="CK508" i="1"/>
  <c r="DB508" i="1"/>
  <c r="DE508" i="1"/>
  <c r="DF508" i="1"/>
  <c r="CY518" i="1"/>
  <c r="BA528" i="1"/>
  <c r="BT539" i="1"/>
  <c r="BZ489" i="1"/>
  <c r="CU466" i="1"/>
  <c r="CY466" i="1" s="1"/>
  <c r="BX506" i="1"/>
  <c r="BT25" i="1"/>
  <c r="DJ490" i="1"/>
  <c r="DJ507" i="1"/>
  <c r="BV578" i="1"/>
  <c r="DN549" i="1"/>
  <c r="BA559" i="1"/>
  <c r="CR540" i="1"/>
  <c r="DD540" i="1"/>
  <c r="CJ540" i="1"/>
  <c r="CV540" i="1"/>
  <c r="CN540" i="1"/>
  <c r="DB540" i="1"/>
  <c r="CW540" i="1"/>
  <c r="CT540" i="1"/>
  <c r="CL540" i="1"/>
  <c r="DE540" i="1"/>
  <c r="CO540" i="1"/>
  <c r="DF540" i="1"/>
  <c r="CZ540" i="1"/>
  <c r="CP540" i="1"/>
  <c r="CS540" i="1"/>
  <c r="CK540" i="1"/>
  <c r="CX540" i="1"/>
  <c r="DA540" i="1"/>
  <c r="BA568" i="1"/>
  <c r="BA587" i="1"/>
  <c r="BZ605" i="1"/>
  <c r="BV650" i="1"/>
  <c r="BZ650" i="1" s="1"/>
  <c r="AH542" i="1"/>
  <c r="BX546" i="1"/>
  <c r="DJ627" i="1"/>
  <c r="BW646" i="1"/>
  <c r="CP708" i="1"/>
  <c r="CW708" i="1"/>
  <c r="CJ708" i="1"/>
  <c r="CX708" i="1"/>
  <c r="DA708" i="1"/>
  <c r="CZ708" i="1"/>
  <c r="CL708" i="1"/>
  <c r="DE708" i="1"/>
  <c r="CO708" i="1"/>
  <c r="CR708" i="1"/>
  <c r="CT708" i="1"/>
  <c r="CV708" i="1"/>
  <c r="DF708" i="1"/>
  <c r="CN708" i="1"/>
  <c r="CS708" i="1"/>
  <c r="CK708" i="1"/>
  <c r="DB708" i="1"/>
  <c r="DD708" i="1"/>
  <c r="CR556" i="1"/>
  <c r="DD556" i="1"/>
  <c r="DF556" i="1"/>
  <c r="CK556" i="1"/>
  <c r="CL556" i="1"/>
  <c r="CZ556" i="1"/>
  <c r="CX556" i="1"/>
  <c r="CT556" i="1"/>
  <c r="DB556" i="1"/>
  <c r="DE556" i="1"/>
  <c r="CJ556" i="1"/>
  <c r="CN556" i="1"/>
  <c r="CO556" i="1"/>
  <c r="CP556" i="1"/>
  <c r="CS556" i="1"/>
  <c r="CV556" i="1"/>
  <c r="CW556" i="1"/>
  <c r="DA556" i="1"/>
  <c r="BX653" i="1"/>
  <c r="BV686" i="1"/>
  <c r="BV683" i="1"/>
  <c r="DL627" i="1"/>
  <c r="AH658" i="1"/>
  <c r="BU579" i="1"/>
  <c r="BT579" i="1"/>
  <c r="BU593" i="1"/>
  <c r="BT593"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BZ681" i="1" s="1"/>
  <c r="DI491" i="1"/>
  <c r="DC491" i="1"/>
  <c r="DK491" i="1" s="1"/>
  <c r="DI502" i="1"/>
  <c r="DC502" i="1"/>
  <c r="DG502" i="1" s="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Z701" i="1"/>
  <c r="BX548" i="1"/>
  <c r="CU549" i="1"/>
  <c r="CY549" i="1" s="1"/>
  <c r="BT573" i="1"/>
  <c r="EF533" i="1"/>
  <c r="BA551" i="1"/>
  <c r="BU581" i="1"/>
  <c r="BZ581" i="1" s="1"/>
  <c r="BW557" i="1"/>
  <c r="BX690" i="1"/>
  <c r="DC579" i="1"/>
  <c r="DI579" i="1"/>
  <c r="DH545" i="1"/>
  <c r="DJ594" i="1"/>
  <c r="BT620" i="1"/>
  <c r="DL579" i="1"/>
  <c r="BU656" i="1"/>
  <c r="BZ656" i="1" s="1"/>
  <c r="DH570" i="1"/>
  <c r="DG570" i="1"/>
  <c r="DC688" i="1"/>
  <c r="DI688" i="1"/>
  <c r="BT665" i="1"/>
  <c r="AH764" i="1"/>
  <c r="DC597" i="1"/>
  <c r="DK597" i="1" s="1"/>
  <c r="DI597" i="1"/>
  <c r="BU632" i="1"/>
  <c r="BZ632" i="1" s="1"/>
  <c r="DJ686" i="1"/>
  <c r="DC614" i="1"/>
  <c r="DI614" i="1"/>
  <c r="BT585" i="1"/>
  <c r="BV703" i="1"/>
  <c r="DN723" i="1"/>
  <c r="AH611" i="1"/>
  <c r="DH588" i="1"/>
  <c r="CL664" i="1"/>
  <c r="CR664" i="1"/>
  <c r="DF664" i="1"/>
  <c r="CW664" i="1"/>
  <c r="CX664" i="1"/>
  <c r="CZ664" i="1"/>
  <c r="CJ664" i="1"/>
  <c r="DA664" i="1"/>
  <c r="CK664" i="1"/>
  <c r="CM664" i="1" s="1"/>
  <c r="DB664" i="1"/>
  <c r="CP664" i="1"/>
  <c r="CV664" i="1"/>
  <c r="DD664" i="1"/>
  <c r="DE664" i="1"/>
  <c r="CO664" i="1"/>
  <c r="CS664" i="1"/>
  <c r="CT664" i="1"/>
  <c r="CN664" i="1"/>
  <c r="BT703" i="1"/>
  <c r="BU703" i="1"/>
  <c r="DH683" i="1"/>
  <c r="CY698" i="1"/>
  <c r="BT705" i="1"/>
  <c r="CY732" i="1"/>
  <c r="BW851" i="1"/>
  <c r="DN725" i="1"/>
  <c r="BA697" i="1"/>
  <c r="DJ831" i="1"/>
  <c r="BT648" i="1"/>
  <c r="BU648" i="1"/>
  <c r="CQ701" i="1"/>
  <c r="DC737" i="1"/>
  <c r="DI737" i="1"/>
  <c r="DC779" i="1"/>
  <c r="DI779" i="1"/>
  <c r="CS806" i="1"/>
  <c r="DE806" i="1"/>
  <c r="CT806" i="1"/>
  <c r="DF806" i="1"/>
  <c r="CJ806" i="1"/>
  <c r="CX806" i="1"/>
  <c r="CL806" i="1"/>
  <c r="DB806" i="1"/>
  <c r="CN806" i="1"/>
  <c r="DD806" i="1"/>
  <c r="CO806" i="1"/>
  <c r="CP806" i="1"/>
  <c r="CV806" i="1"/>
  <c r="CR806" i="1"/>
  <c r="CW806" i="1"/>
  <c r="DA806" i="1"/>
  <c r="CK806" i="1"/>
  <c r="CZ806" i="1"/>
  <c r="BW788" i="1"/>
  <c r="BZ788" i="1" s="1"/>
  <c r="CM831" i="1"/>
  <c r="CQ831" i="1" s="1"/>
  <c r="DN741" i="1"/>
  <c r="EF727" i="1"/>
  <c r="BW779" i="1"/>
  <c r="BZ779" i="1" s="1"/>
  <c r="DH715" i="1"/>
  <c r="DG715" i="1"/>
  <c r="DI765" i="1"/>
  <c r="DC765" i="1"/>
  <c r="BX714" i="1"/>
  <c r="BW842" i="1"/>
  <c r="BV860" i="1"/>
  <c r="BT860" i="1"/>
  <c r="BU673" i="1"/>
  <c r="BT673" i="1"/>
  <c r="BX673" i="1"/>
  <c r="DH693" i="1"/>
  <c r="DL603" i="1"/>
  <c r="BV622" i="1"/>
  <c r="DJ717" i="1"/>
  <c r="DG776" i="1"/>
  <c r="DH776" i="1"/>
  <c r="CY815" i="1"/>
  <c r="CQ739" i="1"/>
  <c r="CK787" i="1"/>
  <c r="CW787" i="1"/>
  <c r="CL787" i="1"/>
  <c r="CX787" i="1"/>
  <c r="CR787" i="1"/>
  <c r="DF787" i="1"/>
  <c r="CP787" i="1"/>
  <c r="CS787" i="1"/>
  <c r="CT787" i="1"/>
  <c r="CV787" i="1"/>
  <c r="CZ787" i="1"/>
  <c r="DA787" i="1"/>
  <c r="CJ787" i="1"/>
  <c r="DB787" i="1"/>
  <c r="DD787" i="1"/>
  <c r="CN787" i="1"/>
  <c r="CO787" i="1"/>
  <c r="DE787" i="1"/>
  <c r="EF789" i="1"/>
  <c r="CQ792" i="1"/>
  <c r="BU821" i="1"/>
  <c r="BT821" i="1"/>
  <c r="DI826" i="1"/>
  <c r="DC826" i="1"/>
  <c r="DK826" i="1" s="1"/>
  <c r="BW850" i="1"/>
  <c r="DJ852" i="1"/>
  <c r="CU719" i="1"/>
  <c r="CY719" i="1" s="1"/>
  <c r="AH778" i="1"/>
  <c r="EF834" i="1"/>
  <c r="BU860" i="1"/>
  <c r="BX802" i="1"/>
  <c r="AH808" i="1"/>
  <c r="BW845" i="1"/>
  <c r="DH848" i="1"/>
  <c r="DC857" i="1"/>
  <c r="DK857" i="1" s="1"/>
  <c r="DI857" i="1"/>
  <c r="CY841" i="1"/>
  <c r="DJ846" i="1"/>
  <c r="CY788" i="1"/>
  <c r="CY813" i="1"/>
  <c r="DJ813" i="1"/>
  <c r="DN821" i="1"/>
  <c r="BY835" i="1"/>
  <c r="DL855" i="1"/>
  <c r="BY790" i="1"/>
  <c r="CK802" i="1"/>
  <c r="CW802" i="1"/>
  <c r="CL802" i="1"/>
  <c r="CX802" i="1"/>
  <c r="CO802" i="1"/>
  <c r="CR802" i="1"/>
  <c r="DF802" i="1"/>
  <c r="CS802" i="1"/>
  <c r="CT802" i="1"/>
  <c r="CV802" i="1"/>
  <c r="CJ802" i="1"/>
  <c r="DB802" i="1"/>
  <c r="CZ802" i="1"/>
  <c r="DA802" i="1"/>
  <c r="DD802" i="1"/>
  <c r="DE802" i="1"/>
  <c r="CN802" i="1"/>
  <c r="CP802" i="1"/>
  <c r="DJ839" i="1"/>
  <c r="DL859" i="1"/>
  <c r="DL803" i="1"/>
  <c r="DG827" i="1"/>
  <c r="DH827" i="1"/>
  <c r="DM827" i="1"/>
  <c r="BT845" i="1"/>
  <c r="DG825" i="1"/>
  <c r="DH825" i="1"/>
  <c r="BT833" i="1"/>
  <c r="BT671" i="1"/>
  <c r="DN755" i="1"/>
  <c r="DM727" i="1"/>
  <c r="DJ727" i="1"/>
  <c r="DL760" i="1"/>
  <c r="DI814" i="1"/>
  <c r="DC814" i="1"/>
  <c r="DG814" i="1" s="1"/>
  <c r="BU742" i="1"/>
  <c r="BZ742" i="1" s="1"/>
  <c r="DC743" i="1"/>
  <c r="DK743" i="1" s="1"/>
  <c r="DI743" i="1"/>
  <c r="DM756" i="1"/>
  <c r="BY761" i="1"/>
  <c r="BT766" i="1"/>
  <c r="DM768" i="1"/>
  <c r="CO789" i="1"/>
  <c r="DA789" i="1"/>
  <c r="CP789" i="1"/>
  <c r="DB789" i="1"/>
  <c r="CT789" i="1"/>
  <c r="CW789" i="1"/>
  <c r="CJ789" i="1"/>
  <c r="CZ789" i="1"/>
  <c r="CK789" i="1"/>
  <c r="CL789" i="1"/>
  <c r="DD789" i="1"/>
  <c r="DE789" i="1"/>
  <c r="CN789" i="1"/>
  <c r="DF789" i="1"/>
  <c r="CS789" i="1"/>
  <c r="CV789" i="1"/>
  <c r="CR789" i="1"/>
  <c r="CX789" i="1"/>
  <c r="BT809" i="1"/>
  <c r="BU809" i="1"/>
  <c r="CS746" i="1"/>
  <c r="DE746" i="1"/>
  <c r="CT746" i="1"/>
  <c r="DF746" i="1"/>
  <c r="CJ746" i="1"/>
  <c r="CX746" i="1"/>
  <c r="CO746" i="1"/>
  <c r="CW746" i="1"/>
  <c r="CZ746" i="1"/>
  <c r="DA746" i="1"/>
  <c r="DB746" i="1"/>
  <c r="CK746" i="1"/>
  <c r="DD746" i="1"/>
  <c r="CN746" i="1"/>
  <c r="CL746" i="1"/>
  <c r="CP746" i="1"/>
  <c r="CR746" i="1"/>
  <c r="CV746" i="1"/>
  <c r="BW769" i="1"/>
  <c r="BV784" i="1"/>
  <c r="DN829" i="1"/>
  <c r="BT835" i="1"/>
  <c r="BU835" i="1"/>
  <c r="DL839" i="1"/>
  <c r="CM859" i="1"/>
  <c r="CQ859" i="1" s="1"/>
  <c r="CU804" i="1"/>
  <c r="CY804" i="1" s="1"/>
  <c r="BT823" i="1"/>
  <c r="CU814" i="1"/>
  <c r="CY814" i="1" s="1"/>
  <c r="DM783" i="1"/>
  <c r="DM833" i="1"/>
  <c r="CQ731" i="1"/>
  <c r="EG10" i="1"/>
  <c r="DY10" i="1"/>
  <c r="EF10" i="1" s="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CY467" i="1" l="1"/>
  <c r="BZ459" i="1"/>
  <c r="DG245" i="1"/>
  <c r="DK245" i="1"/>
  <c r="BZ705" i="1"/>
  <c r="DM847" i="1"/>
  <c r="CM568" i="1"/>
  <c r="CY671" i="1"/>
  <c r="DC712" i="1"/>
  <c r="DG712" i="1" s="1"/>
  <c r="BZ300" i="1"/>
  <c r="DM795" i="1"/>
  <c r="DL585" i="1"/>
  <c r="CM601" i="1"/>
  <c r="DN335" i="1"/>
  <c r="CM338" i="1"/>
  <c r="BZ125" i="1"/>
  <c r="DM683" i="1"/>
  <c r="DJ207" i="1"/>
  <c r="CM344" i="1"/>
  <c r="CQ344" i="1" s="1"/>
  <c r="DH76" i="1"/>
  <c r="CY489" i="1"/>
  <c r="CU840" i="1"/>
  <c r="CY840" i="1" s="1"/>
  <c r="DK314" i="1"/>
  <c r="BZ271" i="1"/>
  <c r="CU434" i="1"/>
  <c r="DK459" i="1"/>
  <c r="CU379" i="1"/>
  <c r="CM732" i="1"/>
  <c r="CQ732" i="1" s="1"/>
  <c r="DH852" i="1"/>
  <c r="EA852" i="1" s="1"/>
  <c r="EB852" i="1" s="1"/>
  <c r="EC852" i="1" s="1"/>
  <c r="EI852" i="1" s="1"/>
  <c r="DN509" i="1"/>
  <c r="DC582" i="1"/>
  <c r="DG582" i="1" s="1"/>
  <c r="DJ247" i="1"/>
  <c r="DM704" i="1"/>
  <c r="DN489" i="1"/>
  <c r="CU244" i="1"/>
  <c r="CY244" i="1" s="1"/>
  <c r="CU303" i="1"/>
  <c r="CY303" i="1" s="1"/>
  <c r="CQ320" i="1"/>
  <c r="CY476" i="1"/>
  <c r="BZ118" i="1"/>
  <c r="CQ764" i="1"/>
  <c r="DL467" i="1"/>
  <c r="DO467" i="1" s="1"/>
  <c r="EE467" i="1" s="1"/>
  <c r="BZ416" i="1"/>
  <c r="BZ390" i="1"/>
  <c r="BZ398" i="1"/>
  <c r="CM340" i="1"/>
  <c r="BZ344" i="1"/>
  <c r="BZ562" i="1"/>
  <c r="CY117" i="1"/>
  <c r="DN627" i="1"/>
  <c r="DH283" i="1"/>
  <c r="CQ585" i="1"/>
  <c r="CM292" i="1"/>
  <c r="DI723" i="1"/>
  <c r="DL765" i="1"/>
  <c r="CU383" i="1"/>
  <c r="DK244" i="1"/>
  <c r="BZ137" i="1"/>
  <c r="BZ636" i="1"/>
  <c r="DG316" i="1"/>
  <c r="DK572" i="1"/>
  <c r="DK813" i="1"/>
  <c r="BZ11" i="1"/>
  <c r="BZ626" i="1"/>
  <c r="CM738" i="1"/>
  <c r="CU361" i="1"/>
  <c r="BZ565" i="1"/>
  <c r="CY53" i="1"/>
  <c r="CY65" i="1"/>
  <c r="CU683" i="1"/>
  <c r="DJ479" i="1"/>
  <c r="DK764" i="1"/>
  <c r="BZ340" i="1"/>
  <c r="BZ16" i="1"/>
  <c r="CU389" i="1"/>
  <c r="DK64" i="1"/>
  <c r="CU56" i="1"/>
  <c r="BZ64" i="1"/>
  <c r="DG251" i="1"/>
  <c r="CU155" i="1"/>
  <c r="BZ744" i="1"/>
  <c r="BZ736" i="1"/>
  <c r="BZ275" i="1"/>
  <c r="DM304" i="1"/>
  <c r="DM127" i="1"/>
  <c r="DJ114" i="1"/>
  <c r="BZ715" i="1"/>
  <c r="CY725" i="1"/>
  <c r="BZ322" i="1"/>
  <c r="BZ63" i="1"/>
  <c r="BZ559" i="1"/>
  <c r="BZ521" i="1"/>
  <c r="CM774" i="1"/>
  <c r="DG305" i="1"/>
  <c r="DJ548" i="1"/>
  <c r="CU790" i="1"/>
  <c r="DJ145" i="1"/>
  <c r="CM145" i="1"/>
  <c r="BZ100" i="1"/>
  <c r="BZ99" i="1"/>
  <c r="BZ293" i="1"/>
  <c r="CU461" i="1"/>
  <c r="DL99" i="1"/>
  <c r="CQ704" i="1"/>
  <c r="DL779" i="1"/>
  <c r="DM544" i="1"/>
  <c r="CM226" i="1"/>
  <c r="DN676" i="1"/>
  <c r="BZ495" i="1"/>
  <c r="CQ485" i="1"/>
  <c r="DM733" i="1"/>
  <c r="CM840" i="1"/>
  <c r="CQ840" i="1" s="1"/>
  <c r="CM293" i="1"/>
  <c r="CQ293" i="1" s="1"/>
  <c r="CU343" i="1"/>
  <c r="CM164" i="1"/>
  <c r="CM702" i="1"/>
  <c r="CU667" i="1"/>
  <c r="CM578" i="1"/>
  <c r="DJ34" i="1"/>
  <c r="CM773" i="1"/>
  <c r="DG693" i="1"/>
  <c r="BZ593" i="1"/>
  <c r="DL324" i="1"/>
  <c r="BZ766" i="1"/>
  <c r="BZ37" i="1"/>
  <c r="BZ400" i="1"/>
  <c r="CU638" i="1"/>
  <c r="BZ123" i="1"/>
  <c r="DM738" i="1"/>
  <c r="DM511" i="1"/>
  <c r="DJ343" i="1"/>
  <c r="CU118" i="1"/>
  <c r="CU62" i="1"/>
  <c r="CQ196" i="1"/>
  <c r="DH263" i="1"/>
  <c r="CY627" i="1"/>
  <c r="BZ306" i="1"/>
  <c r="DM258" i="1"/>
  <c r="DL596" i="1"/>
  <c r="DM426" i="1"/>
  <c r="CY78" i="1"/>
  <c r="CQ207" i="1"/>
  <c r="CM445" i="1"/>
  <c r="DG720" i="1"/>
  <c r="CU154" i="1"/>
  <c r="DJ77" i="1"/>
  <c r="DJ110" i="1"/>
  <c r="DN114" i="1"/>
  <c r="CM723" i="1"/>
  <c r="CQ723" i="1" s="1"/>
  <c r="DM831" i="1"/>
  <c r="DK122" i="1"/>
  <c r="DK840" i="1"/>
  <c r="DN698" i="1"/>
  <c r="BZ820" i="1"/>
  <c r="BZ175" i="1"/>
  <c r="BZ551" i="1"/>
  <c r="BZ545" i="1"/>
  <c r="BZ493" i="1"/>
  <c r="CM453" i="1"/>
  <c r="DN123" i="1"/>
  <c r="DL551" i="1"/>
  <c r="DJ108" i="1"/>
  <c r="DN460" i="1"/>
  <c r="BZ339" i="1"/>
  <c r="DM132" i="1"/>
  <c r="CM750" i="1"/>
  <c r="DM73" i="1"/>
  <c r="DM674" i="1"/>
  <c r="CM563" i="1"/>
  <c r="DJ465" i="1"/>
  <c r="DJ51" i="1"/>
  <c r="CM525" i="1"/>
  <c r="DL387" i="1"/>
  <c r="CU612" i="1"/>
  <c r="DN696" i="1"/>
  <c r="CU793" i="1"/>
  <c r="DN42" i="1"/>
  <c r="BZ190" i="1"/>
  <c r="CY759" i="1"/>
  <c r="CU60" i="1"/>
  <c r="CY60" i="1" s="1"/>
  <c r="CU132" i="1"/>
  <c r="CY132" i="1" s="1"/>
  <c r="CU197" i="1"/>
  <c r="DG117" i="1"/>
  <c r="CU580" i="1"/>
  <c r="DJ368" i="1"/>
  <c r="DM446" i="1"/>
  <c r="DM526" i="1"/>
  <c r="DN337" i="1"/>
  <c r="CU805" i="1"/>
  <c r="CM450" i="1"/>
  <c r="CM360" i="1"/>
  <c r="DG843" i="1"/>
  <c r="DJ770" i="1"/>
  <c r="CM860" i="1"/>
  <c r="DJ860" i="1"/>
  <c r="CU575" i="1"/>
  <c r="CM528" i="1"/>
  <c r="CU384" i="1"/>
  <c r="CM593" i="1"/>
  <c r="DN538" i="1"/>
  <c r="CM677" i="1"/>
  <c r="CQ677" i="1" s="1"/>
  <c r="DN309" i="1"/>
  <c r="DM741" i="1"/>
  <c r="CQ497" i="1"/>
  <c r="DN819" i="1"/>
  <c r="DM320" i="1"/>
  <c r="BZ700" i="1"/>
  <c r="CQ297" i="1"/>
  <c r="CQ292" i="1"/>
  <c r="DL292" i="1"/>
  <c r="DN293" i="1"/>
  <c r="DC293" i="1"/>
  <c r="DN794" i="1"/>
  <c r="DN670" i="1"/>
  <c r="DJ462" i="1"/>
  <c r="CM430" i="1"/>
  <c r="DL606" i="1"/>
  <c r="CM655" i="1"/>
  <c r="CQ744" i="1"/>
  <c r="CY831" i="1"/>
  <c r="CY26" i="1"/>
  <c r="DM257" i="1"/>
  <c r="DH507" i="1"/>
  <c r="EA507" i="1" s="1"/>
  <c r="EB507" i="1" s="1"/>
  <c r="EC507" i="1" s="1"/>
  <c r="EI507" i="1" s="1"/>
  <c r="BZ704" i="1"/>
  <c r="CM818" i="1"/>
  <c r="BZ278" i="1"/>
  <c r="DM661" i="1"/>
  <c r="CU340" i="1"/>
  <c r="CM599" i="1"/>
  <c r="DK521" i="1"/>
  <c r="CM610" i="1"/>
  <c r="DM517" i="1"/>
  <c r="DJ782" i="1"/>
  <c r="CU615" i="1"/>
  <c r="CU650" i="1"/>
  <c r="CM558" i="1"/>
  <c r="DJ754" i="1"/>
  <c r="DL465" i="1"/>
  <c r="CM363" i="1"/>
  <c r="CU593" i="1"/>
  <c r="CM183" i="1"/>
  <c r="CQ183" i="1" s="1"/>
  <c r="DL586" i="1"/>
  <c r="CY682" i="1"/>
  <c r="CQ765" i="1"/>
  <c r="CQ306" i="1"/>
  <c r="DG281" i="1"/>
  <c r="BZ296" i="1"/>
  <c r="DJ485" i="1"/>
  <c r="DL503" i="1"/>
  <c r="DK207" i="1"/>
  <c r="DL711" i="1"/>
  <c r="DM461" i="1"/>
  <c r="DM69" i="1"/>
  <c r="DM610" i="1"/>
  <c r="DN748" i="1"/>
  <c r="DM766" i="1"/>
  <c r="DN679" i="1"/>
  <c r="CU685" i="1"/>
  <c r="DM781" i="1"/>
  <c r="CU666" i="1"/>
  <c r="DM514" i="1"/>
  <c r="CM828" i="1"/>
  <c r="CM786" i="1"/>
  <c r="CU694" i="1"/>
  <c r="DJ716" i="1"/>
  <c r="CM284" i="1"/>
  <c r="DM558" i="1"/>
  <c r="DL499" i="1"/>
  <c r="CM754" i="1"/>
  <c r="DM261" i="1"/>
  <c r="DN404" i="1"/>
  <c r="CU404" i="1"/>
  <c r="CM49" i="1"/>
  <c r="CM51" i="1"/>
  <c r="CM387" i="1"/>
  <c r="DL436" i="1"/>
  <c r="CU15" i="1"/>
  <c r="CM751" i="1"/>
  <c r="CU537" i="1"/>
  <c r="DN375" i="1"/>
  <c r="CM778" i="1"/>
  <c r="CM447" i="1"/>
  <c r="DJ529" i="1"/>
  <c r="DN682" i="1"/>
  <c r="DH722" i="1"/>
  <c r="EA722" i="1" s="1"/>
  <c r="EB722" i="1" s="1"/>
  <c r="EC722" i="1" s="1"/>
  <c r="EI722" i="1" s="1"/>
  <c r="DJ840" i="1"/>
  <c r="DL320" i="1"/>
  <c r="CM742" i="1"/>
  <c r="CM519" i="1"/>
  <c r="DN544" i="1"/>
  <c r="DL354" i="1"/>
  <c r="CM11" i="1"/>
  <c r="CU856" i="1"/>
  <c r="CU623" i="1"/>
  <c r="CU370" i="1"/>
  <c r="CU175" i="1"/>
  <c r="DN89" i="1"/>
  <c r="DJ53" i="1"/>
  <c r="CM719" i="1"/>
  <c r="CQ719" i="1" s="1"/>
  <c r="DH320" i="1"/>
  <c r="DJ293" i="1"/>
  <c r="DK269" i="1"/>
  <c r="BZ307" i="1"/>
  <c r="BZ314" i="1"/>
  <c r="CY320" i="1"/>
  <c r="DJ271" i="1"/>
  <c r="DH293" i="1"/>
  <c r="EA293" i="1" s="1"/>
  <c r="EB293" i="1" s="1"/>
  <c r="EC293" i="1" s="1"/>
  <c r="EI293" i="1" s="1"/>
  <c r="DM293" i="1"/>
  <c r="DJ311" i="1"/>
  <c r="BZ338" i="1"/>
  <c r="CU321" i="1"/>
  <c r="BZ332" i="1"/>
  <c r="CU327" i="1"/>
  <c r="DJ272" i="1"/>
  <c r="DJ329" i="1"/>
  <c r="DJ372" i="1"/>
  <c r="DN324" i="1"/>
  <c r="DN288" i="1"/>
  <c r="DM390" i="1"/>
  <c r="DL318" i="1"/>
  <c r="CU289" i="1"/>
  <c r="CY271" i="1"/>
  <c r="BZ282" i="1"/>
  <c r="CM392" i="1"/>
  <c r="DL355" i="1"/>
  <c r="DM373" i="1"/>
  <c r="BZ376" i="1"/>
  <c r="DH297" i="1"/>
  <c r="CM403" i="1"/>
  <c r="DM325" i="1"/>
  <c r="CM310" i="1"/>
  <c r="CQ310" i="1" s="1"/>
  <c r="CU357" i="1"/>
  <c r="DJ390" i="1"/>
  <c r="DL368" i="1"/>
  <c r="BZ269" i="1"/>
  <c r="DN272" i="1"/>
  <c r="CY309" i="1"/>
  <c r="BZ319" i="1"/>
  <c r="CU391" i="1"/>
  <c r="DM301" i="1"/>
  <c r="CU365" i="1"/>
  <c r="CY365" i="1" s="1"/>
  <c r="CU378" i="1"/>
  <c r="CM373" i="1"/>
  <c r="DM335" i="1"/>
  <c r="CU390" i="1"/>
  <c r="CY295" i="1"/>
  <c r="BZ327" i="1"/>
  <c r="BZ316" i="1"/>
  <c r="CU336" i="1"/>
  <c r="CY336" i="1" s="1"/>
  <c r="CM349" i="1"/>
  <c r="CY306" i="1"/>
  <c r="DN292" i="1"/>
  <c r="DN199" i="1"/>
  <c r="CU574" i="1"/>
  <c r="DL617" i="1"/>
  <c r="DL750" i="1"/>
  <c r="CU358" i="1"/>
  <c r="CY358" i="1" s="1"/>
  <c r="DN358" i="1"/>
  <c r="DL851" i="1"/>
  <c r="DL676" i="1"/>
  <c r="DL361" i="1"/>
  <c r="CU63" i="1"/>
  <c r="DL820" i="1"/>
  <c r="DL631" i="1"/>
  <c r="DM359" i="1"/>
  <c r="DN596" i="1"/>
  <c r="CM527" i="1"/>
  <c r="CU527" i="1"/>
  <c r="DJ541" i="1"/>
  <c r="DN448" i="1"/>
  <c r="DM381" i="1"/>
  <c r="CM381" i="1"/>
  <c r="CU651" i="1"/>
  <c r="DM559" i="1"/>
  <c r="DN329" i="1"/>
  <c r="CU37" i="1"/>
  <c r="DJ43" i="1"/>
  <c r="DL656" i="1"/>
  <c r="CU393" i="1"/>
  <c r="DM769" i="1"/>
  <c r="CU769" i="1"/>
  <c r="CU424" i="1"/>
  <c r="DM648" i="1"/>
  <c r="DN121" i="1"/>
  <c r="CY186" i="1"/>
  <c r="DN683" i="1"/>
  <c r="DN671" i="1"/>
  <c r="CU585" i="1"/>
  <c r="CY585" i="1" s="1"/>
  <c r="CQ741" i="1"/>
  <c r="DL759" i="1"/>
  <c r="DC247" i="1"/>
  <c r="DG247" i="1" s="1"/>
  <c r="DM540" i="1"/>
  <c r="CU423" i="1"/>
  <c r="BZ354" i="1"/>
  <c r="DN385" i="1"/>
  <c r="BZ129" i="1"/>
  <c r="CU419" i="1"/>
  <c r="CM477" i="1"/>
  <c r="CU516" i="1"/>
  <c r="CU432" i="1"/>
  <c r="CY432" i="1" s="1"/>
  <c r="CM697" i="1"/>
  <c r="CM758" i="1"/>
  <c r="CM382" i="1"/>
  <c r="CU555" i="1"/>
  <c r="DN458" i="1"/>
  <c r="BZ51" i="1"/>
  <c r="DL849" i="1"/>
  <c r="CU443" i="1"/>
  <c r="CY443" i="1" s="1"/>
  <c r="CM748" i="1"/>
  <c r="DL685" i="1"/>
  <c r="DJ638" i="1"/>
  <c r="DJ431" i="1"/>
  <c r="BZ689" i="1"/>
  <c r="DJ809" i="1"/>
  <c r="CU475" i="1"/>
  <c r="DN421" i="1"/>
  <c r="DN406" i="1"/>
  <c r="CM406" i="1"/>
  <c r="CM394" i="1"/>
  <c r="BZ92" i="1"/>
  <c r="DJ29" i="1"/>
  <c r="DJ57" i="1"/>
  <c r="CM357" i="1"/>
  <c r="CM714" i="1"/>
  <c r="CU577" i="1"/>
  <c r="CU568" i="1"/>
  <c r="CM355" i="1"/>
  <c r="DJ564" i="1"/>
  <c r="CM668" i="1"/>
  <c r="DJ665" i="1"/>
  <c r="DN412" i="1"/>
  <c r="CM409" i="1"/>
  <c r="CU349" i="1"/>
  <c r="CM630" i="1"/>
  <c r="DL655" i="1"/>
  <c r="DJ629" i="1"/>
  <c r="CU499" i="1"/>
  <c r="DN595" i="1"/>
  <c r="DL754" i="1"/>
  <c r="CM541" i="1"/>
  <c r="CU261" i="1"/>
  <c r="CM441" i="1"/>
  <c r="CM529" i="1"/>
  <c r="DJ381" i="1"/>
  <c r="DN378" i="1"/>
  <c r="DL553" i="1"/>
  <c r="DM651" i="1"/>
  <c r="DL559" i="1"/>
  <c r="DM654" i="1"/>
  <c r="DL654" i="1"/>
  <c r="DM578" i="1"/>
  <c r="DJ362" i="1"/>
  <c r="DL362" i="1"/>
  <c r="CU326" i="1"/>
  <c r="CM179" i="1"/>
  <c r="DN104" i="1"/>
  <c r="CM34" i="1"/>
  <c r="CU39" i="1"/>
  <c r="BZ67" i="1"/>
  <c r="CQ110" i="1"/>
  <c r="DM114" i="1"/>
  <c r="CM168" i="1"/>
  <c r="CQ168" i="1" s="1"/>
  <c r="DM627" i="1"/>
  <c r="BZ603" i="1"/>
  <c r="CQ501" i="1"/>
  <c r="BZ834" i="1"/>
  <c r="DL309" i="1"/>
  <c r="BZ303" i="1"/>
  <c r="CU678" i="1"/>
  <c r="DJ468" i="1"/>
  <c r="CM400" i="1"/>
  <c r="CQ400" i="1" s="1"/>
  <c r="DJ340" i="1"/>
  <c r="DJ758" i="1"/>
  <c r="DN555" i="1"/>
  <c r="DJ495" i="1"/>
  <c r="CM63" i="1"/>
  <c r="DJ357" i="1"/>
  <c r="CU706" i="1"/>
  <c r="CY404" i="1"/>
  <c r="DJ426" i="1"/>
  <c r="DJ593" i="1"/>
  <c r="DM410" i="1"/>
  <c r="CU362" i="1"/>
  <c r="CY362" i="1" s="1"/>
  <c r="DL306" i="1"/>
  <c r="DH485" i="1"/>
  <c r="EA485" i="1" s="1"/>
  <c r="EB485" i="1" s="1"/>
  <c r="EC485" i="1" s="1"/>
  <c r="EI485" i="1" s="1"/>
  <c r="DL502" i="1"/>
  <c r="CM508" i="1"/>
  <c r="BZ835" i="1"/>
  <c r="CU508" i="1"/>
  <c r="CM166" i="1"/>
  <c r="BZ470" i="1"/>
  <c r="BZ423" i="1"/>
  <c r="CM323" i="1"/>
  <c r="CQ323" i="1" s="1"/>
  <c r="DL753" i="1"/>
  <c r="CM498" i="1"/>
  <c r="CM452" i="1"/>
  <c r="DM289" i="1"/>
  <c r="DL516" i="1"/>
  <c r="DL432" i="1"/>
  <c r="DN340" i="1"/>
  <c r="DL14" i="1"/>
  <c r="DN439" i="1"/>
  <c r="CM319" i="1"/>
  <c r="CU567" i="1"/>
  <c r="DM808" i="1"/>
  <c r="DM454" i="1"/>
  <c r="BZ396" i="1"/>
  <c r="DN810" i="1"/>
  <c r="DL12" i="1"/>
  <c r="CM462" i="1"/>
  <c r="CU738" i="1"/>
  <c r="BZ388" i="1"/>
  <c r="DL575" i="1"/>
  <c r="CU729" i="1"/>
  <c r="DN663" i="1"/>
  <c r="DM631" i="1"/>
  <c r="CU472" i="1"/>
  <c r="DM397" i="1"/>
  <c r="DJ668" i="1"/>
  <c r="DN284" i="1"/>
  <c r="CU278" i="1"/>
  <c r="CU515" i="1"/>
  <c r="DM515" i="1"/>
  <c r="DN573" i="1"/>
  <c r="DN527" i="1"/>
  <c r="CU79" i="1"/>
  <c r="CU427" i="1"/>
  <c r="CM375" i="1"/>
  <c r="DN648" i="1"/>
  <c r="CY167" i="1"/>
  <c r="CY496" i="1"/>
  <c r="DH765" i="1"/>
  <c r="EA765" i="1" s="1"/>
  <c r="EB765" i="1" s="1"/>
  <c r="EC765" i="1" s="1"/>
  <c r="EI765" i="1" s="1"/>
  <c r="DN279" i="1"/>
  <c r="CQ737" i="1"/>
  <c r="CU733" i="1"/>
  <c r="DK733" i="1" s="1"/>
  <c r="DO733" i="1" s="1"/>
  <c r="EE733" i="1" s="1"/>
  <c r="CM733" i="1"/>
  <c r="DL688" i="1"/>
  <c r="CY819" i="1"/>
  <c r="DJ167" i="1"/>
  <c r="CQ627" i="1"/>
  <c r="CQ496" i="1"/>
  <c r="BZ758" i="1"/>
  <c r="CY683" i="1"/>
  <c r="DM295" i="1"/>
  <c r="CQ614" i="1"/>
  <c r="DM309" i="1"/>
  <c r="DI247" i="1"/>
  <c r="BZ91" i="1"/>
  <c r="DK713" i="1"/>
  <c r="BZ138" i="1"/>
  <c r="DJ446" i="1"/>
  <c r="BZ602" i="1"/>
  <c r="CM512" i="1"/>
  <c r="DL635" i="1"/>
  <c r="DL808" i="1"/>
  <c r="CM849" i="1"/>
  <c r="DN454" i="1"/>
  <c r="CU315" i="1"/>
  <c r="CM675" i="1"/>
  <c r="DL679" i="1"/>
  <c r="CM638" i="1"/>
  <c r="DJ687" i="1"/>
  <c r="CU431" i="1"/>
  <c r="DM640" i="1"/>
  <c r="DL341" i="1"/>
  <c r="DN350" i="1"/>
  <c r="DN44" i="1"/>
  <c r="DL21" i="1"/>
  <c r="DM736" i="1"/>
  <c r="DL786" i="1"/>
  <c r="CM615" i="1"/>
  <c r="CM571" i="1"/>
  <c r="DL668" i="1"/>
  <c r="CU836" i="1"/>
  <c r="CM202" i="1"/>
  <c r="DN702" i="1"/>
  <c r="DL140" i="1"/>
  <c r="DJ525" i="1"/>
  <c r="CM31" i="1"/>
  <c r="CM424" i="1"/>
  <c r="CQ424" i="1" s="1"/>
  <c r="DM76" i="1"/>
  <c r="DJ186" i="1"/>
  <c r="DC193" i="1"/>
  <c r="DG193" i="1" s="1"/>
  <c r="DN496" i="1"/>
  <c r="CQ834" i="1"/>
  <c r="CQ492" i="1"/>
  <c r="CQ671" i="1"/>
  <c r="DJ530" i="1"/>
  <c r="DL485" i="1"/>
  <c r="DN271" i="1"/>
  <c r="DN693" i="1"/>
  <c r="CM842" i="1"/>
  <c r="DN818" i="1"/>
  <c r="DM531" i="1"/>
  <c r="DL463" i="1"/>
  <c r="DJ506" i="1"/>
  <c r="CU323" i="1"/>
  <c r="CM444" i="1"/>
  <c r="CU758" i="1"/>
  <c r="DM431" i="1"/>
  <c r="CM136" i="1"/>
  <c r="DJ514" i="1"/>
  <c r="DL425" i="1"/>
  <c r="DJ202" i="1"/>
  <c r="CM665" i="1"/>
  <c r="DL622" i="1"/>
  <c r="DM464" i="1"/>
  <c r="DJ651" i="1"/>
  <c r="CU578" i="1"/>
  <c r="CU334" i="1"/>
  <c r="CY334" i="1" s="1"/>
  <c r="DN319" i="1"/>
  <c r="DJ573" i="1"/>
  <c r="DM25" i="1"/>
  <c r="CY156" i="1"/>
  <c r="CY155" i="1"/>
  <c r="DL263" i="1"/>
  <c r="CQ733" i="1"/>
  <c r="CQ688" i="1"/>
  <c r="DN745" i="1"/>
  <c r="CQ281" i="1"/>
  <c r="DL279" i="1"/>
  <c r="CQ287" i="1"/>
  <c r="BZ268" i="1"/>
  <c r="CQ263" i="1"/>
  <c r="CY257" i="1"/>
  <c r="DN258" i="1"/>
  <c r="BZ267" i="1"/>
  <c r="DL261" i="1"/>
  <c r="CM247" i="1"/>
  <c r="CQ247" i="1" s="1"/>
  <c r="CQ240" i="1"/>
  <c r="CU418" i="1"/>
  <c r="CY418" i="1" s="1"/>
  <c r="CU313" i="1"/>
  <c r="BZ315" i="1"/>
  <c r="CM52" i="1"/>
  <c r="DJ331" i="1"/>
  <c r="DJ522" i="1"/>
  <c r="CU649" i="1"/>
  <c r="CU414" i="1"/>
  <c r="CY414" i="1" s="1"/>
  <c r="DJ360" i="1"/>
  <c r="CM662" i="1"/>
  <c r="DJ646" i="1"/>
  <c r="CM562" i="1"/>
  <c r="DJ262" i="1"/>
  <c r="CU480" i="1"/>
  <c r="CM301" i="1"/>
  <c r="DM697" i="1"/>
  <c r="DL382" i="1"/>
  <c r="CU112" i="1"/>
  <c r="DN543" i="1"/>
  <c r="CU324" i="1"/>
  <c r="CY324" i="1" s="1"/>
  <c r="CM699" i="1"/>
  <c r="CM371" i="1"/>
  <c r="CQ371" i="1" s="1"/>
  <c r="DN282" i="1"/>
  <c r="CU48" i="1"/>
  <c r="CM54" i="1"/>
  <c r="DN198" i="1"/>
  <c r="DL398" i="1"/>
  <c r="CU823" i="1"/>
  <c r="DM226" i="1"/>
  <c r="DJ746" i="1"/>
  <c r="DL609" i="1"/>
  <c r="DK467" i="1"/>
  <c r="CM423" i="1"/>
  <c r="CQ423" i="1" s="1"/>
  <c r="DN374" i="1"/>
  <c r="CU402" i="1"/>
  <c r="DN150" i="1"/>
  <c r="DM105" i="1"/>
  <c r="DJ100" i="1"/>
  <c r="CM643" i="1"/>
  <c r="CU569" i="1"/>
  <c r="DJ569" i="1"/>
  <c r="DJ313" i="1"/>
  <c r="BZ177" i="1"/>
  <c r="DM598" i="1"/>
  <c r="DG545" i="1"/>
  <c r="BZ579" i="1"/>
  <c r="DL708" i="1"/>
  <c r="DN540" i="1"/>
  <c r="CU554" i="1"/>
  <c r="DJ423" i="1"/>
  <c r="CU374" i="1"/>
  <c r="CY374" i="1" s="1"/>
  <c r="DJ396" i="1"/>
  <c r="CM402" i="1"/>
  <c r="DN334" i="1"/>
  <c r="DJ334" i="1"/>
  <c r="DN312" i="1"/>
  <c r="DL643" i="1"/>
  <c r="DM376" i="1"/>
  <c r="BZ160" i="1"/>
  <c r="DM383" i="1"/>
  <c r="CM211" i="1"/>
  <c r="DN352" i="1"/>
  <c r="CU401" i="1"/>
  <c r="BZ642" i="1"/>
  <c r="DN313" i="1"/>
  <c r="CM438" i="1"/>
  <c r="CM368" i="1"/>
  <c r="CQ368" i="1" s="1"/>
  <c r="CM420" i="1"/>
  <c r="CM353" i="1"/>
  <c r="CQ353" i="1" s="1"/>
  <c r="DL557" i="1"/>
  <c r="CU753" i="1"/>
  <c r="DL498" i="1"/>
  <c r="DN468" i="1"/>
  <c r="DL519" i="1"/>
  <c r="DJ338" i="1"/>
  <c r="DL289" i="1"/>
  <c r="DL847" i="1"/>
  <c r="CU734" i="1"/>
  <c r="CU266" i="1"/>
  <c r="DN307" i="1"/>
  <c r="DJ134" i="1"/>
  <c r="DM771" i="1"/>
  <c r="DJ662" i="1"/>
  <c r="DN662" i="1"/>
  <c r="CM536" i="1"/>
  <c r="CM646" i="1"/>
  <c r="CQ646" i="1" s="1"/>
  <c r="CU634" i="1"/>
  <c r="CY634" i="1" s="1"/>
  <c r="BZ334" i="1"/>
  <c r="DL275" i="1"/>
  <c r="CM41" i="1"/>
  <c r="CM480" i="1"/>
  <c r="CU512" i="1"/>
  <c r="CU458" i="1"/>
  <c r="CM808" i="1"/>
  <c r="BZ691" i="1"/>
  <c r="BZ729" i="1"/>
  <c r="CU787" i="1"/>
  <c r="CM802" i="1"/>
  <c r="DL322" i="1"/>
  <c r="DJ632" i="1"/>
  <c r="DN177" i="1"/>
  <c r="BZ794" i="1"/>
  <c r="CM632" i="1"/>
  <c r="CU552" i="1"/>
  <c r="DM323" i="1"/>
  <c r="DN172" i="1"/>
  <c r="DN805" i="1"/>
  <c r="CM653" i="1"/>
  <c r="CM628" i="1"/>
  <c r="DJ432" i="1"/>
  <c r="DJ54" i="1"/>
  <c r="CQ349" i="1"/>
  <c r="CU561" i="1"/>
  <c r="DN632" i="1"/>
  <c r="DN609" i="1"/>
  <c r="DL313" i="1"/>
  <c r="DL249" i="1"/>
  <c r="DM249" i="1"/>
  <c r="DJ318" i="1"/>
  <c r="CU206" i="1"/>
  <c r="CM224" i="1"/>
  <c r="BZ518" i="1"/>
  <c r="CU276" i="1"/>
  <c r="DN81" i="1"/>
  <c r="CU583" i="1"/>
  <c r="CM695" i="1"/>
  <c r="DN522" i="1"/>
  <c r="CU684" i="1"/>
  <c r="CM321" i="1"/>
  <c r="CU662" i="1"/>
  <c r="CU728" i="1"/>
  <c r="CU604" i="1"/>
  <c r="CY604" i="1" s="1"/>
  <c r="DJ610" i="1"/>
  <c r="DL457" i="1"/>
  <c r="DL539" i="1"/>
  <c r="DN386" i="1"/>
  <c r="CU301" i="1"/>
  <c r="CU697" i="1"/>
  <c r="DN399" i="1"/>
  <c r="DM583" i="1"/>
  <c r="DL678" i="1"/>
  <c r="DN493" i="1"/>
  <c r="DJ811" i="1"/>
  <c r="CU770" i="1"/>
  <c r="DL319" i="1"/>
  <c r="DM288" i="1"/>
  <c r="DJ823" i="1"/>
  <c r="DM61" i="1"/>
  <c r="CM580" i="1"/>
  <c r="DN583" i="1"/>
  <c r="CU413" i="1"/>
  <c r="CU850" i="1"/>
  <c r="DL624" i="1"/>
  <c r="CM176" i="1"/>
  <c r="DN152" i="1"/>
  <c r="CM354" i="1"/>
  <c r="CQ354" i="1" s="1"/>
  <c r="CM635" i="1"/>
  <c r="CY508" i="1"/>
  <c r="DM423" i="1"/>
  <c r="DM576" i="1"/>
  <c r="DJ376" i="1"/>
  <c r="CM268" i="1"/>
  <c r="DL773" i="1"/>
  <c r="CM535" i="1"/>
  <c r="DL632" i="1"/>
  <c r="CU473" i="1"/>
  <c r="CU385" i="1"/>
  <c r="CY385" i="1" s="1"/>
  <c r="CM352" i="1"/>
  <c r="DM609" i="1"/>
  <c r="CU565" i="1"/>
  <c r="CU353" i="1"/>
  <c r="CY353" i="1" s="1"/>
  <c r="CM416" i="1"/>
  <c r="CU488" i="1"/>
  <c r="DN391" i="1"/>
  <c r="CM437" i="1"/>
  <c r="CQ437" i="1" s="1"/>
  <c r="DL850" i="1"/>
  <c r="CM419" i="1"/>
  <c r="CQ419" i="1" s="1"/>
  <c r="DJ586" i="1"/>
  <c r="DM452" i="1"/>
  <c r="DL452" i="1"/>
  <c r="DN411" i="1"/>
  <c r="CM152" i="1"/>
  <c r="DM71" i="1"/>
  <c r="BZ454" i="1"/>
  <c r="BZ475" i="1"/>
  <c r="BZ317" i="1"/>
  <c r="DL388" i="1"/>
  <c r="CU689" i="1"/>
  <c r="CM684" i="1"/>
  <c r="DL307" i="1"/>
  <c r="CU771" i="1"/>
  <c r="DJ395" i="1"/>
  <c r="DJ469" i="1"/>
  <c r="CU124" i="1"/>
  <c r="CY124" i="1" s="1"/>
  <c r="DL422" i="1"/>
  <c r="DM317" i="1"/>
  <c r="DM646" i="1"/>
  <c r="CU610" i="1"/>
  <c r="CY610" i="1" s="1"/>
  <c r="DJ652" i="1"/>
  <c r="BZ436" i="1"/>
  <c r="DJ403" i="1"/>
  <c r="CM433" i="1"/>
  <c r="BZ413" i="1"/>
  <c r="DN539" i="1"/>
  <c r="DL758" i="1"/>
  <c r="CM112" i="1"/>
  <c r="DM408" i="1"/>
  <c r="DM315" i="1"/>
  <c r="CM681" i="1"/>
  <c r="CQ750" i="1"/>
  <c r="DM710" i="1"/>
  <c r="DN611" i="1"/>
  <c r="CY685" i="1"/>
  <c r="BZ696" i="1"/>
  <c r="DN687" i="1"/>
  <c r="DL781" i="1"/>
  <c r="BZ752" i="1"/>
  <c r="DN700" i="1"/>
  <c r="DJ421" i="1"/>
  <c r="DL406" i="1"/>
  <c r="CM350" i="1"/>
  <c r="CU285" i="1"/>
  <c r="DL674" i="1"/>
  <c r="CU93" i="1"/>
  <c r="DM361" i="1"/>
  <c r="DL343" i="1"/>
  <c r="CU425" i="1"/>
  <c r="CY425" i="1" s="1"/>
  <c r="DK829" i="1"/>
  <c r="CQ615" i="1"/>
  <c r="DN631" i="1"/>
  <c r="BZ298" i="1"/>
  <c r="BZ683" i="1"/>
  <c r="DM659" i="1"/>
  <c r="DM384" i="1"/>
  <c r="CQ373" i="1"/>
  <c r="CY667" i="1"/>
  <c r="DL110" i="1"/>
  <c r="DM167" i="1"/>
  <c r="CY217" i="1"/>
  <c r="BZ225" i="1"/>
  <c r="DJ263" i="1"/>
  <c r="DM263" i="1"/>
  <c r="DC723" i="1"/>
  <c r="DG723" i="1" s="1"/>
  <c r="DN283" i="1"/>
  <c r="DJ677" i="1"/>
  <c r="DL854" i="1"/>
  <c r="DJ478" i="1"/>
  <c r="CU688" i="1"/>
  <c r="CY688" i="1" s="1"/>
  <c r="DJ287" i="1"/>
  <c r="DJ682" i="1"/>
  <c r="DJ502" i="1"/>
  <c r="DL819" i="1"/>
  <c r="DJ693" i="1"/>
  <c r="CY279" i="1"/>
  <c r="DK614" i="1"/>
  <c r="DM643" i="1"/>
  <c r="DN633" i="1"/>
  <c r="DK671" i="1"/>
  <c r="DG478" i="1"/>
  <c r="DL752" i="1"/>
  <c r="DM724" i="1"/>
  <c r="DG671" i="1"/>
  <c r="DN598" i="1"/>
  <c r="CU364" i="1"/>
  <c r="BZ769" i="1"/>
  <c r="BZ714" i="1"/>
  <c r="DL742" i="1"/>
  <c r="DG296" i="1"/>
  <c r="BZ784" i="1"/>
  <c r="DK721" i="1"/>
  <c r="DM442" i="1"/>
  <c r="DG300" i="1"/>
  <c r="DN434" i="1"/>
  <c r="DL697" i="1"/>
  <c r="DJ112" i="1"/>
  <c r="BZ405" i="1"/>
  <c r="CM443" i="1"/>
  <c r="DM785" i="1"/>
  <c r="DM310" i="1"/>
  <c r="DJ111" i="1"/>
  <c r="BZ740" i="1"/>
  <c r="CM666" i="1"/>
  <c r="CU749" i="1"/>
  <c r="BZ653" i="1"/>
  <c r="DJ631" i="1"/>
  <c r="CY623" i="1"/>
  <c r="BZ399" i="1"/>
  <c r="DJ333" i="1"/>
  <c r="DN377" i="1"/>
  <c r="DJ355" i="1"/>
  <c r="CU355" i="1"/>
  <c r="DJ94" i="1"/>
  <c r="DJ284" i="1"/>
  <c r="CM606" i="1"/>
  <c r="DL581" i="1"/>
  <c r="CU528" i="1"/>
  <c r="DK827" i="1"/>
  <c r="DL515" i="1"/>
  <c r="DJ532" i="1"/>
  <c r="DN286" i="1"/>
  <c r="CU426" i="1"/>
  <c r="CM369" i="1"/>
  <c r="CU51" i="1"/>
  <c r="CU441" i="1"/>
  <c r="CY441" i="1" s="1"/>
  <c r="CM427" i="1"/>
  <c r="CM691" i="1"/>
  <c r="DN593" i="1"/>
  <c r="CU464" i="1"/>
  <c r="CU520" i="1"/>
  <c r="CU553" i="1"/>
  <c r="CM158" i="1"/>
  <c r="CU474" i="1"/>
  <c r="DJ474" i="1"/>
  <c r="DL651" i="1"/>
  <c r="DM513" i="1"/>
  <c r="DJ667" i="1"/>
  <c r="CM654" i="1"/>
  <c r="DJ335" i="1"/>
  <c r="DJ410" i="1"/>
  <c r="CU410" i="1"/>
  <c r="DJ367" i="1"/>
  <c r="DM104" i="1"/>
  <c r="DN37" i="1"/>
  <c r="DJ267" i="1"/>
  <c r="CU42" i="1"/>
  <c r="CM393" i="1"/>
  <c r="CQ393" i="1" s="1"/>
  <c r="DN39" i="1"/>
  <c r="DM53" i="1"/>
  <c r="CY76" i="1"/>
  <c r="DM77" i="1"/>
  <c r="DM107" i="1"/>
  <c r="DN107" i="1"/>
  <c r="DL127" i="1"/>
  <c r="DJ156" i="1"/>
  <c r="CY263" i="1"/>
  <c r="DJ306" i="1"/>
  <c r="DM660" i="1"/>
  <c r="BZ822" i="1"/>
  <c r="DJ802" i="1"/>
  <c r="CU556" i="1"/>
  <c r="CY556" i="1" s="1"/>
  <c r="DM508" i="1"/>
  <c r="CM554" i="1"/>
  <c r="CM494" i="1"/>
  <c r="DM455" i="1"/>
  <c r="DN487" i="1"/>
  <c r="DM633" i="1"/>
  <c r="CM324" i="1"/>
  <c r="DM322" i="1"/>
  <c r="DJ637" i="1"/>
  <c r="CM181" i="1"/>
  <c r="BZ845" i="1"/>
  <c r="CU830" i="1"/>
  <c r="DJ197" i="1"/>
  <c r="CU23" i="1"/>
  <c r="DL580" i="1"/>
  <c r="CM265" i="1"/>
  <c r="DL265" i="1"/>
  <c r="BZ824" i="1"/>
  <c r="DN20" i="1"/>
  <c r="DL323" i="1"/>
  <c r="DN653" i="1"/>
  <c r="CU498" i="1"/>
  <c r="DM493" i="1"/>
  <c r="CM493" i="1"/>
  <c r="DN371" i="1"/>
  <c r="CU45" i="1"/>
  <c r="CU450" i="1"/>
  <c r="DL417" i="1"/>
  <c r="DM180" i="1"/>
  <c r="DN689" i="1"/>
  <c r="CU544" i="1"/>
  <c r="DN48" i="1"/>
  <c r="CU54" i="1"/>
  <c r="BZ427" i="1"/>
  <c r="DN604" i="1"/>
  <c r="CU587" i="1"/>
  <c r="CM439" i="1"/>
  <c r="DN325" i="1"/>
  <c r="DJ332" i="1"/>
  <c r="CQ319" i="1"/>
  <c r="CM262" i="1"/>
  <c r="CM823" i="1"/>
  <c r="DL408" i="1"/>
  <c r="DM70" i="1"/>
  <c r="DM849" i="1"/>
  <c r="DM443" i="1"/>
  <c r="DL748" i="1"/>
  <c r="CU517" i="1"/>
  <c r="CU766" i="1"/>
  <c r="DM685" i="1"/>
  <c r="DM481" i="1"/>
  <c r="DN106" i="1"/>
  <c r="DN835" i="1"/>
  <c r="CM687" i="1"/>
  <c r="DJ790" i="1"/>
  <c r="DN790" i="1"/>
  <c r="CU809" i="1"/>
  <c r="DJ640" i="1"/>
  <c r="DN644" i="1"/>
  <c r="DJ700" i="1"/>
  <c r="BZ563" i="1"/>
  <c r="DN475" i="1"/>
  <c r="CU394" i="1"/>
  <c r="CY394" i="1" s="1"/>
  <c r="CU341" i="1"/>
  <c r="DM277" i="1"/>
  <c r="BZ201" i="1"/>
  <c r="DL22" i="1"/>
  <c r="DG730" i="1"/>
  <c r="CM547" i="1"/>
  <c r="DL738" i="1"/>
  <c r="DK585" i="1"/>
  <c r="DJ361" i="1"/>
  <c r="CU212" i="1"/>
  <c r="CU786" i="1"/>
  <c r="DJ706" i="1"/>
  <c r="DK590" i="1"/>
  <c r="CU690" i="1"/>
  <c r="DN577" i="1"/>
  <c r="DJ533" i="1"/>
  <c r="DJ584" i="1"/>
  <c r="CM623" i="1"/>
  <c r="BZ461" i="1"/>
  <c r="CU772" i="1"/>
  <c r="CU645" i="1"/>
  <c r="CY645" i="1" s="1"/>
  <c r="DL784" i="1"/>
  <c r="DL409" i="1"/>
  <c r="DJ558" i="1"/>
  <c r="CY499" i="1"/>
  <c r="DM636" i="1"/>
  <c r="DN515" i="1"/>
  <c r="DL573" i="1"/>
  <c r="DN605" i="1"/>
  <c r="CM532" i="1"/>
  <c r="CQ532" i="1" s="1"/>
  <c r="CU523" i="1"/>
  <c r="CU591" i="1"/>
  <c r="CM641" i="1"/>
  <c r="DN426" i="1"/>
  <c r="DN165" i="1"/>
  <c r="CU620" i="1"/>
  <c r="DJ369" i="1"/>
  <c r="CU141" i="1"/>
  <c r="DM436" i="1"/>
  <c r="DJ696" i="1"/>
  <c r="DJ427" i="1"/>
  <c r="CM102" i="1"/>
  <c r="DM593" i="1"/>
  <c r="DM520" i="1"/>
  <c r="DL378" i="1"/>
  <c r="DL373" i="1"/>
  <c r="CM796" i="1"/>
  <c r="DM329" i="1"/>
  <c r="DN372" i="1"/>
  <c r="CM362" i="1"/>
  <c r="CM656" i="1"/>
  <c r="DM393" i="1"/>
  <c r="DL407" i="1"/>
  <c r="DL648" i="1"/>
  <c r="DL83" i="1"/>
  <c r="DM186" i="1"/>
  <c r="CM852" i="1"/>
  <c r="CQ852" i="1" s="1"/>
  <c r="DC704" i="1"/>
  <c r="DG704" i="1" s="1"/>
  <c r="DN478" i="1"/>
  <c r="CU530" i="1"/>
  <c r="CY530" i="1" s="1"/>
  <c r="DC344" i="1"/>
  <c r="DM708" i="1"/>
  <c r="DL540" i="1"/>
  <c r="DJ508" i="1"/>
  <c r="CY554" i="1"/>
  <c r="CM374" i="1"/>
  <c r="DL100" i="1"/>
  <c r="CM711" i="1"/>
  <c r="CM569" i="1"/>
  <c r="CU524" i="1"/>
  <c r="DJ842" i="1"/>
  <c r="DM818" i="1"/>
  <c r="CM206" i="1"/>
  <c r="CM598" i="1"/>
  <c r="CU265" i="1"/>
  <c r="BZ45" i="1"/>
  <c r="BZ808" i="1"/>
  <c r="CM707" i="1"/>
  <c r="DN613" i="1"/>
  <c r="DL290" i="1"/>
  <c r="CM583" i="1"/>
  <c r="CY583" i="1"/>
  <c r="DJ148" i="1"/>
  <c r="CM488" i="1"/>
  <c r="CQ488" i="1" s="1"/>
  <c r="DM542" i="1"/>
  <c r="CU586" i="1"/>
  <c r="BZ567" i="1"/>
  <c r="DL338" i="1"/>
  <c r="CM417" i="1"/>
  <c r="CU477" i="1"/>
  <c r="DL180" i="1"/>
  <c r="CM270" i="1"/>
  <c r="CQ270" i="1" s="1"/>
  <c r="DM689" i="1"/>
  <c r="DJ847" i="1"/>
  <c r="DJ307" i="1"/>
  <c r="CM544" i="1"/>
  <c r="DL599" i="1"/>
  <c r="CM469" i="1"/>
  <c r="CM124" i="1"/>
  <c r="DM205" i="1"/>
  <c r="DN728" i="1"/>
  <c r="DM536" i="1"/>
  <c r="BZ346" i="1"/>
  <c r="DM336" i="1"/>
  <c r="DJ386" i="1"/>
  <c r="DL288" i="1"/>
  <c r="DM399" i="1"/>
  <c r="DK281" i="1"/>
  <c r="DJ555" i="1"/>
  <c r="CM408" i="1"/>
  <c r="DK739" i="1"/>
  <c r="DJ748" i="1"/>
  <c r="DN617" i="1"/>
  <c r="CM797" i="1"/>
  <c r="CM710" i="1"/>
  <c r="DJ675" i="1"/>
  <c r="DL611" i="1"/>
  <c r="CM679" i="1"/>
  <c r="DJ685" i="1"/>
  <c r="CM548" i="1"/>
  <c r="DN851" i="1"/>
  <c r="CM640" i="1"/>
  <c r="DJ692" i="1"/>
  <c r="DM692" i="1"/>
  <c r="BZ466" i="1"/>
  <c r="DM495" i="1"/>
  <c r="DN495" i="1"/>
  <c r="DM462" i="1"/>
  <c r="CU421" i="1"/>
  <c r="CU330" i="1"/>
  <c r="CU350" i="1"/>
  <c r="DN285" i="1"/>
  <c r="CM285" i="1"/>
  <c r="DL310" i="1"/>
  <c r="CM73" i="1"/>
  <c r="CM29" i="1"/>
  <c r="DK682" i="1"/>
  <c r="DN674" i="1"/>
  <c r="DL351" i="1"/>
  <c r="DM161" i="1"/>
  <c r="DJ253" i="1"/>
  <c r="DN160" i="1"/>
  <c r="DN736" i="1"/>
  <c r="DM425" i="1"/>
  <c r="DN761" i="1"/>
  <c r="CY706" i="1"/>
  <c r="DJ694" i="1"/>
  <c r="CM533" i="1"/>
  <c r="DN584" i="1"/>
  <c r="DL623" i="1"/>
  <c r="DM472" i="1"/>
  <c r="DJ428" i="1"/>
  <c r="DM333" i="1"/>
  <c r="DN145" i="1"/>
  <c r="DM836" i="1"/>
  <c r="DM600" i="1"/>
  <c r="CY596" i="1"/>
  <c r="DJ606" i="1"/>
  <c r="DN630" i="1"/>
  <c r="CU581" i="1"/>
  <c r="DM754" i="1"/>
  <c r="DM348" i="1"/>
  <c r="CU659" i="1"/>
  <c r="CM573" i="1"/>
  <c r="DN523" i="1"/>
  <c r="DM619" i="1"/>
  <c r="DL619" i="1"/>
  <c r="DN471" i="1"/>
  <c r="DJ404" i="1"/>
  <c r="DL426" i="1"/>
  <c r="DL363" i="1"/>
  <c r="DN435" i="1"/>
  <c r="DN612" i="1"/>
  <c r="CU551" i="1"/>
  <c r="CY551" i="1" s="1"/>
  <c r="DN618" i="1"/>
  <c r="CM537" i="1"/>
  <c r="DM441" i="1"/>
  <c r="CQ778" i="1"/>
  <c r="DM691" i="1"/>
  <c r="DJ538" i="1"/>
  <c r="DJ378" i="1"/>
  <c r="CM553" i="1"/>
  <c r="DL415" i="1"/>
  <c r="DL474" i="1"/>
  <c r="CU178" i="1"/>
  <c r="DN578" i="1"/>
  <c r="CU335" i="1"/>
  <c r="CQ410" i="1"/>
  <c r="DL329" i="1"/>
  <c r="DL390" i="1"/>
  <c r="CU372" i="1"/>
  <c r="CM372" i="1"/>
  <c r="CQ362" i="1"/>
  <c r="DL143" i="1"/>
  <c r="DN95" i="1"/>
  <c r="DM656" i="1"/>
  <c r="DJ393" i="1"/>
  <c r="DJ648" i="1"/>
  <c r="DL53" i="1"/>
  <c r="CQ76" i="1"/>
  <c r="CU83" i="1"/>
  <c r="DH83" i="1"/>
  <c r="DJ281" i="1"/>
  <c r="DM686" i="1"/>
  <c r="CU582" i="1"/>
  <c r="CY582" i="1" s="1"/>
  <c r="CY848" i="1"/>
  <c r="DN344" i="1"/>
  <c r="DJ309" i="1"/>
  <c r="CU283" i="1"/>
  <c r="CY283" i="1" s="1"/>
  <c r="CM560" i="1"/>
  <c r="CQ560" i="1" s="1"/>
  <c r="BZ750" i="1"/>
  <c r="CM530" i="1"/>
  <c r="CQ530" i="1" s="1"/>
  <c r="CM746" i="1"/>
  <c r="DN806" i="1"/>
  <c r="CQ664" i="1"/>
  <c r="DJ494" i="1"/>
  <c r="DJ455" i="1"/>
  <c r="DL487" i="1"/>
  <c r="CQ374" i="1"/>
  <c r="DL569" i="1"/>
  <c r="CU633" i="1"/>
  <c r="DL429" i="1"/>
  <c r="DJ324" i="1"/>
  <c r="DL268" i="1"/>
  <c r="DK756" i="1"/>
  <c r="CM637" i="1"/>
  <c r="DM524" i="1"/>
  <c r="DJ401" i="1"/>
  <c r="DJ752" i="1"/>
  <c r="CM830" i="1"/>
  <c r="DK496" i="1"/>
  <c r="DN463" i="1"/>
  <c r="BZ372" i="1"/>
  <c r="DN224" i="1"/>
  <c r="DL565" i="1"/>
  <c r="DJ364" i="1"/>
  <c r="DJ437" i="1"/>
  <c r="DL805" i="1"/>
  <c r="CU742" i="1"/>
  <c r="DL653" i="1"/>
  <c r="DJ371" i="1"/>
  <c r="CM35" i="1"/>
  <c r="DJ477" i="1"/>
  <c r="DL282" i="1"/>
  <c r="DN432" i="1"/>
  <c r="DK26" i="1"/>
  <c r="DN684" i="1"/>
  <c r="DL684" i="1"/>
  <c r="BZ148" i="1"/>
  <c r="CU395" i="1"/>
  <c r="CM422" i="1"/>
  <c r="BZ666" i="1"/>
  <c r="DJ536" i="1"/>
  <c r="DN646" i="1"/>
  <c r="DM562" i="1"/>
  <c r="DL562" i="1"/>
  <c r="BZ500" i="1"/>
  <c r="CM457" i="1"/>
  <c r="DJ442" i="1"/>
  <c r="DL325" i="1"/>
  <c r="DN17" i="1"/>
  <c r="DN347" i="1"/>
  <c r="CU386" i="1"/>
  <c r="CM274" i="1"/>
  <c r="DL767" i="1"/>
  <c r="BZ639" i="1"/>
  <c r="DJ617" i="1"/>
  <c r="DJ750" i="1"/>
  <c r="DJ766" i="1"/>
  <c r="DL797" i="1"/>
  <c r="CU675" i="1"/>
  <c r="DL481" i="1"/>
  <c r="DG857" i="1"/>
  <c r="DK704" i="1"/>
  <c r="CM546" i="1"/>
  <c r="BZ537" i="1"/>
  <c r="CU495" i="1"/>
  <c r="DL462" i="1"/>
  <c r="DK825" i="1"/>
  <c r="DN782" i="1"/>
  <c r="DJ351" i="1"/>
  <c r="DM676" i="1"/>
  <c r="DN511" i="1"/>
  <c r="BZ437" i="1"/>
  <c r="DJ160" i="1"/>
  <c r="CU736" i="1"/>
  <c r="DJ856" i="1"/>
  <c r="CM816" i="1"/>
  <c r="DM714" i="1"/>
  <c r="DG732" i="1"/>
  <c r="BZ451" i="1"/>
  <c r="DL428" i="1"/>
  <c r="CM616" i="1"/>
  <c r="DM379" i="1"/>
  <c r="CQ665" i="1"/>
  <c r="DM409" i="1"/>
  <c r="DL629" i="1"/>
  <c r="DL647" i="1"/>
  <c r="CQ558" i="1"/>
  <c r="CM499" i="1"/>
  <c r="DL601" i="1"/>
  <c r="DL348" i="1"/>
  <c r="DJ175" i="1"/>
  <c r="DL286" i="1"/>
  <c r="CQ641" i="1"/>
  <c r="CY426" i="1"/>
  <c r="CU369" i="1"/>
  <c r="DN88" i="1"/>
  <c r="DM612" i="1"/>
  <c r="CU436" i="1"/>
  <c r="DM537" i="1"/>
  <c r="DL593" i="1"/>
  <c r="DJ373" i="1"/>
  <c r="DN651" i="1"/>
  <c r="CQ656" i="1"/>
  <c r="DJ91" i="1"/>
  <c r="DI25" i="1"/>
  <c r="DH114" i="1"/>
  <c r="CM186" i="1"/>
  <c r="CQ186" i="1" s="1"/>
  <c r="DN642" i="1"/>
  <c r="CY826" i="1"/>
  <c r="CQ718" i="1"/>
  <c r="CU478" i="1"/>
  <c r="CY478" i="1" s="1"/>
  <c r="CM502" i="1"/>
  <c r="CQ502" i="1" s="1"/>
  <c r="DC466" i="1"/>
  <c r="DL312" i="1"/>
  <c r="CU312" i="1"/>
  <c r="CM510" i="1"/>
  <c r="CU376" i="1"/>
  <c r="DM561" i="1"/>
  <c r="DN322" i="1"/>
  <c r="DM762" i="1"/>
  <c r="DK560" i="1"/>
  <c r="CQ445" i="1"/>
  <c r="CY565" i="1"/>
  <c r="BZ543" i="1"/>
  <c r="DN289" i="1"/>
  <c r="CQ417" i="1"/>
  <c r="DM282" i="1"/>
  <c r="DN516" i="1"/>
  <c r="DN811" i="1"/>
  <c r="BZ699" i="1"/>
  <c r="DK287" i="1"/>
  <c r="DO287" i="1" s="1"/>
  <c r="EE287" i="1" s="1"/>
  <c r="DK155" i="1"/>
  <c r="DL550" i="1"/>
  <c r="BZ356" i="1"/>
  <c r="BZ403" i="1"/>
  <c r="DN517" i="1"/>
  <c r="BZ404" i="1"/>
  <c r="BZ802" i="1"/>
  <c r="BZ558" i="1"/>
  <c r="DK800" i="1"/>
  <c r="DG733" i="1"/>
  <c r="DL644" i="1"/>
  <c r="DL692" i="1"/>
  <c r="DM615" i="1"/>
  <c r="DM577" i="1"/>
  <c r="DG521" i="1"/>
  <c r="BZ799" i="1"/>
  <c r="DJ528" i="1"/>
  <c r="DM534" i="1"/>
  <c r="CQ279" i="1"/>
  <c r="DJ723" i="1"/>
  <c r="CU802" i="1"/>
  <c r="CY787" i="1"/>
  <c r="DN554" i="1"/>
  <c r="DL494" i="1"/>
  <c r="DN423" i="1"/>
  <c r="DJ418" i="1"/>
  <c r="DJ374" i="1"/>
  <c r="CM396" i="1"/>
  <c r="CQ396" i="1" s="1"/>
  <c r="DL396" i="1"/>
  <c r="DL402" i="1"/>
  <c r="DJ346" i="1"/>
  <c r="DJ312" i="1"/>
  <c r="DK683" i="1"/>
  <c r="DN711" i="1"/>
  <c r="CU510" i="1"/>
  <c r="DL461" i="1"/>
  <c r="CQ632" i="1"/>
  <c r="DJ352" i="1"/>
  <c r="CY401" i="1"/>
  <c r="DM752" i="1"/>
  <c r="DK549" i="1"/>
  <c r="BZ410" i="1"/>
  <c r="DM318" i="1"/>
  <c r="DN438" i="1"/>
  <c r="DL446" i="1"/>
  <c r="DM565" i="1"/>
  <c r="DN707" i="1"/>
  <c r="CM613" i="1"/>
  <c r="CQ613" i="1" s="1"/>
  <c r="BZ622" i="1"/>
  <c r="DL695" i="1"/>
  <c r="CM413" i="1"/>
  <c r="CQ413" i="1" s="1"/>
  <c r="DM552" i="1"/>
  <c r="CM273" i="1"/>
  <c r="DK798" i="1"/>
  <c r="BZ646" i="1"/>
  <c r="CM586" i="1"/>
  <c r="CQ586" i="1" s="1"/>
  <c r="DM649" i="1"/>
  <c r="CQ498" i="1"/>
  <c r="DN519" i="1"/>
  <c r="DL389" i="1"/>
  <c r="CM289" i="1"/>
  <c r="DN66" i="1"/>
  <c r="DJ450" i="1"/>
  <c r="DK642" i="1"/>
  <c r="DJ684" i="1"/>
  <c r="CM307" i="1"/>
  <c r="CQ307" i="1" s="1"/>
  <c r="DL771" i="1"/>
  <c r="DM400" i="1"/>
  <c r="CM395" i="1"/>
  <c r="CQ395" i="1" s="1"/>
  <c r="DN703" i="1"/>
  <c r="DN360" i="1"/>
  <c r="CU205" i="1"/>
  <c r="DL198" i="1"/>
  <c r="DK788" i="1"/>
  <c r="CY770" i="1"/>
  <c r="CM728" i="1"/>
  <c r="CU536" i="1"/>
  <c r="CY536" i="1" s="1"/>
  <c r="CU646" i="1"/>
  <c r="CQ610" i="1"/>
  <c r="DN652" i="1"/>
  <c r="BZ468" i="1"/>
  <c r="DJ482" i="1"/>
  <c r="DN442" i="1"/>
  <c r="DN403" i="1"/>
  <c r="DL433" i="1"/>
  <c r="CM336" i="1"/>
  <c r="DM332" i="1"/>
  <c r="BZ330" i="1"/>
  <c r="DJ480" i="1"/>
  <c r="CU239" i="1"/>
  <c r="CM555" i="1"/>
  <c r="CM543" i="1"/>
  <c r="DN408" i="1"/>
  <c r="CY458" i="1"/>
  <c r="CU70" i="1"/>
  <c r="DN808" i="1"/>
  <c r="CU748" i="1"/>
  <c r="DN766" i="1"/>
  <c r="DL709" i="1"/>
  <c r="DN705" i="1"/>
  <c r="DJ679" i="1"/>
  <c r="DJ481" i="1"/>
  <c r="CU860" i="1"/>
  <c r="CM794" i="1"/>
  <c r="CQ794" i="1" s="1"/>
  <c r="CM475" i="1"/>
  <c r="DL421" i="1"/>
  <c r="DJ406" i="1"/>
  <c r="DN394" i="1"/>
  <c r="DJ330" i="1"/>
  <c r="DJ285" i="1"/>
  <c r="CU310" i="1"/>
  <c r="CY310" i="1" s="1"/>
  <c r="CU58" i="1"/>
  <c r="BZ686" i="1"/>
  <c r="DM547" i="1"/>
  <c r="DN93" i="1"/>
  <c r="DJ738" i="1"/>
  <c r="DN856" i="1"/>
  <c r="DN575" i="1"/>
  <c r="CQ666" i="1"/>
  <c r="DJ425" i="1"/>
  <c r="DL327" i="1"/>
  <c r="DL714" i="1"/>
  <c r="DN694" i="1"/>
  <c r="DJ690" i="1"/>
  <c r="CY615" i="1"/>
  <c r="CM584" i="1"/>
  <c r="CM359" i="1"/>
  <c r="BZ122" i="1"/>
  <c r="DL564" i="1"/>
  <c r="DJ379" i="1"/>
  <c r="DG763" i="1"/>
  <c r="DL645" i="1"/>
  <c r="CU784" i="1"/>
  <c r="DJ630" i="1"/>
  <c r="DJ655" i="1"/>
  <c r="CU655" i="1"/>
  <c r="DN659" i="1"/>
  <c r="DJ659" i="1"/>
  <c r="DJ527" i="1"/>
  <c r="DL532" i="1"/>
  <c r="DJ261" i="1"/>
  <c r="DM465" i="1"/>
  <c r="CM620" i="1"/>
  <c r="DJ551" i="1"/>
  <c r="CM551" i="1"/>
  <c r="CQ551" i="1" s="1"/>
  <c r="DJ537" i="1"/>
  <c r="CU356" i="1"/>
  <c r="CM464" i="1"/>
  <c r="CM378" i="1"/>
  <c r="CY553" i="1"/>
  <c r="CY651" i="1"/>
  <c r="CU832" i="1"/>
  <c r="DN390" i="1"/>
  <c r="DM372" i="1"/>
  <c r="DJ179" i="1"/>
  <c r="DN267" i="1"/>
  <c r="CQ53" i="1"/>
  <c r="DJ83" i="1"/>
  <c r="CM99" i="1"/>
  <c r="CQ99" i="1" s="1"/>
  <c r="CM193" i="1"/>
  <c r="DJ721" i="1"/>
  <c r="DH279" i="1"/>
  <c r="EA279" i="1" s="1"/>
  <c r="EB279" i="1" s="1"/>
  <c r="EC279" i="1" s="1"/>
  <c r="EI279" i="1" s="1"/>
  <c r="DN677" i="1"/>
  <c r="DN585" i="1"/>
  <c r="DK582" i="1"/>
  <c r="CY733" i="1"/>
  <c r="CM759" i="1"/>
  <c r="CQ759" i="1" s="1"/>
  <c r="CU746" i="1"/>
  <c r="CM806" i="1"/>
  <c r="DL556" i="1"/>
  <c r="DL508" i="1"/>
  <c r="DL199" i="1"/>
  <c r="DJ510" i="1"/>
  <c r="DN561" i="1"/>
  <c r="CU268" i="1"/>
  <c r="CY268" i="1" s="1"/>
  <c r="CQ773" i="1"/>
  <c r="CU322" i="1"/>
  <c r="CY322" i="1" s="1"/>
  <c r="DM637" i="1"/>
  <c r="DM632" i="1"/>
  <c r="CM383" i="1"/>
  <c r="CQ383" i="1" s="1"/>
  <c r="DJ385" i="1"/>
  <c r="CU752" i="1"/>
  <c r="DM842" i="1"/>
  <c r="DK819" i="1"/>
  <c r="CQ699" i="1"/>
  <c r="DL531" i="1"/>
  <c r="DJ463" i="1"/>
  <c r="CU318" i="1"/>
  <c r="DL75" i="1"/>
  <c r="CU598" i="1"/>
  <c r="CM446" i="1"/>
  <c r="CQ446" i="1" s="1"/>
  <c r="CM526" i="1"/>
  <c r="DJ353" i="1"/>
  <c r="CU81" i="1"/>
  <c r="CM20" i="1"/>
  <c r="DN557" i="1"/>
  <c r="CU774" i="1"/>
  <c r="CY774" i="1" s="1"/>
  <c r="DN437" i="1"/>
  <c r="CM552" i="1"/>
  <c r="DL552" i="1"/>
  <c r="DN742" i="1"/>
  <c r="BZ690" i="1"/>
  <c r="CU542" i="1"/>
  <c r="DN574" i="1"/>
  <c r="DK627" i="1"/>
  <c r="DJ498" i="1"/>
  <c r="DN452" i="1"/>
  <c r="DL149" i="1"/>
  <c r="CM68" i="1"/>
  <c r="DJ35" i="1"/>
  <c r="DK476" i="1"/>
  <c r="DM307" i="1"/>
  <c r="CM771" i="1"/>
  <c r="CU703" i="1"/>
  <c r="CY703" i="1" s="1"/>
  <c r="CU599" i="1"/>
  <c r="DL469" i="1"/>
  <c r="DN536" i="1"/>
  <c r="DL610" i="1"/>
  <c r="DJ457" i="1"/>
  <c r="CQ433" i="1"/>
  <c r="DJ336" i="1"/>
  <c r="DN336" i="1"/>
  <c r="DJ319" i="1"/>
  <c r="DL823" i="1"/>
  <c r="CM209" i="1"/>
  <c r="CQ209" i="1" s="1"/>
  <c r="DN567" i="1"/>
  <c r="DK831" i="1"/>
  <c r="BZ599" i="1"/>
  <c r="BZ425" i="1"/>
  <c r="DM748" i="1"/>
  <c r="CU810" i="1"/>
  <c r="DN785" i="1"/>
  <c r="CY766" i="1"/>
  <c r="CM705" i="1"/>
  <c r="CU611" i="1"/>
  <c r="CM56" i="1"/>
  <c r="CM12" i="1"/>
  <c r="CU548" i="1"/>
  <c r="DN431" i="1"/>
  <c r="DG642" i="1"/>
  <c r="CU640" i="1"/>
  <c r="DK588" i="1"/>
  <c r="CU644" i="1"/>
  <c r="DM700" i="1"/>
  <c r="CM700" i="1"/>
  <c r="CM670" i="1"/>
  <c r="BZ482" i="1"/>
  <c r="BZ448" i="1"/>
  <c r="DL495" i="1"/>
  <c r="DN310" i="1"/>
  <c r="DN136" i="1"/>
  <c r="CU782" i="1"/>
  <c r="CM343" i="1"/>
  <c r="CM253" i="1"/>
  <c r="DJ666" i="1"/>
  <c r="CM706" i="1"/>
  <c r="DK741" i="1"/>
  <c r="CM824" i="1"/>
  <c r="CU824" i="1"/>
  <c r="DL694" i="1"/>
  <c r="CY694" i="1"/>
  <c r="DG608" i="1"/>
  <c r="CU533" i="1"/>
  <c r="CY533" i="1" s="1"/>
  <c r="DL472" i="1"/>
  <c r="CU392" i="1"/>
  <c r="CY392" i="1" s="1"/>
  <c r="BZ345" i="1"/>
  <c r="DL370" i="1"/>
  <c r="CM379" i="1"/>
  <c r="CQ379" i="1" s="1"/>
  <c r="DL716" i="1"/>
  <c r="DL665" i="1"/>
  <c r="DJ600" i="1"/>
  <c r="DJ645" i="1"/>
  <c r="CM412" i="1"/>
  <c r="CU606" i="1"/>
  <c r="DN558" i="1"/>
  <c r="CU636" i="1"/>
  <c r="DM192" i="1"/>
  <c r="CU573" i="1"/>
  <c r="DN541" i="1"/>
  <c r="CY532" i="1"/>
  <c r="DN261" i="1"/>
  <c r="DN115" i="1"/>
  <c r="DN591" i="1"/>
  <c r="CM471" i="1"/>
  <c r="CM672" i="1"/>
  <c r="DJ141" i="1"/>
  <c r="CM436" i="1"/>
  <c r="CY15" i="1"/>
  <c r="DN551" i="1"/>
  <c r="DL427" i="1"/>
  <c r="CM356" i="1"/>
  <c r="DL375" i="1"/>
  <c r="DN778" i="1"/>
  <c r="DM793" i="1"/>
  <c r="CQ593" i="1"/>
  <c r="CM201" i="1"/>
  <c r="CM40" i="1"/>
  <c r="DN553" i="1"/>
  <c r="CM474" i="1"/>
  <c r="CM254" i="1"/>
  <c r="DN513" i="1"/>
  <c r="CM329" i="1"/>
  <c r="CM390" i="1"/>
  <c r="DL372" i="1"/>
  <c r="DM367" i="1"/>
  <c r="DM326" i="1"/>
  <c r="CM775" i="1"/>
  <c r="DL424" i="1"/>
  <c r="CY77" i="1"/>
  <c r="DJ155" i="1"/>
  <c r="DL281" i="1"/>
  <c r="CU838" i="1"/>
  <c r="CY838" i="1" s="1"/>
  <c r="DM817" i="1"/>
  <c r="DH725" i="1"/>
  <c r="EA725" i="1" s="1"/>
  <c r="EB725" i="1" s="1"/>
  <c r="EC725" i="1" s="1"/>
  <c r="EI725" i="1" s="1"/>
  <c r="DH271" i="1"/>
  <c r="EA271" i="1" s="1"/>
  <c r="EB271" i="1" s="1"/>
  <c r="EC271" i="1" s="1"/>
  <c r="EI271" i="1" s="1"/>
  <c r="BZ721" i="1"/>
  <c r="CM309" i="1"/>
  <c r="CQ309" i="1" s="1"/>
  <c r="CQ483" i="1"/>
  <c r="DN688" i="1"/>
  <c r="BZ243" i="1"/>
  <c r="CU246" i="1"/>
  <c r="DH240" i="1"/>
  <c r="CM221" i="1"/>
  <c r="DM217" i="1"/>
  <c r="BZ224" i="1"/>
  <c r="DM223" i="1"/>
  <c r="BZ232" i="1"/>
  <c r="DM259" i="1"/>
  <c r="BZ214" i="1"/>
  <c r="DM266" i="1"/>
  <c r="DM218" i="1"/>
  <c r="DK219" i="1"/>
  <c r="DN231" i="1"/>
  <c r="CU231" i="1"/>
  <c r="CY231" i="1" s="1"/>
  <c r="CM250" i="1"/>
  <c r="BZ238" i="1"/>
  <c r="CM248" i="1"/>
  <c r="DL266" i="1"/>
  <c r="DJ218" i="1"/>
  <c r="DM231" i="1"/>
  <c r="DM215" i="1"/>
  <c r="BZ261" i="1"/>
  <c r="DJ248" i="1"/>
  <c r="DK247" i="1"/>
  <c r="DO247" i="1" s="1"/>
  <c r="EE247" i="1" s="1"/>
  <c r="BZ262" i="1"/>
  <c r="BZ257" i="1"/>
  <c r="CU237" i="1"/>
  <c r="DM233" i="1"/>
  <c r="CU258" i="1"/>
  <c r="CM258" i="1"/>
  <c r="CQ258" i="1" s="1"/>
  <c r="CM229" i="1"/>
  <c r="CQ229" i="1" s="1"/>
  <c r="CU221" i="1"/>
  <c r="CM223" i="1"/>
  <c r="CQ223" i="1" s="1"/>
  <c r="DN226" i="1"/>
  <c r="CU225" i="1"/>
  <c r="CU216" i="1"/>
  <c r="CY216" i="1" s="1"/>
  <c r="DM239" i="1"/>
  <c r="DM225" i="1"/>
  <c r="DL231" i="1"/>
  <c r="CU250" i="1"/>
  <c r="CU259" i="1"/>
  <c r="CY259" i="1" s="1"/>
  <c r="DJ236" i="1"/>
  <c r="DM216" i="1"/>
  <c r="DG232" i="1"/>
  <c r="DM224" i="1"/>
  <c r="BZ235" i="1"/>
  <c r="DL225" i="1"/>
  <c r="DL250" i="1"/>
  <c r="DG219" i="1"/>
  <c r="CQ254" i="1"/>
  <c r="CM233" i="1"/>
  <c r="DJ233" i="1"/>
  <c r="DJ258" i="1"/>
  <c r="DG244" i="1"/>
  <c r="DN254" i="1"/>
  <c r="DL223" i="1"/>
  <c r="CU240" i="1"/>
  <c r="CY240" i="1" s="1"/>
  <c r="CM252" i="1"/>
  <c r="CM239" i="1"/>
  <c r="DL214" i="1"/>
  <c r="DK235" i="1"/>
  <c r="DO235" i="1" s="1"/>
  <c r="EE235" i="1" s="1"/>
  <c r="CM220" i="1"/>
  <c r="DJ223" i="1"/>
  <c r="CU233" i="1"/>
  <c r="CM236" i="1"/>
  <c r="DJ221" i="1"/>
  <c r="BZ247" i="1"/>
  <c r="DL220" i="1"/>
  <c r="CM216" i="1"/>
  <c r="DJ205" i="1"/>
  <c r="DN214" i="1"/>
  <c r="CM204" i="1"/>
  <c r="BZ203" i="1"/>
  <c r="DL206" i="1"/>
  <c r="CY206" i="1"/>
  <c r="BZ205" i="1"/>
  <c r="CQ202" i="1"/>
  <c r="BZ200" i="1"/>
  <c r="CY212" i="1"/>
  <c r="DN202" i="1"/>
  <c r="CU201" i="1"/>
  <c r="CU202" i="1"/>
  <c r="DL189" i="1"/>
  <c r="CU199" i="1"/>
  <c r="DK186" i="1"/>
  <c r="CY197" i="1"/>
  <c r="DL190" i="1"/>
  <c r="CU185" i="1"/>
  <c r="CU189" i="1"/>
  <c r="CU194" i="1"/>
  <c r="DM196" i="1"/>
  <c r="DN181" i="1"/>
  <c r="DM197" i="1"/>
  <c r="DN192" i="1"/>
  <c r="DL185" i="1"/>
  <c r="DL200" i="1"/>
  <c r="DJ185" i="1"/>
  <c r="BZ189" i="1"/>
  <c r="DM194" i="1"/>
  <c r="CU184" i="1"/>
  <c r="DJ196" i="1"/>
  <c r="DN197" i="1"/>
  <c r="DK196" i="1"/>
  <c r="CU192" i="1"/>
  <c r="CU198" i="1"/>
  <c r="CU190" i="1"/>
  <c r="BZ192" i="1"/>
  <c r="DC188" i="1"/>
  <c r="DK188" i="1" s="1"/>
  <c r="BZ176" i="1"/>
  <c r="CU173" i="1"/>
  <c r="DM173" i="1"/>
  <c r="DJ170" i="1"/>
  <c r="CU172" i="1"/>
  <c r="CU171" i="1"/>
  <c r="CM178" i="1"/>
  <c r="CM177" i="1"/>
  <c r="BZ180" i="1"/>
  <c r="DL176" i="1"/>
  <c r="DN179" i="1"/>
  <c r="DN174" i="1"/>
  <c r="CM170" i="1"/>
  <c r="CU170" i="1"/>
  <c r="CQ159" i="1"/>
  <c r="DK159" i="1"/>
  <c r="DL152" i="1"/>
  <c r="BZ150" i="1"/>
  <c r="DM166" i="1"/>
  <c r="CM163" i="1"/>
  <c r="DK156" i="1"/>
  <c r="DJ164" i="1"/>
  <c r="DJ165" i="1"/>
  <c r="DN168" i="1"/>
  <c r="DM157" i="1"/>
  <c r="BZ163" i="1"/>
  <c r="CU164" i="1"/>
  <c r="DL165" i="1"/>
  <c r="CM169" i="1"/>
  <c r="CU168" i="1"/>
  <c r="CY168" i="1" s="1"/>
  <c r="DN163" i="1"/>
  <c r="CM157" i="1"/>
  <c r="CQ157" i="1" s="1"/>
  <c r="CU163" i="1"/>
  <c r="CM165" i="1"/>
  <c r="CU169" i="1"/>
  <c r="DJ168" i="1"/>
  <c r="DN164" i="1"/>
  <c r="DJ169" i="1"/>
  <c r="BZ158" i="1"/>
  <c r="CU165" i="1"/>
  <c r="CY165" i="1" s="1"/>
  <c r="CM167" i="1"/>
  <c r="CQ167" i="1" s="1"/>
  <c r="DL168" i="1"/>
  <c r="DL145" i="1"/>
  <c r="DM150" i="1"/>
  <c r="CM148" i="1"/>
  <c r="DN144" i="1"/>
  <c r="CM140" i="1"/>
  <c r="CM150" i="1"/>
  <c r="CQ150" i="1" s="1"/>
  <c r="DJ138" i="1"/>
  <c r="CU153" i="1"/>
  <c r="CQ145" i="1"/>
  <c r="DM144" i="1"/>
  <c r="DN138" i="1"/>
  <c r="BZ143" i="1"/>
  <c r="DM149" i="1"/>
  <c r="BZ142" i="1"/>
  <c r="CU143" i="1"/>
  <c r="DM138" i="1"/>
  <c r="BZ141" i="1"/>
  <c r="CU140" i="1"/>
  <c r="DM143" i="1"/>
  <c r="DN149" i="1"/>
  <c r="DN153" i="1"/>
  <c r="BZ140" i="1"/>
  <c r="CM147" i="1"/>
  <c r="DL134" i="1"/>
  <c r="BZ115" i="1"/>
  <c r="CM119" i="1"/>
  <c r="DL126" i="1"/>
  <c r="DM133" i="1"/>
  <c r="CU113" i="1"/>
  <c r="DM134" i="1"/>
  <c r="DJ126" i="1"/>
  <c r="CY118" i="1"/>
  <c r="DL121" i="1"/>
  <c r="CM114" i="1"/>
  <c r="CQ114" i="1" s="1"/>
  <c r="CU135" i="1"/>
  <c r="CU136" i="1"/>
  <c r="CY136" i="1" s="1"/>
  <c r="DN118" i="1"/>
  <c r="DM128" i="1"/>
  <c r="DM115" i="1"/>
  <c r="DJ129" i="1"/>
  <c r="CM109" i="1"/>
  <c r="CQ109" i="1" s="1"/>
  <c r="DM121" i="1"/>
  <c r="DL114" i="1"/>
  <c r="DN135" i="1"/>
  <c r="DL113" i="1"/>
  <c r="DM136" i="1"/>
  <c r="DK110" i="1"/>
  <c r="DM112" i="1"/>
  <c r="CY137" i="1"/>
  <c r="CU126" i="1"/>
  <c r="DJ136" i="1"/>
  <c r="DJ121" i="1"/>
  <c r="DN127" i="1"/>
  <c r="DM137" i="1"/>
  <c r="DM126" i="1"/>
  <c r="DL136" i="1"/>
  <c r="DM110" i="1"/>
  <c r="CU114" i="1"/>
  <c r="CY114" i="1" s="1"/>
  <c r="DK121" i="1"/>
  <c r="DJ119" i="1"/>
  <c r="DL111" i="1"/>
  <c r="DJ125" i="1"/>
  <c r="CU127" i="1"/>
  <c r="CY127" i="1" s="1"/>
  <c r="CM111" i="1"/>
  <c r="CM107" i="1"/>
  <c r="CQ107" i="1" s="1"/>
  <c r="BZ101" i="1"/>
  <c r="DM88" i="1"/>
  <c r="DL86" i="1"/>
  <c r="DJ86" i="1"/>
  <c r="DC86" i="1"/>
  <c r="DG86" i="1" s="1"/>
  <c r="DM86" i="1"/>
  <c r="DN86" i="1"/>
  <c r="DM85" i="1"/>
  <c r="CM94" i="1"/>
  <c r="CU91" i="1"/>
  <c r="CY91" i="1" s="1"/>
  <c r="DM108" i="1"/>
  <c r="DJ107" i="1"/>
  <c r="DJ102" i="1"/>
  <c r="CU102" i="1"/>
  <c r="CY102" i="1" s="1"/>
  <c r="DN91" i="1"/>
  <c r="BZ102" i="1"/>
  <c r="BZ93" i="1"/>
  <c r="CM104" i="1"/>
  <c r="BZ105" i="1"/>
  <c r="DN108" i="1"/>
  <c r="CU107" i="1"/>
  <c r="CY107" i="1" s="1"/>
  <c r="BZ94" i="1"/>
  <c r="CU92" i="1"/>
  <c r="DN94" i="1"/>
  <c r="DL91" i="1"/>
  <c r="DM106" i="1"/>
  <c r="CU108" i="1"/>
  <c r="CY108" i="1" s="1"/>
  <c r="CM100" i="1"/>
  <c r="CQ100" i="1" s="1"/>
  <c r="DM109" i="1"/>
  <c r="CM98" i="1"/>
  <c r="CM93" i="1"/>
  <c r="CQ93" i="1" s="1"/>
  <c r="DL102" i="1"/>
  <c r="CM95" i="1"/>
  <c r="CM108" i="1"/>
  <c r="CQ108" i="1" s="1"/>
  <c r="DI83" i="1"/>
  <c r="DG83" i="1"/>
  <c r="DM83" i="1"/>
  <c r="CY83" i="1"/>
  <c r="BZ79" i="1"/>
  <c r="CM84" i="1"/>
  <c r="DI76" i="1"/>
  <c r="DJ70" i="1"/>
  <c r="DJ85" i="1"/>
  <c r="CU89" i="1"/>
  <c r="CY89" i="1" s="1"/>
  <c r="BZ72" i="1"/>
  <c r="DJ67" i="1"/>
  <c r="BZ68" i="1"/>
  <c r="DJ69" i="1"/>
  <c r="DJ73" i="1"/>
  <c r="DN63" i="1"/>
  <c r="CU86" i="1"/>
  <c r="CY86" i="1" s="1"/>
  <c r="DN72" i="1"/>
  <c r="DJ72" i="1"/>
  <c r="DM89" i="1"/>
  <c r="CM77" i="1"/>
  <c r="CQ77" i="1" s="1"/>
  <c r="DN83" i="1"/>
  <c r="BZ85" i="1"/>
  <c r="CU90" i="1"/>
  <c r="DN79" i="1"/>
  <c r="DJ79" i="1"/>
  <c r="CM83" i="1"/>
  <c r="CQ83" i="1" s="1"/>
  <c r="DH86" i="1"/>
  <c r="EA86" i="1" s="1"/>
  <c r="EB86" i="1" s="1"/>
  <c r="EC86" i="1" s="1"/>
  <c r="EI86" i="1" s="1"/>
  <c r="DJ68" i="1"/>
  <c r="CM70" i="1"/>
  <c r="DG64" i="1"/>
  <c r="DN73" i="1"/>
  <c r="DM82" i="1"/>
  <c r="CM86" i="1"/>
  <c r="CQ86" i="1" s="1"/>
  <c r="DM81" i="1"/>
  <c r="CU84" i="1"/>
  <c r="CQ68" i="1"/>
  <c r="BZ71" i="1"/>
  <c r="CM85" i="1"/>
  <c r="DH77" i="1"/>
  <c r="EA77" i="1" s="1"/>
  <c r="EB77" i="1" s="1"/>
  <c r="EC77" i="1" s="1"/>
  <c r="EI77" i="1" s="1"/>
  <c r="DL67" i="1"/>
  <c r="CM50" i="1"/>
  <c r="CM57" i="1"/>
  <c r="CQ57" i="1" s="1"/>
  <c r="BZ62" i="1"/>
  <c r="CM62" i="1"/>
  <c r="DL62" i="1"/>
  <c r="BZ56" i="1"/>
  <c r="BZ49" i="1"/>
  <c r="BZ60" i="1"/>
  <c r="DL51" i="1"/>
  <c r="BZ46" i="1"/>
  <c r="CU49" i="1"/>
  <c r="CU52" i="1"/>
  <c r="DM54" i="1"/>
  <c r="BZ54" i="1"/>
  <c r="DL57" i="1"/>
  <c r="CM61" i="1"/>
  <c r="CQ61" i="1" s="1"/>
  <c r="BZ48" i="1"/>
  <c r="BZ58" i="1"/>
  <c r="DJ49" i="1"/>
  <c r="BZ53" i="1"/>
  <c r="CM46" i="1"/>
  <c r="CQ46" i="1" s="1"/>
  <c r="DM46" i="1"/>
  <c r="DJ46" i="1"/>
  <c r="BZ44" i="1"/>
  <c r="DL44" i="1"/>
  <c r="CY37" i="1"/>
  <c r="DL33" i="1"/>
  <c r="CM21" i="1"/>
  <c r="BZ35" i="1"/>
  <c r="DJ22" i="1"/>
  <c r="DJ15" i="1"/>
  <c r="DL31" i="1"/>
  <c r="DM42" i="1"/>
  <c r="DN24" i="1"/>
  <c r="DJ18" i="1"/>
  <c r="DJ23" i="1"/>
  <c r="BZ17" i="1"/>
  <c r="DL41" i="1"/>
  <c r="DM17" i="1"/>
  <c r="CM33" i="1"/>
  <c r="BZ40" i="1"/>
  <c r="CM22" i="1"/>
  <c r="CQ22" i="1" s="1"/>
  <c r="DM21" i="1"/>
  <c r="CM15" i="1"/>
  <c r="CQ15" i="1" s="1"/>
  <c r="CM43" i="1"/>
  <c r="CM18" i="1"/>
  <c r="DC25" i="1"/>
  <c r="DG25" i="1" s="1"/>
  <c r="CM25" i="1"/>
  <c r="CQ25" i="1" s="1"/>
  <c r="DM45" i="1"/>
  <c r="BZ18" i="1"/>
  <c r="BZ25" i="1"/>
  <c r="CU12" i="1"/>
  <c r="CU21" i="1"/>
  <c r="DK28" i="1"/>
  <c r="DN27" i="1"/>
  <c r="DL35" i="1"/>
  <c r="DN45" i="1"/>
  <c r="BZ12" i="1"/>
  <c r="DK19" i="1"/>
  <c r="DM13" i="1"/>
  <c r="CU16" i="1"/>
  <c r="DK38" i="1"/>
  <c r="CM17" i="1"/>
  <c r="CQ17" i="1" s="1"/>
  <c r="CY12" i="1"/>
  <c r="DN22" i="1"/>
  <c r="DM15" i="1"/>
  <c r="DL43" i="1"/>
  <c r="CM36" i="1"/>
  <c r="CU25" i="1"/>
  <c r="CY25" i="1" s="1"/>
  <c r="DJ12" i="1"/>
  <c r="CU43" i="1"/>
  <c r="CU18" i="1"/>
  <c r="CY18" i="1" s="1"/>
  <c r="CY39" i="1"/>
  <c r="DN25" i="1"/>
  <c r="DM14" i="1"/>
  <c r="DM22" i="1"/>
  <c r="DL18" i="1"/>
  <c r="DM10" i="1"/>
  <c r="CU345" i="1"/>
  <c r="DM428" i="1"/>
  <c r="BZ370" i="1"/>
  <c r="DH272" i="1"/>
  <c r="DH125" i="1"/>
  <c r="DL125" i="1"/>
  <c r="EA76" i="1"/>
  <c r="EB76" i="1" s="1"/>
  <c r="EC76" i="1" s="1"/>
  <c r="EI76" i="1" s="1"/>
  <c r="DL772" i="1"/>
  <c r="DH772" i="1"/>
  <c r="DM564" i="1"/>
  <c r="DL616" i="1"/>
  <c r="DJ370" i="1"/>
  <c r="EA219" i="1"/>
  <c r="EB219" i="1" s="1"/>
  <c r="EC219" i="1" s="1"/>
  <c r="EI219" i="1" s="1"/>
  <c r="DO219" i="1"/>
  <c r="EE219" i="1" s="1"/>
  <c r="DG77" i="1"/>
  <c r="DN668" i="1"/>
  <c r="DH836" i="1"/>
  <c r="DH430" i="1"/>
  <c r="BZ39" i="1"/>
  <c r="EA763" i="1"/>
  <c r="EB763" i="1" s="1"/>
  <c r="EC763" i="1" s="1"/>
  <c r="EI763" i="1" s="1"/>
  <c r="DO763" i="1"/>
  <c r="EE763" i="1" s="1"/>
  <c r="DL600" i="1"/>
  <c r="BZ308" i="1"/>
  <c r="DM784" i="1"/>
  <c r="CU622" i="1"/>
  <c r="CY622" i="1" s="1"/>
  <c r="DH622" i="1"/>
  <c r="DJ412" i="1"/>
  <c r="DH412" i="1"/>
  <c r="DH349" i="1"/>
  <c r="DJ349" i="1"/>
  <c r="CY606" i="1"/>
  <c r="CQ630" i="1"/>
  <c r="CY581" i="1"/>
  <c r="DL607" i="1"/>
  <c r="DH601" i="1"/>
  <c r="DH348" i="1"/>
  <c r="DN146" i="1"/>
  <c r="DL659" i="1"/>
  <c r="DI573" i="1"/>
  <c r="DC573" i="1"/>
  <c r="DK573" i="1" s="1"/>
  <c r="CY527" i="1"/>
  <c r="CY384" i="1"/>
  <c r="CM286" i="1"/>
  <c r="CQ286" i="1" s="1"/>
  <c r="DN140" i="1"/>
  <c r="CY591" i="1"/>
  <c r="DH619" i="1"/>
  <c r="CQ363" i="1"/>
  <c r="DM165" i="1"/>
  <c r="DK712" i="1"/>
  <c r="CQ672" i="1"/>
  <c r="DM672" i="1"/>
  <c r="DI435" i="1"/>
  <c r="DC435" i="1"/>
  <c r="DG435" i="1" s="1"/>
  <c r="DL435" i="1"/>
  <c r="DC339" i="1"/>
  <c r="DI339" i="1"/>
  <c r="DL259" i="1"/>
  <c r="DC141" i="1"/>
  <c r="DI141" i="1"/>
  <c r="DC49" i="1"/>
  <c r="DK49" i="1" s="1"/>
  <c r="DI49" i="1"/>
  <c r="CQ387" i="1"/>
  <c r="DM129" i="1"/>
  <c r="DJ123" i="1"/>
  <c r="DJ612" i="1"/>
  <c r="DM185" i="1"/>
  <c r="CU618" i="1"/>
  <c r="DH441" i="1"/>
  <c r="DC356" i="1"/>
  <c r="DK356" i="1" s="1"/>
  <c r="DI356" i="1"/>
  <c r="DL356" i="1"/>
  <c r="DJ200" i="1"/>
  <c r="DJ778" i="1"/>
  <c r="CY793" i="1"/>
  <c r="DH793" i="1"/>
  <c r="CQ691" i="1"/>
  <c r="DN464" i="1"/>
  <c r="DC464" i="1"/>
  <c r="DK464" i="1" s="1"/>
  <c r="DI464" i="1"/>
  <c r="DI448" i="1"/>
  <c r="DC448" i="1"/>
  <c r="DL381" i="1"/>
  <c r="DM40" i="1"/>
  <c r="DN59" i="1"/>
  <c r="CY799" i="1"/>
  <c r="DN178" i="1"/>
  <c r="DC667" i="1"/>
  <c r="DK667" i="1" s="1"/>
  <c r="DI667" i="1"/>
  <c r="DJ832" i="1"/>
  <c r="DM796" i="1"/>
  <c r="DJ654" i="1"/>
  <c r="DH578" i="1"/>
  <c r="DJ326" i="1"/>
  <c r="CU304" i="1"/>
  <c r="DI179" i="1"/>
  <c r="DC179" i="1"/>
  <c r="CM133" i="1"/>
  <c r="DM37" i="1"/>
  <c r="DC223" i="1"/>
  <c r="DI223" i="1"/>
  <c r="DI143" i="1"/>
  <c r="DC143" i="1"/>
  <c r="CY42" i="1"/>
  <c r="DN43" i="1"/>
  <c r="DH24" i="1"/>
  <c r="CU36" i="1"/>
  <c r="CY36" i="1" s="1"/>
  <c r="DH36" i="1"/>
  <c r="DL393" i="1"/>
  <c r="DN769" i="1"/>
  <c r="DH769" i="1"/>
  <c r="DH775" i="1"/>
  <c r="DH407" i="1"/>
  <c r="DI648" i="1"/>
  <c r="DC648" i="1"/>
  <c r="DH818" i="1"/>
  <c r="DH276" i="1"/>
  <c r="DH16" i="1"/>
  <c r="DC437" i="1"/>
  <c r="DI437" i="1"/>
  <c r="DI757" i="1"/>
  <c r="DC757" i="1"/>
  <c r="EA719" i="1"/>
  <c r="EB719" i="1" s="1"/>
  <c r="EC719" i="1" s="1"/>
  <c r="EI719" i="1" s="1"/>
  <c r="DI753" i="1"/>
  <c r="DC753" i="1"/>
  <c r="DK698" i="1"/>
  <c r="DO698" i="1" s="1"/>
  <c r="EE698" i="1" s="1"/>
  <c r="DG698" i="1"/>
  <c r="DC452" i="1"/>
  <c r="DI452" i="1"/>
  <c r="DC845" i="1"/>
  <c r="DI845" i="1"/>
  <c r="DH239" i="1"/>
  <c r="BZ164" i="1"/>
  <c r="EA732" i="1"/>
  <c r="EB732" i="1" s="1"/>
  <c r="EC732" i="1" s="1"/>
  <c r="EI732" i="1" s="1"/>
  <c r="DH802" i="1"/>
  <c r="DI569" i="1"/>
  <c r="DC569" i="1"/>
  <c r="DK569" i="1" s="1"/>
  <c r="DH777" i="1"/>
  <c r="EA167" i="1"/>
  <c r="EB167" i="1" s="1"/>
  <c r="EC167" i="1" s="1"/>
  <c r="EI167" i="1" s="1"/>
  <c r="DC383" i="1"/>
  <c r="DI383" i="1"/>
  <c r="BZ833" i="1"/>
  <c r="DC842" i="1"/>
  <c r="DI842" i="1"/>
  <c r="DO232" i="1"/>
  <c r="EE232" i="1" s="1"/>
  <c r="EA232" i="1"/>
  <c r="EB232" i="1" s="1"/>
  <c r="EC232" i="1" s="1"/>
  <c r="EI232" i="1" s="1"/>
  <c r="DI276" i="1"/>
  <c r="DC276" i="1"/>
  <c r="DG276" i="1" s="1"/>
  <c r="DL661" i="1"/>
  <c r="DH449" i="1"/>
  <c r="DM432" i="1"/>
  <c r="DI258" i="1"/>
  <c r="DC258" i="1"/>
  <c r="DJ209" i="1"/>
  <c r="BZ522" i="1"/>
  <c r="CM342" i="1"/>
  <c r="CQ342" i="1" s="1"/>
  <c r="DN70" i="1"/>
  <c r="CQ56" i="1"/>
  <c r="DO245" i="1"/>
  <c r="EE245" i="1" s="1"/>
  <c r="EA245" i="1"/>
  <c r="EB245" i="1" s="1"/>
  <c r="EC245" i="1" s="1"/>
  <c r="EI245" i="1" s="1"/>
  <c r="DH93" i="1"/>
  <c r="DH738" i="1"/>
  <c r="DC212" i="1"/>
  <c r="DI212" i="1"/>
  <c r="CU828" i="1"/>
  <c r="DI749" i="1"/>
  <c r="DC749" i="1"/>
  <c r="DC690" i="1"/>
  <c r="DI690" i="1"/>
  <c r="CY345" i="1"/>
  <c r="DH355" i="1"/>
  <c r="DC378" i="1"/>
  <c r="DK378" i="1" s="1"/>
  <c r="DI378" i="1"/>
  <c r="DC254" i="1"/>
  <c r="DG254" i="1" s="1"/>
  <c r="DI254" i="1"/>
  <c r="CQ204" i="1"/>
  <c r="DH438" i="1"/>
  <c r="DC205" i="1"/>
  <c r="DI205" i="1"/>
  <c r="DN562" i="1"/>
  <c r="DH154" i="1"/>
  <c r="CQ226" i="1"/>
  <c r="DH315" i="1"/>
  <c r="DN767" i="1"/>
  <c r="CU785" i="1"/>
  <c r="CU13" i="1"/>
  <c r="CY13" i="1" s="1"/>
  <c r="DM780" i="1"/>
  <c r="EA717" i="1"/>
  <c r="EB717" i="1" s="1"/>
  <c r="EC717" i="1" s="1"/>
  <c r="EI717" i="1" s="1"/>
  <c r="EA733" i="1"/>
  <c r="EB733" i="1" s="1"/>
  <c r="EC733" i="1" s="1"/>
  <c r="EI733" i="1" s="1"/>
  <c r="DM351" i="1"/>
  <c r="CQ253" i="1"/>
  <c r="DM828" i="1"/>
  <c r="DN706" i="1"/>
  <c r="DH749" i="1"/>
  <c r="DG749" i="1"/>
  <c r="DI605" i="1"/>
  <c r="DC605" i="1"/>
  <c r="DH435" i="1"/>
  <c r="CU88" i="1"/>
  <c r="CY88" i="1" s="1"/>
  <c r="DL612" i="1"/>
  <c r="CY618" i="1"/>
  <c r="DM200" i="1"/>
  <c r="DL529" i="1"/>
  <c r="DC415" i="1"/>
  <c r="DI415" i="1"/>
  <c r="DH654" i="1"/>
  <c r="DG848" i="1"/>
  <c r="DC455" i="1"/>
  <c r="DI455" i="1"/>
  <c r="DN246" i="1"/>
  <c r="CQ20" i="1"/>
  <c r="DJ583" i="1"/>
  <c r="DM850" i="1"/>
  <c r="CM805" i="1"/>
  <c r="BZ663" i="1"/>
  <c r="DC449" i="1"/>
  <c r="DG449" i="1" s="1"/>
  <c r="DI449" i="1"/>
  <c r="CY389" i="1"/>
  <c r="DH182" i="1"/>
  <c r="DM84" i="1"/>
  <c r="DM604" i="1"/>
  <c r="CQ562" i="1"/>
  <c r="CQ262" i="1"/>
  <c r="CY697" i="1"/>
  <c r="CM187" i="1"/>
  <c r="CQ187" i="1" s="1"/>
  <c r="CU681" i="1"/>
  <c r="EA768" i="1"/>
  <c r="EB768" i="1" s="1"/>
  <c r="EC768" i="1" s="1"/>
  <c r="EI768" i="1" s="1"/>
  <c r="DI611" i="1"/>
  <c r="DC611" i="1"/>
  <c r="DC106" i="1"/>
  <c r="DI106" i="1"/>
  <c r="DH548" i="1"/>
  <c r="CU670" i="1"/>
  <c r="CY330" i="1"/>
  <c r="DG255" i="1"/>
  <c r="DI22" i="1"/>
  <c r="DC22" i="1"/>
  <c r="DC343" i="1"/>
  <c r="DI343" i="1"/>
  <c r="DN828" i="1"/>
  <c r="CM694" i="1"/>
  <c r="DC631" i="1"/>
  <c r="DI631" i="1"/>
  <c r="DH145" i="1"/>
  <c r="DN370" i="1"/>
  <c r="DI298" i="1"/>
  <c r="DC298" i="1"/>
  <c r="DG298" i="1" s="1"/>
  <c r="DH192" i="1"/>
  <c r="CM339" i="1"/>
  <c r="CQ339" i="1" s="1"/>
  <c r="DI88" i="1"/>
  <c r="DC88" i="1"/>
  <c r="DL525" i="1"/>
  <c r="DC427" i="1"/>
  <c r="DK427" i="1" s="1"/>
  <c r="DI427" i="1"/>
  <c r="DM538" i="1"/>
  <c r="DH381" i="1"/>
  <c r="DC40" i="1"/>
  <c r="DI40" i="1"/>
  <c r="DH254" i="1"/>
  <c r="DN133" i="1"/>
  <c r="DH267" i="1"/>
  <c r="DH46" i="1"/>
  <c r="CU789" i="1"/>
  <c r="DM556" i="1"/>
  <c r="CU487" i="1"/>
  <c r="DH402" i="1"/>
  <c r="DG196" i="1"/>
  <c r="DH100" i="1"/>
  <c r="CY561" i="1"/>
  <c r="DO260" i="1"/>
  <c r="EE260" i="1" s="1"/>
  <c r="EA260" i="1"/>
  <c r="EB260" i="1" s="1"/>
  <c r="EC260" i="1" s="1"/>
  <c r="EI260" i="1" s="1"/>
  <c r="CU445" i="1"/>
  <c r="DN75" i="1"/>
  <c r="CQ598" i="1"/>
  <c r="CM276" i="1"/>
  <c r="CQ276" i="1" s="1"/>
  <c r="DH52" i="1"/>
  <c r="DL52" i="1"/>
  <c r="CU707" i="1"/>
  <c r="DH290" i="1"/>
  <c r="BZ246" i="1"/>
  <c r="DK745" i="1"/>
  <c r="CU557" i="1"/>
  <c r="DH583" i="1"/>
  <c r="DL470" i="1"/>
  <c r="DH366" i="1"/>
  <c r="DL148" i="1"/>
  <c r="EA838" i="1"/>
  <c r="EB838" i="1" s="1"/>
  <c r="EC838" i="1" s="1"/>
  <c r="EI838" i="1" s="1"/>
  <c r="DM774" i="1"/>
  <c r="CQ695" i="1"/>
  <c r="DN413" i="1"/>
  <c r="DL391" i="1"/>
  <c r="DJ391" i="1"/>
  <c r="DJ337" i="1"/>
  <c r="BZ116" i="1"/>
  <c r="CM661" i="1"/>
  <c r="DC419" i="1"/>
  <c r="DI419" i="1"/>
  <c r="CY323" i="1"/>
  <c r="CM172" i="1"/>
  <c r="DN628" i="1"/>
  <c r="DM628" i="1"/>
  <c r="CY586" i="1"/>
  <c r="DJ658" i="1"/>
  <c r="DN498" i="1"/>
  <c r="DH468" i="1"/>
  <c r="DC519" i="1"/>
  <c r="DI519" i="1"/>
  <c r="DH338" i="1"/>
  <c r="CU411" i="1"/>
  <c r="EA295" i="1"/>
  <c r="EB295" i="1" s="1"/>
  <c r="EC295" i="1" s="1"/>
  <c r="EI295" i="1" s="1"/>
  <c r="BZ291" i="1"/>
  <c r="EA257" i="1"/>
  <c r="EB257" i="1" s="1"/>
  <c r="EC257" i="1" s="1"/>
  <c r="EI257" i="1" s="1"/>
  <c r="CY84" i="1"/>
  <c r="CM66" i="1"/>
  <c r="DL71" i="1"/>
  <c r="CM45" i="1"/>
  <c r="CQ45" i="1" s="1"/>
  <c r="DN450" i="1"/>
  <c r="DM417" i="1"/>
  <c r="DM477" i="1"/>
  <c r="DJ440" i="1"/>
  <c r="DI180" i="1"/>
  <c r="DC180" i="1"/>
  <c r="DI516" i="1"/>
  <c r="DC516" i="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I469" i="1"/>
  <c r="BZ419" i="1"/>
  <c r="CM405" i="1"/>
  <c r="CQ405" i="1" s="1"/>
  <c r="DJ456" i="1"/>
  <c r="DL456" i="1"/>
  <c r="DN280" i="1"/>
  <c r="BZ471" i="1"/>
  <c r="DN354" i="1"/>
  <c r="DJ317" i="1"/>
  <c r="DH205" i="1"/>
  <c r="DJ198" i="1"/>
  <c r="DH811" i="1"/>
  <c r="CM770" i="1"/>
  <c r="BZ664" i="1"/>
  <c r="DH728" i="1"/>
  <c r="BZ512" i="1"/>
  <c r="DH625" i="1"/>
  <c r="BZ675" i="1"/>
  <c r="DJ604" i="1"/>
  <c r="DI610" i="1"/>
  <c r="DC610" i="1"/>
  <c r="DK610" i="1" s="1"/>
  <c r="DJ562" i="1"/>
  <c r="CM652" i="1"/>
  <c r="CM482" i="1"/>
  <c r="CQ482" i="1" s="1"/>
  <c r="DL482" i="1"/>
  <c r="CU439" i="1"/>
  <c r="CY439" i="1" s="1"/>
  <c r="DJ325" i="1"/>
  <c r="DC325" i="1"/>
  <c r="DG325" i="1" s="1"/>
  <c r="DI325" i="1"/>
  <c r="DN332" i="1"/>
  <c r="EA264" i="1"/>
  <c r="EB264" i="1" s="1"/>
  <c r="EC264" i="1" s="1"/>
  <c r="EI264" i="1" s="1"/>
  <c r="DO264" i="1"/>
  <c r="EE264" i="1" s="1"/>
  <c r="CM275" i="1"/>
  <c r="DI262" i="1"/>
  <c r="DC262" i="1"/>
  <c r="DJ229" i="1"/>
  <c r="DJ154" i="1"/>
  <c r="DI444" i="1"/>
  <c r="DC444" i="1"/>
  <c r="BZ453" i="1"/>
  <c r="DJ434" i="1"/>
  <c r="CY434" i="1"/>
  <c r="DN328" i="1"/>
  <c r="CU398" i="1"/>
  <c r="CY398" i="1" s="1"/>
  <c r="BZ301" i="1"/>
  <c r="CU274" i="1"/>
  <c r="CY274" i="1" s="1"/>
  <c r="DL171" i="1"/>
  <c r="CM139" i="1"/>
  <c r="CQ139" i="1" s="1"/>
  <c r="DK744" i="1"/>
  <c r="BZ472" i="1"/>
  <c r="DH382" i="1"/>
  <c r="CU209" i="1"/>
  <c r="DH567" i="1"/>
  <c r="CM237" i="1"/>
  <c r="CQ237" i="1" s="1"/>
  <c r="DI190" i="1"/>
  <c r="DC190" i="1"/>
  <c r="DH147" i="1"/>
  <c r="DL147" i="1"/>
  <c r="DM555" i="1"/>
  <c r="DM543" i="1"/>
  <c r="DJ543" i="1"/>
  <c r="DN635" i="1"/>
  <c r="CU408" i="1"/>
  <c r="EA306" i="1"/>
  <c r="EB306" i="1" s="1"/>
  <c r="EC306" i="1" s="1"/>
  <c r="EI306" i="1" s="1"/>
  <c r="DN187" i="1"/>
  <c r="DL673" i="1"/>
  <c r="DL173" i="1"/>
  <c r="DM767" i="1"/>
  <c r="BZ556" i="1"/>
  <c r="CM680" i="1"/>
  <c r="CM617" i="1"/>
  <c r="CQ617" i="1" s="1"/>
  <c r="DJ142" i="1"/>
  <c r="DN797" i="1"/>
  <c r="DJ710" i="1"/>
  <c r="DJ705" i="1"/>
  <c r="DH611" i="1"/>
  <c r="CU679" i="1"/>
  <c r="DI12" i="1"/>
  <c r="DC12" i="1"/>
  <c r="DK12" i="1" s="1"/>
  <c r="EA549" i="1"/>
  <c r="EB549" i="1" s="1"/>
  <c r="EC549" i="1" s="1"/>
  <c r="EI549" i="1" s="1"/>
  <c r="DO549" i="1"/>
  <c r="EE549" i="1" s="1"/>
  <c r="DJ358" i="1"/>
  <c r="CU780" i="1"/>
  <c r="DM790" i="1"/>
  <c r="DJ781" i="1"/>
  <c r="DK740" i="1"/>
  <c r="CU794" i="1"/>
  <c r="DH640" i="1"/>
  <c r="DM644" i="1"/>
  <c r="DI692" i="1"/>
  <c r="DC692" i="1"/>
  <c r="DC700" i="1"/>
  <c r="DI700" i="1"/>
  <c r="DM670" i="1"/>
  <c r="DL500" i="1"/>
  <c r="DI495" i="1"/>
  <c r="DC495" i="1"/>
  <c r="DC406" i="1"/>
  <c r="DI406" i="1"/>
  <c r="DJ341" i="1"/>
  <c r="CM341" i="1"/>
  <c r="CQ341" i="1" s="1"/>
  <c r="CY350" i="1"/>
  <c r="CQ285" i="1"/>
  <c r="EA255" i="1"/>
  <c r="EB255" i="1" s="1"/>
  <c r="EC255" i="1" s="1"/>
  <c r="EI255" i="1" s="1"/>
  <c r="DO255" i="1"/>
  <c r="EE255" i="1" s="1"/>
  <c r="CM277" i="1"/>
  <c r="DN218" i="1"/>
  <c r="EA121" i="1"/>
  <c r="EB121" i="1" s="1"/>
  <c r="EC121" i="1" s="1"/>
  <c r="EI121" i="1" s="1"/>
  <c r="EA96" i="1"/>
  <c r="EB96" i="1" s="1"/>
  <c r="EC96" i="1" s="1"/>
  <c r="EI96" i="1" s="1"/>
  <c r="DM58" i="1"/>
  <c r="BZ36" i="1"/>
  <c r="DL29" i="1"/>
  <c r="DH29" i="1"/>
  <c r="CU22" i="1"/>
  <c r="DN11" i="1"/>
  <c r="DH220" i="1"/>
  <c r="CQ136" i="1"/>
  <c r="DH136" i="1"/>
  <c r="BZ645" i="1"/>
  <c r="DN504" i="1"/>
  <c r="DI504" i="1"/>
  <c r="DC504" i="1"/>
  <c r="DG504" i="1" s="1"/>
  <c r="DL50" i="1"/>
  <c r="CM782" i="1"/>
  <c r="CQ782" i="1" s="1"/>
  <c r="DO730" i="1"/>
  <c r="EE730" i="1" s="1"/>
  <c r="EA730" i="1"/>
  <c r="EB730" i="1" s="1"/>
  <c r="EC730" i="1" s="1"/>
  <c r="EI730" i="1" s="1"/>
  <c r="BZ655" i="1"/>
  <c r="DJ547" i="1"/>
  <c r="BZ541" i="1"/>
  <c r="CM351" i="1"/>
  <c r="DI161" i="1"/>
  <c r="DC161" i="1"/>
  <c r="DC676" i="1"/>
  <c r="DI676" i="1"/>
  <c r="DO476" i="1"/>
  <c r="EE476" i="1" s="1"/>
  <c r="EA476" i="1"/>
  <c r="EB476" i="1" s="1"/>
  <c r="EC476" i="1" s="1"/>
  <c r="EI476" i="1" s="1"/>
  <c r="CU511" i="1"/>
  <c r="DH361" i="1"/>
  <c r="CY343" i="1"/>
  <c r="DH343" i="1"/>
  <c r="DL160" i="1"/>
  <c r="CQ170" i="1"/>
  <c r="DM92" i="1"/>
  <c r="DJ21" i="1"/>
  <c r="CM736" i="1"/>
  <c r="DJ736" i="1"/>
  <c r="BZ266" i="1"/>
  <c r="CY63" i="1"/>
  <c r="DJ820" i="1"/>
  <c r="DM856" i="1"/>
  <c r="DM575" i="1"/>
  <c r="DM666" i="1"/>
  <c r="DC425" i="1"/>
  <c r="DI425" i="1"/>
  <c r="DL357" i="1"/>
  <c r="DH225" i="1"/>
  <c r="DN212" i="1"/>
  <c r="DJ761" i="1"/>
  <c r="CY828" i="1"/>
  <c r="DK715" i="1"/>
  <c r="DI714" i="1"/>
  <c r="DC714" i="1"/>
  <c r="DL706" i="1"/>
  <c r="DC706" i="1"/>
  <c r="DK706" i="1" s="1"/>
  <c r="DI706" i="1"/>
  <c r="DL824" i="1"/>
  <c r="DN729" i="1"/>
  <c r="DM694" i="1"/>
  <c r="CM690" i="1"/>
  <c r="DJ663" i="1"/>
  <c r="DH631" i="1"/>
  <c r="DG631" i="1"/>
  <c r="DM571" i="1"/>
  <c r="CU571" i="1"/>
  <c r="CY571" i="1" s="1"/>
  <c r="CQ533" i="1"/>
  <c r="DH584" i="1"/>
  <c r="DM623" i="1"/>
  <c r="DJ397" i="1"/>
  <c r="DM345" i="1"/>
  <c r="DH345" i="1"/>
  <c r="CU333" i="1"/>
  <c r="CY333" i="1" s="1"/>
  <c r="DC333" i="1"/>
  <c r="DI333" i="1"/>
  <c r="CU359" i="1"/>
  <c r="DL272" i="1"/>
  <c r="DM145" i="1"/>
  <c r="DC125" i="1"/>
  <c r="DG125" i="1" s="1"/>
  <c r="DI125" i="1"/>
  <c r="DM118" i="1"/>
  <c r="DJ772" i="1"/>
  <c r="DH564" i="1"/>
  <c r="CU616" i="1"/>
  <c r="CY616" i="1" s="1"/>
  <c r="CY250" i="1"/>
  <c r="DH668" i="1"/>
  <c r="CM836" i="1"/>
  <c r="DH379" i="1"/>
  <c r="DN430" i="1"/>
  <c r="CY202" i="1"/>
  <c r="CU94" i="1"/>
  <c r="CY94" i="1" s="1"/>
  <c r="EA626" i="1"/>
  <c r="EB626" i="1" s="1"/>
  <c r="EC626" i="1" s="1"/>
  <c r="EI626" i="1" s="1"/>
  <c r="DO626" i="1"/>
  <c r="EE626" i="1" s="1"/>
  <c r="CM716" i="1"/>
  <c r="CQ716" i="1" s="1"/>
  <c r="DI665" i="1"/>
  <c r="DC665" i="1"/>
  <c r="BZ353" i="1"/>
  <c r="EA238" i="1"/>
  <c r="EB238" i="1" s="1"/>
  <c r="EC238" i="1" s="1"/>
  <c r="EI238" i="1" s="1"/>
  <c r="DN645" i="1"/>
  <c r="DI784" i="1"/>
  <c r="DC784" i="1"/>
  <c r="CM784" i="1"/>
  <c r="CQ784" i="1" s="1"/>
  <c r="DN622" i="1"/>
  <c r="DG590" i="1"/>
  <c r="DJ596" i="1"/>
  <c r="DC409" i="1"/>
  <c r="DI409" i="1"/>
  <c r="DM630" i="1"/>
  <c r="DM655" i="1"/>
  <c r="CU647" i="1"/>
  <c r="CM581" i="1"/>
  <c r="DH528" i="1"/>
  <c r="DN499" i="1"/>
  <c r="DI595" i="1"/>
  <c r="DC595" i="1"/>
  <c r="DI754" i="1"/>
  <c r="DC754" i="1"/>
  <c r="DM702" i="1"/>
  <c r="DL636" i="1"/>
  <c r="DN298" i="1"/>
  <c r="CY128" i="1"/>
  <c r="CY515" i="1"/>
  <c r="DN348" i="1"/>
  <c r="DM175" i="1"/>
  <c r="CM256" i="1"/>
  <c r="CQ256" i="1" s="1"/>
  <c r="DN589" i="1"/>
  <c r="CU605" i="1"/>
  <c r="CY605" i="1" s="1"/>
  <c r="CQ527" i="1"/>
  <c r="DM541" i="1"/>
  <c r="DC532" i="1"/>
  <c r="DK532" i="1" s="1"/>
  <c r="DI532" i="1"/>
  <c r="DJ523" i="1"/>
  <c r="DL384" i="1"/>
  <c r="CM384" i="1"/>
  <c r="CU286" i="1"/>
  <c r="CY286" i="1" s="1"/>
  <c r="CM115" i="1"/>
  <c r="CQ115" i="1" s="1"/>
  <c r="DI591" i="1"/>
  <c r="DC591" i="1"/>
  <c r="DJ641" i="1"/>
  <c r="CM465" i="1"/>
  <c r="CQ465" i="1" s="1"/>
  <c r="DH465" i="1"/>
  <c r="DL404" i="1"/>
  <c r="DH85" i="1"/>
  <c r="CQ620" i="1"/>
  <c r="DC534" i="1"/>
  <c r="DI534" i="1"/>
  <c r="DJ534" i="1"/>
  <c r="DL369" i="1"/>
  <c r="DJ339" i="1"/>
  <c r="DH259" i="1"/>
  <c r="CY141" i="1"/>
  <c r="CQ62" i="1"/>
  <c r="CY62" i="1"/>
  <c r="CM129" i="1"/>
  <c r="CQ129" i="1" s="1"/>
  <c r="DH123" i="1"/>
  <c r="DJ436" i="1"/>
  <c r="CU751" i="1"/>
  <c r="CM696" i="1"/>
  <c r="CQ537" i="1"/>
  <c r="CQ356" i="1"/>
  <c r="DM375" i="1"/>
  <c r="DC375" i="1"/>
  <c r="DI375" i="1"/>
  <c r="CU31" i="1"/>
  <c r="CY31" i="1" s="1"/>
  <c r="DL464" i="1"/>
  <c r="DJ448" i="1"/>
  <c r="DH529" i="1"/>
  <c r="CU381" i="1"/>
  <c r="DC373" i="1"/>
  <c r="DI373" i="1"/>
  <c r="DJ415" i="1"/>
  <c r="DM158" i="1"/>
  <c r="DI59" i="1"/>
  <c r="DC59" i="1"/>
  <c r="DJ799" i="1"/>
  <c r="CM799" i="1"/>
  <c r="CQ799" i="1" s="1"/>
  <c r="DJ254" i="1"/>
  <c r="DC178" i="1"/>
  <c r="DI178" i="1"/>
  <c r="DH513" i="1"/>
  <c r="DN667" i="1"/>
  <c r="CM559" i="1"/>
  <c r="CU796" i="1"/>
  <c r="CY796" i="1" s="1"/>
  <c r="DC654" i="1"/>
  <c r="DI654" i="1"/>
  <c r="CQ578" i="1"/>
  <c r="DI410" i="1"/>
  <c r="DC410" i="1"/>
  <c r="DK410" i="1" s="1"/>
  <c r="DH380" i="1"/>
  <c r="CM367" i="1"/>
  <c r="CQ367" i="1" s="1"/>
  <c r="DC362" i="1"/>
  <c r="DK362" i="1" s="1"/>
  <c r="DI362" i="1"/>
  <c r="DH326" i="1"/>
  <c r="CM189" i="1"/>
  <c r="DN194" i="1"/>
  <c r="DJ104" i="1"/>
  <c r="DJ37" i="1"/>
  <c r="CU223" i="1"/>
  <c r="CY223" i="1" s="1"/>
  <c r="DJ143" i="1"/>
  <c r="DN46" i="1"/>
  <c r="DL46" i="1"/>
  <c r="CM42" i="1"/>
  <c r="CQ42" i="1" s="1"/>
  <c r="DM24" i="1"/>
  <c r="DI18" i="1"/>
  <c r="DC18" i="1"/>
  <c r="DN36" i="1"/>
  <c r="DL36" i="1"/>
  <c r="DM169" i="1"/>
  <c r="CU82" i="1"/>
  <c r="CY82" i="1" s="1"/>
  <c r="DJ39" i="1"/>
  <c r="DJ769" i="1"/>
  <c r="DM775" i="1"/>
  <c r="CM648" i="1"/>
  <c r="DI806" i="1"/>
  <c r="DC806" i="1"/>
  <c r="DH639" i="1"/>
  <c r="DH773" i="1"/>
  <c r="DH177" i="1"/>
  <c r="DG842" i="1"/>
  <c r="DH842" i="1"/>
  <c r="DH419" i="1"/>
  <c r="DG419" i="1"/>
  <c r="DO122" i="1"/>
  <c r="EE122" i="1" s="1"/>
  <c r="EA122" i="1"/>
  <c r="EB122" i="1" s="1"/>
  <c r="EC122" i="1" s="1"/>
  <c r="EI122" i="1" s="1"/>
  <c r="DI468" i="1"/>
  <c r="DC468" i="1"/>
  <c r="DC389" i="1"/>
  <c r="DI389" i="1"/>
  <c r="DI417" i="1"/>
  <c r="DC417" i="1"/>
  <c r="DG417" i="1" s="1"/>
  <c r="DH440" i="1"/>
  <c r="CY153" i="1"/>
  <c r="EA99" i="1"/>
  <c r="EB99" i="1" s="1"/>
  <c r="EC99" i="1" s="1"/>
  <c r="EI99" i="1" s="1"/>
  <c r="EA131" i="1"/>
  <c r="EB131" i="1" s="1"/>
  <c r="EC131" i="1" s="1"/>
  <c r="EI131" i="1" s="1"/>
  <c r="DO131" i="1"/>
  <c r="EE131" i="1" s="1"/>
  <c r="DH634" i="1"/>
  <c r="DH398" i="1"/>
  <c r="DI797" i="1"/>
  <c r="DC797" i="1"/>
  <c r="DC57" i="1"/>
  <c r="DI57" i="1"/>
  <c r="DH736" i="1"/>
  <c r="DI568" i="1"/>
  <c r="DC568" i="1"/>
  <c r="DK568" i="1" s="1"/>
  <c r="EA496" i="1"/>
  <c r="EB496" i="1" s="1"/>
  <c r="EC496" i="1" s="1"/>
  <c r="EI496" i="1" s="1"/>
  <c r="DO496" i="1"/>
  <c r="EE496" i="1" s="1"/>
  <c r="DM374" i="1"/>
  <c r="EA235" i="1"/>
  <c r="EB235" i="1" s="1"/>
  <c r="EC235" i="1" s="1"/>
  <c r="EI235" i="1" s="1"/>
  <c r="BZ220" i="1"/>
  <c r="DI637" i="1"/>
  <c r="DC637" i="1"/>
  <c r="DN850" i="1"/>
  <c r="DI742" i="1"/>
  <c r="DC742" i="1"/>
  <c r="DK742" i="1" s="1"/>
  <c r="DM586" i="1"/>
  <c r="DH678" i="1"/>
  <c r="DC442" i="1"/>
  <c r="DI442" i="1"/>
  <c r="DH480" i="1"/>
  <c r="DC386" i="1"/>
  <c r="DG386" i="1" s="1"/>
  <c r="DI386" i="1"/>
  <c r="BZ748" i="1"/>
  <c r="DC351" i="1"/>
  <c r="DI351" i="1"/>
  <c r="CU563" i="1"/>
  <c r="CY563" i="1" s="1"/>
  <c r="DH746" i="1"/>
  <c r="EA827" i="1"/>
  <c r="EB827" i="1" s="1"/>
  <c r="EC827" i="1" s="1"/>
  <c r="EI827" i="1" s="1"/>
  <c r="DO827" i="1"/>
  <c r="EE827" i="1" s="1"/>
  <c r="DL787" i="1"/>
  <c r="CU639" i="1"/>
  <c r="CY402" i="1"/>
  <c r="DC334" i="1"/>
  <c r="DI334" i="1"/>
  <c r="DJ105" i="1"/>
  <c r="DH98" i="1"/>
  <c r="DJ711" i="1"/>
  <c r="CY461" i="1"/>
  <c r="DC633" i="1"/>
  <c r="DI633" i="1"/>
  <c r="DM324" i="1"/>
  <c r="DH637" i="1"/>
  <c r="DG637" i="1"/>
  <c r="DL383" i="1"/>
  <c r="DC211" i="1"/>
  <c r="DI211" i="1"/>
  <c r="DI181" i="1"/>
  <c r="DC181" i="1"/>
  <c r="EA812" i="1"/>
  <c r="EB812" i="1" s="1"/>
  <c r="EC812" i="1" s="1"/>
  <c r="EI812" i="1" s="1"/>
  <c r="EA801" i="1"/>
  <c r="EB801" i="1" s="1"/>
  <c r="EC801" i="1" s="1"/>
  <c r="EI801" i="1" s="1"/>
  <c r="DO801" i="1"/>
  <c r="EE801" i="1" s="1"/>
  <c r="DN842" i="1"/>
  <c r="BZ629" i="1"/>
  <c r="CM531" i="1"/>
  <c r="CQ531" i="1" s="1"/>
  <c r="CY445" i="1"/>
  <c r="EA309" i="1"/>
  <c r="EB309" i="1" s="1"/>
  <c r="EC309" i="1" s="1"/>
  <c r="EI309" i="1" s="1"/>
  <c r="DH224" i="1"/>
  <c r="CM215" i="1"/>
  <c r="EA117" i="1"/>
  <c r="EB117" i="1" s="1"/>
  <c r="EC117" i="1" s="1"/>
  <c r="EI117" i="1" s="1"/>
  <c r="DO117" i="1"/>
  <c r="EE117" i="1" s="1"/>
  <c r="CQ580" i="1"/>
  <c r="DN446" i="1"/>
  <c r="DM52" i="1"/>
  <c r="DJ613" i="1"/>
  <c r="CY557" i="1"/>
  <c r="CU366" i="1"/>
  <c r="DN148" i="1"/>
  <c r="DN774" i="1"/>
  <c r="CY850" i="1"/>
  <c r="DM172" i="1"/>
  <c r="CQ628" i="1"/>
  <c r="CQ289" i="1"/>
  <c r="BZ194" i="1"/>
  <c r="DC68" i="1"/>
  <c r="DI68" i="1"/>
  <c r="DH35" i="1"/>
  <c r="DC113" i="1"/>
  <c r="DI113" i="1"/>
  <c r="CY734" i="1"/>
  <c r="CQ771" i="1"/>
  <c r="CY599" i="1"/>
  <c r="DK299" i="1"/>
  <c r="DO299" i="1" s="1"/>
  <c r="EE299" i="1" s="1"/>
  <c r="DG299" i="1"/>
  <c r="EA501" i="1"/>
  <c r="EB501" i="1" s="1"/>
  <c r="EC501" i="1" s="1"/>
  <c r="EI501" i="1" s="1"/>
  <c r="DN610" i="1"/>
  <c r="DI587" i="1"/>
  <c r="DC587" i="1"/>
  <c r="DO244" i="1"/>
  <c r="EE244" i="1" s="1"/>
  <c r="EA244" i="1"/>
  <c r="EB244" i="1" s="1"/>
  <c r="EC244" i="1" s="1"/>
  <c r="EI244" i="1" s="1"/>
  <c r="DH163" i="1"/>
  <c r="CQ301" i="1"/>
  <c r="DC399" i="1"/>
  <c r="DI399" i="1"/>
  <c r="DN239" i="1"/>
  <c r="CY112" i="1"/>
  <c r="EA291" i="1"/>
  <c r="EB291" i="1" s="1"/>
  <c r="EC291" i="1" s="1"/>
  <c r="EI291" i="1" s="1"/>
  <c r="DC555" i="1"/>
  <c r="DK555" i="1" s="1"/>
  <c r="DI555" i="1"/>
  <c r="DJ408" i="1"/>
  <c r="CU849" i="1"/>
  <c r="CY849" i="1" s="1"/>
  <c r="DK660" i="1"/>
  <c r="DG660" i="1"/>
  <c r="CQ675" i="1"/>
  <c r="CY644" i="1"/>
  <c r="CU33" i="1"/>
  <c r="CY33" i="1" s="1"/>
  <c r="CU584" i="1"/>
  <c r="CY584" i="1" s="1"/>
  <c r="DC359" i="1"/>
  <c r="DK359" i="1" s="1"/>
  <c r="DI359" i="1"/>
  <c r="DJ787" i="1"/>
  <c r="DM639" i="1"/>
  <c r="DO55" i="1"/>
  <c r="EE55" i="1" s="1"/>
  <c r="EA55" i="1"/>
  <c r="EB55" i="1" s="1"/>
  <c r="EC55" i="1" s="1"/>
  <c r="EI55" i="1" s="1"/>
  <c r="EA132" i="1"/>
  <c r="EB132" i="1" s="1"/>
  <c r="EC132" i="1" s="1"/>
  <c r="EI132" i="1" s="1"/>
  <c r="DC177" i="1"/>
  <c r="DI177" i="1"/>
  <c r="BZ83" i="1"/>
  <c r="CQ52" i="1"/>
  <c r="CU437" i="1"/>
  <c r="CY757" i="1"/>
  <c r="DN273" i="1"/>
  <c r="BZ851" i="1"/>
  <c r="DJ149" i="1"/>
  <c r="DL84" i="1"/>
  <c r="DH68" i="1"/>
  <c r="DG68" i="1"/>
  <c r="DI400" i="1"/>
  <c r="DC400" i="1"/>
  <c r="DO155" i="1"/>
  <c r="EE155" i="1" s="1"/>
  <c r="EA155" i="1"/>
  <c r="EB155" i="1" s="1"/>
  <c r="EC155" i="1" s="1"/>
  <c r="EI155" i="1" s="1"/>
  <c r="BZ797" i="1"/>
  <c r="DM274" i="1"/>
  <c r="DI567" i="1"/>
  <c r="DC567" i="1"/>
  <c r="CQ147" i="1"/>
  <c r="DJ673" i="1"/>
  <c r="DH221" i="1"/>
  <c r="DK657" i="1"/>
  <c r="DO657" i="1" s="1"/>
  <c r="EE657" i="1" s="1"/>
  <c r="DG549" i="1"/>
  <c r="DC548" i="1"/>
  <c r="DK548" i="1" s="1"/>
  <c r="DI548" i="1"/>
  <c r="CM781" i="1"/>
  <c r="DL670" i="1"/>
  <c r="CY495" i="1"/>
  <c r="DN341" i="1"/>
  <c r="EA208" i="1"/>
  <c r="EB208" i="1" s="1"/>
  <c r="EC208" i="1" s="1"/>
  <c r="EI208" i="1" s="1"/>
  <c r="CM44" i="1"/>
  <c r="CQ44" i="1" s="1"/>
  <c r="CQ50" i="1"/>
  <c r="CY21" i="1"/>
  <c r="CY736" i="1"/>
  <c r="BZ536" i="1"/>
  <c r="DC828" i="1"/>
  <c r="DK828" i="1" s="1"/>
  <c r="DI828" i="1"/>
  <c r="EA582" i="1"/>
  <c r="EB582" i="1" s="1"/>
  <c r="EC582" i="1" s="1"/>
  <c r="EI582" i="1" s="1"/>
  <c r="DO582" i="1"/>
  <c r="EE582" i="1" s="1"/>
  <c r="DL392" i="1"/>
  <c r="CU145" i="1"/>
  <c r="CY145" i="1" s="1"/>
  <c r="DM772" i="1"/>
  <c r="DC564" i="1"/>
  <c r="DI564" i="1"/>
  <c r="DI655" i="1"/>
  <c r="DC655" i="1"/>
  <c r="DK655" i="1" s="1"/>
  <c r="CU607" i="1"/>
  <c r="CY607" i="1" s="1"/>
  <c r="CU601" i="1"/>
  <c r="CY601" i="1" s="1"/>
  <c r="DN363" i="1"/>
  <c r="DH185" i="1"/>
  <c r="CU778" i="1"/>
  <c r="CY778" i="1" s="1"/>
  <c r="DH201" i="1"/>
  <c r="DM95" i="1"/>
  <c r="CQ36" i="1"/>
  <c r="DC82" i="1"/>
  <c r="DI82" i="1"/>
  <c r="DI91" i="1"/>
  <c r="DC91" i="1"/>
  <c r="DJ540" i="1"/>
  <c r="BZ336" i="1"/>
  <c r="BZ237" i="1"/>
  <c r="DC150" i="1"/>
  <c r="DI150" i="1"/>
  <c r="DC138" i="1"/>
  <c r="DI138" i="1"/>
  <c r="CQ211" i="1"/>
  <c r="DL524" i="1"/>
  <c r="DJ609" i="1"/>
  <c r="DN486" i="1"/>
  <c r="CM505" i="1"/>
  <c r="CQ505" i="1" s="1"/>
  <c r="CQ215" i="1"/>
  <c r="CM75" i="1"/>
  <c r="CQ75" i="1" s="1"/>
  <c r="DL506" i="1"/>
  <c r="DN789" i="1"/>
  <c r="DC789" i="1"/>
  <c r="DI789" i="1"/>
  <c r="DI787" i="1"/>
  <c r="DC787" i="1"/>
  <c r="DK779" i="1"/>
  <c r="DG779" i="1"/>
  <c r="DM664" i="1"/>
  <c r="DC621" i="1"/>
  <c r="DI621" i="1"/>
  <c r="CQ621" i="1"/>
  <c r="CM639" i="1"/>
  <c r="DJ556" i="1"/>
  <c r="CU708" i="1"/>
  <c r="DM592" i="1"/>
  <c r="DJ554" i="1"/>
  <c r="DH494" i="1"/>
  <c r="CU455" i="1"/>
  <c r="CY455" i="1" s="1"/>
  <c r="CY487" i="1"/>
  <c r="CM418" i="1"/>
  <c r="CQ418" i="1" s="1"/>
  <c r="CU396" i="1"/>
  <c r="CY396" i="1" s="1"/>
  <c r="DL233" i="1"/>
  <c r="DM204" i="1"/>
  <c r="DJ199" i="1"/>
  <c r="DG80" i="1"/>
  <c r="DC100" i="1"/>
  <c r="DI100" i="1"/>
  <c r="DL98" i="1"/>
  <c r="CU61" i="1"/>
  <c r="CY61" i="1" s="1"/>
  <c r="EA566" i="1"/>
  <c r="EB566" i="1" s="1"/>
  <c r="EC566" i="1" s="1"/>
  <c r="EI566" i="1" s="1"/>
  <c r="DH643" i="1"/>
  <c r="CU643" i="1"/>
  <c r="CQ510" i="1"/>
  <c r="CM376" i="1"/>
  <c r="CQ376" i="1" s="1"/>
  <c r="CU166" i="1"/>
  <c r="CY166" i="1" s="1"/>
  <c r="CU777" i="1"/>
  <c r="DJ777" i="1"/>
  <c r="DJ429" i="1"/>
  <c r="CQ324" i="1"/>
  <c r="DK217" i="1"/>
  <c r="DO217" i="1" s="1"/>
  <c r="EE217" i="1" s="1"/>
  <c r="DG217" i="1"/>
  <c r="DG739" i="1"/>
  <c r="DJ473" i="1"/>
  <c r="DN211" i="1"/>
  <c r="DM211" i="1"/>
  <c r="CU177" i="1"/>
  <c r="CY177" i="1" s="1"/>
  <c r="CM524" i="1"/>
  <c r="CQ524" i="1" s="1"/>
  <c r="DM401" i="1"/>
  <c r="DG260" i="1"/>
  <c r="CQ181" i="1"/>
  <c r="EA837" i="1"/>
  <c r="EB837" i="1" s="1"/>
  <c r="EC837" i="1" s="1"/>
  <c r="EI837" i="1" s="1"/>
  <c r="CU842" i="1"/>
  <c r="CU818" i="1"/>
  <c r="CY818" i="1" s="1"/>
  <c r="DL724" i="1"/>
  <c r="DN699" i="1"/>
  <c r="DH609" i="1"/>
  <c r="BZ506" i="1"/>
  <c r="DH531" i="1"/>
  <c r="DM486" i="1"/>
  <c r="DL505" i="1"/>
  <c r="DL445" i="1"/>
  <c r="BZ223" i="1"/>
  <c r="CU249" i="1"/>
  <c r="CY249" i="1" s="1"/>
  <c r="CY318" i="1"/>
  <c r="CQ248" i="1"/>
  <c r="DC248" i="1"/>
  <c r="DI248" i="1"/>
  <c r="DH206" i="1"/>
  <c r="CU215" i="1"/>
  <c r="CM197" i="1"/>
  <c r="DN69" i="1"/>
  <c r="CU27" i="1"/>
  <c r="DM580" i="1"/>
  <c r="DH506" i="1"/>
  <c r="DJ598" i="1"/>
  <c r="CY598" i="1"/>
  <c r="BZ504" i="1"/>
  <c r="DN368" i="1"/>
  <c r="CU420" i="1"/>
  <c r="CY420" i="1" s="1"/>
  <c r="DL420" i="1"/>
  <c r="BZ286" i="1"/>
  <c r="DJ276" i="1"/>
  <c r="DC246" i="1"/>
  <c r="DI246" i="1"/>
  <c r="DN157" i="1"/>
  <c r="DJ526" i="1"/>
  <c r="DM353" i="1"/>
  <c r="DL364" i="1"/>
  <c r="DN52" i="1"/>
  <c r="CM16" i="1"/>
  <c r="DM707" i="1"/>
  <c r="DL707" i="1"/>
  <c r="DL613" i="1"/>
  <c r="DL81" i="1"/>
  <c r="DJ557" i="1"/>
  <c r="DI557" i="1"/>
  <c r="DC557" i="1"/>
  <c r="CU416" i="1"/>
  <c r="CY416" i="1" s="1"/>
  <c r="DM366" i="1"/>
  <c r="DN331" i="1"/>
  <c r="DG838" i="1"/>
  <c r="DL774" i="1"/>
  <c r="CM522" i="1"/>
  <c r="CQ522" i="1" s="1"/>
  <c r="DL522" i="1"/>
  <c r="CM391" i="1"/>
  <c r="DH337" i="1"/>
  <c r="DN757" i="1"/>
  <c r="CM624" i="1"/>
  <c r="CQ624" i="1" s="1"/>
  <c r="DG597" i="1"/>
  <c r="DJ661" i="1"/>
  <c r="DN552" i="1"/>
  <c r="DJ552" i="1"/>
  <c r="CQ273" i="1"/>
  <c r="DI172" i="1"/>
  <c r="DC172" i="1"/>
  <c r="DK172" i="1" s="1"/>
  <c r="CQ172" i="1"/>
  <c r="BZ706" i="1"/>
  <c r="DJ805" i="1"/>
  <c r="DM653" i="1"/>
  <c r="DO572" i="1"/>
  <c r="EE572" i="1" s="1"/>
  <c r="EA572" i="1"/>
  <c r="EB572" i="1" s="1"/>
  <c r="EC572" i="1" s="1"/>
  <c r="EI572" i="1" s="1"/>
  <c r="DJ628" i="1"/>
  <c r="DH574" i="1"/>
  <c r="CM658" i="1"/>
  <c r="DM658" i="1"/>
  <c r="DN678" i="1"/>
  <c r="DL649" i="1"/>
  <c r="DM498" i="1"/>
  <c r="DH519" i="1"/>
  <c r="DG519" i="1"/>
  <c r="DL493" i="1"/>
  <c r="DJ449" i="1"/>
  <c r="EA320" i="1"/>
  <c r="EB320" i="1" s="1"/>
  <c r="EC320" i="1" s="1"/>
  <c r="EI320" i="1" s="1"/>
  <c r="DM371" i="1"/>
  <c r="DH371" i="1"/>
  <c r="CY289" i="1"/>
  <c r="DI149" i="1"/>
  <c r="DC149" i="1"/>
  <c r="CQ176" i="1"/>
  <c r="CU152" i="1"/>
  <c r="EA110" i="1"/>
  <c r="EB110" i="1" s="1"/>
  <c r="EC110" i="1" s="1"/>
  <c r="EI110" i="1" s="1"/>
  <c r="DN84" i="1"/>
  <c r="DH66" i="1"/>
  <c r="CU35" i="1"/>
  <c r="CY35" i="1" s="1"/>
  <c r="CQ35" i="1"/>
  <c r="DH45" i="1"/>
  <c r="BZ23" i="1"/>
  <c r="DL450" i="1"/>
  <c r="CU417" i="1"/>
  <c r="CY417" i="1" s="1"/>
  <c r="CQ477" i="1"/>
  <c r="DC440" i="1"/>
  <c r="DG440" i="1" s="1"/>
  <c r="DI440" i="1"/>
  <c r="DJ282" i="1"/>
  <c r="DM153" i="1"/>
  <c r="DJ180" i="1"/>
  <c r="DK293" i="1"/>
  <c r="DG293" i="1"/>
  <c r="CM113" i="1"/>
  <c r="CQ113" i="1" s="1"/>
  <c r="DO614" i="1"/>
  <c r="EE614" i="1" s="1"/>
  <c r="EA614" i="1"/>
  <c r="EB614" i="1" s="1"/>
  <c r="EC614" i="1" s="1"/>
  <c r="EI614" i="1" s="1"/>
  <c r="DH266" i="1"/>
  <c r="DI307" i="1"/>
  <c r="DC307" i="1"/>
  <c r="DH258" i="1"/>
  <c r="DN414" i="1"/>
  <c r="CU400" i="1"/>
  <c r="CY400" i="1" s="1"/>
  <c r="BZ738" i="1"/>
  <c r="DM703" i="1"/>
  <c r="DN599" i="1"/>
  <c r="DH469" i="1"/>
  <c r="DG469" i="1"/>
  <c r="BZ387" i="1"/>
  <c r="DI280" i="1"/>
  <c r="DC280" i="1"/>
  <c r="DG280" i="1" s="1"/>
  <c r="DM124" i="1"/>
  <c r="CY54" i="1"/>
  <c r="DJ14" i="1"/>
  <c r="DN422" i="1"/>
  <c r="DJ354" i="1"/>
  <c r="DC354" i="1"/>
  <c r="DI354" i="1"/>
  <c r="CY198" i="1"/>
  <c r="BZ830" i="1"/>
  <c r="DH770" i="1"/>
  <c r="DL536" i="1"/>
  <c r="CQ536" i="1"/>
  <c r="DL646" i="1"/>
  <c r="BZ542" i="1"/>
  <c r="DC604" i="1"/>
  <c r="DI604" i="1"/>
  <c r="DJ587" i="1"/>
  <c r="DI562" i="1"/>
  <c r="DC562" i="1"/>
  <c r="DM652" i="1"/>
  <c r="DL652" i="1"/>
  <c r="DH482" i="1"/>
  <c r="DL439" i="1"/>
  <c r="DH325" i="1"/>
  <c r="DL332" i="1"/>
  <c r="DH319" i="1"/>
  <c r="DG264" i="1"/>
  <c r="DJ275" i="1"/>
  <c r="DM262" i="1"/>
  <c r="DK240" i="1"/>
  <c r="DO240" i="1" s="1"/>
  <c r="EE240" i="1" s="1"/>
  <c r="DH229" i="1"/>
  <c r="DK183" i="1"/>
  <c r="DO183" i="1" s="1"/>
  <c r="EE183" i="1" s="1"/>
  <c r="DM154" i="1"/>
  <c r="CU17" i="1"/>
  <c r="DK509" i="1"/>
  <c r="DO509" i="1" s="1"/>
  <c r="EE509" i="1" s="1"/>
  <c r="CY480" i="1"/>
  <c r="DH539" i="1"/>
  <c r="DM434" i="1"/>
  <c r="CM398" i="1"/>
  <c r="CQ398" i="1" s="1"/>
  <c r="DK257" i="1"/>
  <c r="DO257" i="1" s="1"/>
  <c r="EE257" i="1" s="1"/>
  <c r="DJ274" i="1"/>
  <c r="CY171" i="1"/>
  <c r="BZ69" i="1"/>
  <c r="BZ548" i="1"/>
  <c r="BZ328" i="1"/>
  <c r="DL209" i="1"/>
  <c r="DN112" i="1"/>
  <c r="DM214" i="1"/>
  <c r="DJ237" i="1"/>
  <c r="DH190" i="1"/>
  <c r="CY555" i="1"/>
  <c r="DM512" i="1"/>
  <c r="DM635" i="1"/>
  <c r="CY408" i="1"/>
  <c r="DK241" i="1"/>
  <c r="DO241" i="1" s="1"/>
  <c r="EE241" i="1" s="1"/>
  <c r="DJ187" i="1"/>
  <c r="DL187" i="1"/>
  <c r="CM137" i="1"/>
  <c r="DL70" i="1"/>
  <c r="DH849" i="1"/>
  <c r="DC673" i="1"/>
  <c r="DI673" i="1"/>
  <c r="CM673" i="1"/>
  <c r="BZ800" i="1"/>
  <c r="DL315" i="1"/>
  <c r="CY173" i="1"/>
  <c r="CU767" i="1"/>
  <c r="CY767" i="1" s="1"/>
  <c r="DH680" i="1"/>
  <c r="DH617" i="1"/>
  <c r="DC151" i="1"/>
  <c r="DI151" i="1"/>
  <c r="DL142" i="1"/>
  <c r="DL810" i="1"/>
  <c r="DK725" i="1"/>
  <c r="DO725" i="1" s="1"/>
  <c r="EE725" i="1" s="1"/>
  <c r="DG725" i="1"/>
  <c r="DI785" i="1"/>
  <c r="DC785" i="1"/>
  <c r="DN709" i="1"/>
  <c r="DM675" i="1"/>
  <c r="DC705" i="1"/>
  <c r="DI705" i="1"/>
  <c r="BZ510" i="1"/>
  <c r="CM685" i="1"/>
  <c r="DO627" i="1"/>
  <c r="EE627" i="1" s="1"/>
  <c r="EA627" i="1"/>
  <c r="EB627" i="1" s="1"/>
  <c r="EC627" i="1" s="1"/>
  <c r="EI627" i="1" s="1"/>
  <c r="DN56" i="1"/>
  <c r="DN365" i="1"/>
  <c r="DG106" i="1"/>
  <c r="DH106" i="1"/>
  <c r="DJ106" i="1"/>
  <c r="CM72" i="1"/>
  <c r="EA240" i="1"/>
  <c r="EB240" i="1" s="1"/>
  <c r="EC240" i="1" s="1"/>
  <c r="EI240" i="1" s="1"/>
  <c r="EA804" i="1"/>
  <c r="EB804" i="1" s="1"/>
  <c r="EC804" i="1" s="1"/>
  <c r="EI804" i="1" s="1"/>
  <c r="DG727" i="1"/>
  <c r="CY780" i="1"/>
  <c r="DC780" i="1"/>
  <c r="DI780" i="1"/>
  <c r="BZ850" i="1"/>
  <c r="DC809" i="1"/>
  <c r="DI809" i="1"/>
  <c r="DL809" i="1"/>
  <c r="DL794" i="1"/>
  <c r="DH851" i="1"/>
  <c r="DH644" i="1"/>
  <c r="CY670" i="1"/>
  <c r="DI546" i="1"/>
  <c r="DC546" i="1"/>
  <c r="DJ546" i="1"/>
  <c r="DH500" i="1"/>
  <c r="DH475" i="1"/>
  <c r="DJ453" i="1"/>
  <c r="CQ453" i="1"/>
  <c r="BZ429" i="1"/>
  <c r="DL394" i="1"/>
  <c r="DL330" i="1"/>
  <c r="DC330" i="1"/>
  <c r="DI330" i="1"/>
  <c r="DH341" i="1"/>
  <c r="DM341" i="1"/>
  <c r="BZ364" i="1"/>
  <c r="DI310" i="1"/>
  <c r="DC310" i="1"/>
  <c r="DN277" i="1"/>
  <c r="EA207" i="1"/>
  <c r="EB207" i="1" s="1"/>
  <c r="EC207" i="1" s="1"/>
  <c r="EI207" i="1" s="1"/>
  <c r="DO207" i="1"/>
  <c r="EE207" i="1" s="1"/>
  <c r="CU218" i="1"/>
  <c r="CY218" i="1" s="1"/>
  <c r="DK127" i="1"/>
  <c r="DO127" i="1" s="1"/>
  <c r="EE127" i="1" s="1"/>
  <c r="DG121" i="1"/>
  <c r="BZ66" i="1"/>
  <c r="DH44" i="1"/>
  <c r="DH58" i="1"/>
  <c r="DJ33" i="1"/>
  <c r="DH22" i="1"/>
  <c r="DK489" i="1"/>
  <c r="DO489" i="1" s="1"/>
  <c r="EE489" i="1" s="1"/>
  <c r="DJ504" i="1"/>
  <c r="DC50" i="1"/>
  <c r="DI50" i="1"/>
  <c r="DH782" i="1"/>
  <c r="DH674" i="1"/>
  <c r="CU547" i="1"/>
  <c r="DI93" i="1"/>
  <c r="DC93" i="1"/>
  <c r="DK93" i="1" s="1"/>
  <c r="DG476" i="1"/>
  <c r="DC511" i="1"/>
  <c r="DI511" i="1"/>
  <c r="DC361" i="1"/>
  <c r="DG361" i="1" s="1"/>
  <c r="DI361" i="1"/>
  <c r="DM170" i="1"/>
  <c r="DN92" i="1"/>
  <c r="CQ736" i="1"/>
  <c r="DI820" i="1"/>
  <c r="DC820" i="1"/>
  <c r="CY856" i="1"/>
  <c r="DI563" i="1"/>
  <c r="DC563" i="1"/>
  <c r="DK563" i="1" s="1"/>
  <c r="DL514" i="1"/>
  <c r="DC357" i="1"/>
  <c r="DK357" i="1" s="1"/>
  <c r="DI357" i="1"/>
  <c r="DN225" i="1"/>
  <c r="DM212" i="1"/>
  <c r="CU816" i="1"/>
  <c r="DJ816" i="1"/>
  <c r="DL828" i="1"/>
  <c r="EA821" i="1"/>
  <c r="EB821" i="1" s="1"/>
  <c r="EC821" i="1" s="1"/>
  <c r="EI821" i="1" s="1"/>
  <c r="DJ786" i="1"/>
  <c r="DH714" i="1"/>
  <c r="DH706" i="1"/>
  <c r="CY824" i="1"/>
  <c r="DN824" i="1"/>
  <c r="DL729" i="1"/>
  <c r="CM663" i="1"/>
  <c r="CQ663" i="1" s="1"/>
  <c r="CM631" i="1"/>
  <c r="CQ631" i="1" s="1"/>
  <c r="DJ577" i="1"/>
  <c r="DI577" i="1"/>
  <c r="DC577" i="1"/>
  <c r="CQ571" i="1"/>
  <c r="DL669" i="1"/>
  <c r="DM568" i="1"/>
  <c r="DM584" i="1"/>
  <c r="DH428" i="1"/>
  <c r="DH333" i="1"/>
  <c r="DJ377" i="1"/>
  <c r="CY359" i="1"/>
  <c r="CQ355" i="1"/>
  <c r="DH231" i="1"/>
  <c r="EA183" i="1"/>
  <c r="EB183" i="1" s="1"/>
  <c r="EC183" i="1" s="1"/>
  <c r="EI183" i="1" s="1"/>
  <c r="DN125" i="1"/>
  <c r="BZ57" i="1"/>
  <c r="DK65" i="1"/>
  <c r="DG65" i="1"/>
  <c r="CM772" i="1"/>
  <c r="CQ772" i="1" s="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BZ857" i="1"/>
  <c r="CM596" i="1"/>
  <c r="CQ596" i="1" s="1"/>
  <c r="EA509" i="1"/>
  <c r="EB509" i="1" s="1"/>
  <c r="EC509" i="1" s="1"/>
  <c r="EI509" i="1" s="1"/>
  <c r="DC349" i="1"/>
  <c r="DK349" i="1" s="1"/>
  <c r="DI349" i="1"/>
  <c r="DH655" i="1"/>
  <c r="DG655" i="1"/>
  <c r="CY647" i="1"/>
  <c r="DH647" i="1"/>
  <c r="DM581" i="1"/>
  <c r="DH581" i="1"/>
  <c r="DN607" i="1"/>
  <c r="CQ528" i="1"/>
  <c r="CM595" i="1"/>
  <c r="CQ595" i="1" s="1"/>
  <c r="DH754" i="1"/>
  <c r="DG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U641" i="1"/>
  <c r="DM641" i="1"/>
  <c r="CQ471" i="1"/>
  <c r="DH404" i="1"/>
  <c r="CQ165" i="1"/>
  <c r="DN620" i="1"/>
  <c r="DJ435" i="1"/>
  <c r="DM369" i="1"/>
  <c r="DC369" i="1"/>
  <c r="DK369" i="1" s="1"/>
  <c r="DI369" i="1"/>
  <c r="CM259" i="1"/>
  <c r="CY49" i="1"/>
  <c r="DN62" i="1"/>
  <c r="CY51" i="1"/>
  <c r="DL123" i="1"/>
  <c r="CM123" i="1"/>
  <c r="CQ123" i="1" s="1"/>
  <c r="DN436" i="1"/>
  <c r="DC436" i="1"/>
  <c r="DK436" i="1" s="1"/>
  <c r="DI436" i="1"/>
  <c r="DH15" i="1"/>
  <c r="DL537" i="1"/>
  <c r="DH427" i="1"/>
  <c r="DG427" i="1"/>
  <c r="DJ375" i="1"/>
  <c r="CM200" i="1"/>
  <c r="CQ200" i="1" s="1"/>
  <c r="DC102" i="1"/>
  <c r="DI102" i="1"/>
  <c r="DJ793" i="1"/>
  <c r="CM793" i="1"/>
  <c r="CQ793" i="1" s="1"/>
  <c r="DG464" i="1"/>
  <c r="DH464" i="1"/>
  <c r="CY464" i="1"/>
  <c r="CQ447" i="1"/>
  <c r="DN529" i="1"/>
  <c r="DI520" i="1"/>
  <c r="DC520" i="1"/>
  <c r="CY381" i="1"/>
  <c r="DL40" i="1"/>
  <c r="CQ158" i="1"/>
  <c r="CU59" i="1"/>
  <c r="CM59" i="1"/>
  <c r="CQ59" i="1" s="1"/>
  <c r="DH799" i="1"/>
  <c r="DH474" i="1"/>
  <c r="DM178" i="1"/>
  <c r="CQ651" i="1"/>
  <c r="CM513" i="1"/>
  <c r="CQ513" i="1" s="1"/>
  <c r="CQ667" i="1"/>
  <c r="CM832" i="1"/>
  <c r="CQ832" i="1" s="1"/>
  <c r="DL578" i="1"/>
  <c r="DL335" i="1"/>
  <c r="CU380" i="1"/>
  <c r="CY380" i="1" s="1"/>
  <c r="DL380" i="1"/>
  <c r="DL367" i="1"/>
  <c r="DH367" i="1"/>
  <c r="DN362" i="1"/>
  <c r="CM326" i="1"/>
  <c r="CQ326" i="1" s="1"/>
  <c r="DL304" i="1"/>
  <c r="CQ189" i="1"/>
  <c r="DN189" i="1"/>
  <c r="CY194" i="1"/>
  <c r="DC104" i="1"/>
  <c r="DI104" i="1"/>
  <c r="CM37" i="1"/>
  <c r="DI267" i="1"/>
  <c r="DC267" i="1"/>
  <c r="DL42" i="1"/>
  <c r="CU24" i="1"/>
  <c r="CM24" i="1"/>
  <c r="DM36" i="1"/>
  <c r="CM39" i="1"/>
  <c r="CQ39" i="1" s="1"/>
  <c r="DL769" i="1"/>
  <c r="CM769" i="1"/>
  <c r="DN407" i="1"/>
  <c r="DH648" i="1"/>
  <c r="DG648" i="1"/>
  <c r="CQ648" i="1"/>
  <c r="DI401" i="1"/>
  <c r="DC401" i="1"/>
  <c r="DN724" i="1"/>
  <c r="EA492" i="1"/>
  <c r="EB492" i="1" s="1"/>
  <c r="EC492" i="1" s="1"/>
  <c r="EI492" i="1" s="1"/>
  <c r="DI463" i="1"/>
  <c r="DC463" i="1"/>
  <c r="DK295" i="1"/>
  <c r="DO295" i="1" s="1"/>
  <c r="EE295" i="1" s="1"/>
  <c r="DH124" i="1"/>
  <c r="EA594" i="1"/>
  <c r="EB594" i="1" s="1"/>
  <c r="EC594" i="1" s="1"/>
  <c r="EI594" i="1" s="1"/>
  <c r="DH275" i="1"/>
  <c r="DH394" i="1"/>
  <c r="DH92" i="1"/>
  <c r="EA28" i="1"/>
  <c r="EB28" i="1" s="1"/>
  <c r="EC28" i="1" s="1"/>
  <c r="EI28" i="1" s="1"/>
  <c r="DO28" i="1"/>
  <c r="EE28" i="1" s="1"/>
  <c r="BZ172" i="1"/>
  <c r="DH858" i="1"/>
  <c r="DG721" i="1"/>
  <c r="DC818" i="1"/>
  <c r="DK818" i="1" s="1"/>
  <c r="DI818" i="1"/>
  <c r="DH565" i="1"/>
  <c r="DJ273" i="1"/>
  <c r="DH628" i="1"/>
  <c r="CU149" i="1"/>
  <c r="DC66" i="1"/>
  <c r="DI66" i="1"/>
  <c r="BZ270" i="1"/>
  <c r="DG846" i="1"/>
  <c r="DL728" i="1"/>
  <c r="DC319" i="1"/>
  <c r="DI319" i="1"/>
  <c r="DH758" i="1"/>
  <c r="CM567" i="1"/>
  <c r="EA657" i="1"/>
  <c r="EB657" i="1" s="1"/>
  <c r="EC657" i="1" s="1"/>
  <c r="EI657" i="1" s="1"/>
  <c r="CM644" i="1"/>
  <c r="DH700" i="1"/>
  <c r="DG700" i="1"/>
  <c r="DC44" i="1"/>
  <c r="DI44" i="1"/>
  <c r="DH253" i="1"/>
  <c r="CY575" i="1"/>
  <c r="CQ786" i="1"/>
  <c r="EA521" i="1"/>
  <c r="EB521" i="1" s="1"/>
  <c r="EC521" i="1" s="1"/>
  <c r="EI521" i="1" s="1"/>
  <c r="DO521" i="1"/>
  <c r="EE521" i="1" s="1"/>
  <c r="DH359" i="1"/>
  <c r="BZ464" i="1"/>
  <c r="DI645" i="1"/>
  <c r="DC645" i="1"/>
  <c r="CQ754" i="1"/>
  <c r="DH573" i="1"/>
  <c r="DG573" i="1"/>
  <c r="DH115" i="1"/>
  <c r="DH339" i="1"/>
  <c r="DI62" i="1"/>
  <c r="DC62" i="1"/>
  <c r="DK62" i="1" s="1"/>
  <c r="DG667" i="1"/>
  <c r="DH667" i="1"/>
  <c r="DC37" i="1"/>
  <c r="DK37" i="1" s="1"/>
  <c r="DI37" i="1"/>
  <c r="DL236" i="1"/>
  <c r="DJ249" i="1"/>
  <c r="DH67" i="1"/>
  <c r="CM649" i="1"/>
  <c r="EA815" i="1"/>
  <c r="EB815" i="1" s="1"/>
  <c r="EC815" i="1" s="1"/>
  <c r="EI815" i="1" s="1"/>
  <c r="DO815" i="1"/>
  <c r="EE815" i="1" s="1"/>
  <c r="DH703" i="1"/>
  <c r="EA602" i="1"/>
  <c r="EB602" i="1" s="1"/>
  <c r="EC602" i="1" s="1"/>
  <c r="EI602" i="1" s="1"/>
  <c r="DN229" i="1"/>
  <c r="DH41" i="1"/>
  <c r="DM810" i="1"/>
  <c r="DC72" i="1"/>
  <c r="DI72" i="1"/>
  <c r="CY790" i="1"/>
  <c r="CY794" i="1"/>
  <c r="DI453" i="1"/>
  <c r="DC453" i="1"/>
  <c r="BZ321" i="1"/>
  <c r="DH126" i="1"/>
  <c r="CU73" i="1"/>
  <c r="CY73" i="1" s="1"/>
  <c r="BZ147" i="1"/>
  <c r="DJ674" i="1"/>
  <c r="DH786" i="1"/>
  <c r="DH694" i="1"/>
  <c r="EA467" i="1"/>
  <c r="EB467" i="1" s="1"/>
  <c r="EC467" i="1" s="1"/>
  <c r="EI467" i="1" s="1"/>
  <c r="CM370" i="1"/>
  <c r="CQ370" i="1" s="1"/>
  <c r="DI600" i="1"/>
  <c r="DC600" i="1"/>
  <c r="DH645" i="1"/>
  <c r="DH595" i="1"/>
  <c r="DH200" i="1"/>
  <c r="DH832" i="1"/>
  <c r="CU775" i="1"/>
  <c r="DI461" i="1"/>
  <c r="DC461" i="1"/>
  <c r="DN429" i="1"/>
  <c r="DK602" i="1"/>
  <c r="DO602" i="1" s="1"/>
  <c r="EE602" i="1" s="1"/>
  <c r="DN445" i="1"/>
  <c r="DJ27" i="1"/>
  <c r="DC613" i="1"/>
  <c r="DI613" i="1"/>
  <c r="DL583" i="1"/>
  <c r="CM850" i="1"/>
  <c r="DH552" i="1"/>
  <c r="DH753" i="1"/>
  <c r="DG753" i="1"/>
  <c r="DH176" i="1"/>
  <c r="DN71" i="1"/>
  <c r="DI450" i="1"/>
  <c r="DC450" i="1"/>
  <c r="DK450" i="1" s="1"/>
  <c r="DN440" i="1"/>
  <c r="DJ113" i="1"/>
  <c r="CM266" i="1"/>
  <c r="CQ266" i="1" s="1"/>
  <c r="DI48" i="1"/>
  <c r="DC48" i="1"/>
  <c r="DH442" i="1"/>
  <c r="DH399" i="1"/>
  <c r="DG399" i="1"/>
  <c r="BZ106" i="1"/>
  <c r="BZ441" i="1"/>
  <c r="EA247" i="1"/>
  <c r="EB247" i="1" s="1"/>
  <c r="EC247" i="1" s="1"/>
  <c r="EI247" i="1" s="1"/>
  <c r="CQ815" i="1"/>
  <c r="DL766" i="1"/>
  <c r="CY56" i="1"/>
  <c r="DH13" i="1"/>
  <c r="CU687" i="1"/>
  <c r="CY687" i="1" s="1"/>
  <c r="CM358" i="1"/>
  <c r="CQ358" i="1" s="1"/>
  <c r="DJ780" i="1"/>
  <c r="DI781" i="1"/>
  <c r="DC781" i="1"/>
  <c r="DM794" i="1"/>
  <c r="DH546" i="1"/>
  <c r="DL475" i="1"/>
  <c r="DO251" i="1"/>
  <c r="EE251" i="1" s="1"/>
  <c r="EA251" i="1"/>
  <c r="EB251" i="1" s="1"/>
  <c r="EC251" i="1" s="1"/>
  <c r="EI251" i="1" s="1"/>
  <c r="BZ524" i="1"/>
  <c r="DM357" i="1"/>
  <c r="DM729" i="1"/>
  <c r="BZ534" i="1"/>
  <c r="DJ784" i="1"/>
  <c r="DN581" i="1"/>
  <c r="DM595" i="1"/>
  <c r="DC256" i="1"/>
  <c r="DI256" i="1"/>
  <c r="DI192" i="1"/>
  <c r="DC192" i="1"/>
  <c r="DM286" i="1"/>
  <c r="DI471" i="1"/>
  <c r="DC471" i="1"/>
  <c r="DL141" i="1"/>
  <c r="DM525" i="1"/>
  <c r="DI441" i="1"/>
  <c r="DC441" i="1"/>
  <c r="DK441" i="1" s="1"/>
  <c r="DH553" i="1"/>
  <c r="DI651" i="1"/>
  <c r="DC651" i="1"/>
  <c r="DK651" i="1" s="1"/>
  <c r="DH329" i="1"/>
  <c r="BZ673" i="1"/>
  <c r="DC418" i="1"/>
  <c r="DK418" i="1" s="1"/>
  <c r="DI418" i="1"/>
  <c r="DN204" i="1"/>
  <c r="CU105" i="1"/>
  <c r="CY569" i="1"/>
  <c r="DN773" i="1"/>
  <c r="DM177" i="1"/>
  <c r="DH762" i="1"/>
  <c r="DH318" i="1"/>
  <c r="DM206" i="1"/>
  <c r="DI506" i="1"/>
  <c r="DC506" i="1"/>
  <c r="DG506" i="1" s="1"/>
  <c r="DC353" i="1"/>
  <c r="DI353" i="1"/>
  <c r="CY746" i="1"/>
  <c r="CQ746" i="1"/>
  <c r="BZ821" i="1"/>
  <c r="DG787" i="1"/>
  <c r="DH787" i="1"/>
  <c r="DL806" i="1"/>
  <c r="DL664" i="1"/>
  <c r="DJ639" i="1"/>
  <c r="CQ639" i="1"/>
  <c r="CM540" i="1"/>
  <c r="DJ592" i="1"/>
  <c r="DM494" i="1"/>
  <c r="CM455" i="1"/>
  <c r="CQ455" i="1" s="1"/>
  <c r="DM487" i="1"/>
  <c r="DC423" i="1"/>
  <c r="DI423" i="1"/>
  <c r="DL423" i="1"/>
  <c r="BZ394" i="1"/>
  <c r="CM334" i="1"/>
  <c r="CQ334" i="1" s="1"/>
  <c r="DN346" i="1"/>
  <c r="CM312" i="1"/>
  <c r="DM252" i="1"/>
  <c r="CY233" i="1"/>
  <c r="DJ204" i="1"/>
  <c r="DH199" i="1"/>
  <c r="CU138" i="1"/>
  <c r="CY138" i="1" s="1"/>
  <c r="CM105" i="1"/>
  <c r="CQ105" i="1" s="1"/>
  <c r="DO80" i="1"/>
  <c r="EE80" i="1" s="1"/>
  <c r="EA80" i="1"/>
  <c r="EB80" i="1" s="1"/>
  <c r="EC80" i="1" s="1"/>
  <c r="EI80" i="1" s="1"/>
  <c r="DN100" i="1"/>
  <c r="DN576" i="1"/>
  <c r="DL510" i="1"/>
  <c r="DN376" i="1"/>
  <c r="CQ166" i="1"/>
  <c r="CY777" i="1"/>
  <c r="DH429" i="1"/>
  <c r="DC324" i="1"/>
  <c r="DI324" i="1"/>
  <c r="EA739" i="1"/>
  <c r="EB739" i="1" s="1"/>
  <c r="EC739" i="1" s="1"/>
  <c r="EI739" i="1" s="1"/>
  <c r="DO739" i="1"/>
  <c r="EE739" i="1" s="1"/>
  <c r="DM773" i="1"/>
  <c r="DI535" i="1"/>
  <c r="DC535" i="1"/>
  <c r="CM322" i="1"/>
  <c r="CQ322" i="1" s="1"/>
  <c r="DH322" i="1"/>
  <c r="DL473" i="1"/>
  <c r="DJ211" i="1"/>
  <c r="CU211" i="1"/>
  <c r="CY211" i="1" s="1"/>
  <c r="EA744" i="1"/>
  <c r="EB744" i="1" s="1"/>
  <c r="EC744" i="1" s="1"/>
  <c r="EI744" i="1" s="1"/>
  <c r="DO744" i="1"/>
  <c r="EE744" i="1" s="1"/>
  <c r="DO479" i="1"/>
  <c r="EE479" i="1" s="1"/>
  <c r="EA479" i="1"/>
  <c r="EB479" i="1" s="1"/>
  <c r="EC479" i="1" s="1"/>
  <c r="EI479" i="1" s="1"/>
  <c r="DJ524" i="1"/>
  <c r="CQ352" i="1"/>
  <c r="DN401" i="1"/>
  <c r="DL181" i="1"/>
  <c r="EA107" i="1"/>
  <c r="EB107" i="1" s="1"/>
  <c r="EC107" i="1" s="1"/>
  <c r="EI107" i="1" s="1"/>
  <c r="CY842" i="1"/>
  <c r="DH830" i="1"/>
  <c r="DJ830" i="1"/>
  <c r="CM724" i="1"/>
  <c r="CU531" i="1"/>
  <c r="CM486" i="1"/>
  <c r="DN318" i="1"/>
  <c r="CU248" i="1"/>
  <c r="CY248" i="1" s="1"/>
  <c r="BZ258" i="1"/>
  <c r="DL216" i="1"/>
  <c r="DK191" i="1"/>
  <c r="DL215" i="1"/>
  <c r="CM69" i="1"/>
  <c r="CQ69" i="1" s="1"/>
  <c r="DM75" i="1"/>
  <c r="CM67" i="1"/>
  <c r="CQ67" i="1" s="1"/>
  <c r="CY27" i="1"/>
  <c r="DN23" i="1"/>
  <c r="DM506" i="1"/>
  <c r="DC598" i="1"/>
  <c r="DK598" i="1" s="1"/>
  <c r="DI598" i="1"/>
  <c r="DK460" i="1"/>
  <c r="DO460" i="1" s="1"/>
  <c r="EE460" i="1" s="1"/>
  <c r="DG460" i="1"/>
  <c r="CY265" i="1"/>
  <c r="CU157" i="1"/>
  <c r="CQ526" i="1"/>
  <c r="DL353" i="1"/>
  <c r="DC364" i="1"/>
  <c r="DI364" i="1"/>
  <c r="DJ52" i="1"/>
  <c r="DL16" i="1"/>
  <c r="BZ635" i="1"/>
  <c r="CU613" i="1"/>
  <c r="CY613" i="1" s="1"/>
  <c r="DM290" i="1"/>
  <c r="DH81" i="1"/>
  <c r="DK32" i="1"/>
  <c r="DM20" i="1"/>
  <c r="BZ793" i="1"/>
  <c r="DL366" i="1"/>
  <c r="CM366" i="1"/>
  <c r="CQ366" i="1" s="1"/>
  <c r="CU148" i="1"/>
  <c r="CY148" i="1" s="1"/>
  <c r="DH148" i="1"/>
  <c r="DM695" i="1"/>
  <c r="EA490" i="1"/>
  <c r="EB490" i="1" s="1"/>
  <c r="EC490" i="1" s="1"/>
  <c r="EI490" i="1" s="1"/>
  <c r="DM413" i="1"/>
  <c r="CQ391" i="1"/>
  <c r="DH391" i="1"/>
  <c r="DM437" i="1"/>
  <c r="DN624" i="1"/>
  <c r="EA597" i="1"/>
  <c r="EB597" i="1" s="1"/>
  <c r="EC597" i="1" s="1"/>
  <c r="EI597" i="1" s="1"/>
  <c r="DO597" i="1"/>
  <c r="EE597" i="1" s="1"/>
  <c r="CQ661" i="1"/>
  <c r="DI552" i="1"/>
  <c r="DC552" i="1"/>
  <c r="DK552" i="1" s="1"/>
  <c r="DL419" i="1"/>
  <c r="DH273" i="1"/>
  <c r="DH172" i="1"/>
  <c r="DG172" i="1"/>
  <c r="DL172" i="1"/>
  <c r="BZ859" i="1"/>
  <c r="DI805" i="1"/>
  <c r="DC805" i="1"/>
  <c r="DK805" i="1" s="1"/>
  <c r="CU653" i="1"/>
  <c r="DL542" i="1"/>
  <c r="DG572" i="1"/>
  <c r="DJ574" i="1"/>
  <c r="DI574" i="1"/>
  <c r="DC574" i="1"/>
  <c r="CQ658" i="1"/>
  <c r="DM678" i="1"/>
  <c r="CY649" i="1"/>
  <c r="DK503" i="1"/>
  <c r="DH498" i="1"/>
  <c r="CM468" i="1"/>
  <c r="DH452" i="1"/>
  <c r="DG452" i="1"/>
  <c r="BZ320" i="1"/>
  <c r="CU519" i="1"/>
  <c r="CY519" i="1" s="1"/>
  <c r="DH493" i="1"/>
  <c r="DL449" i="1"/>
  <c r="BZ407" i="1"/>
  <c r="DJ411" i="1"/>
  <c r="BZ290" i="1"/>
  <c r="DC371" i="1"/>
  <c r="DG371" i="1" s="1"/>
  <c r="DI371" i="1"/>
  <c r="DH289" i="1"/>
  <c r="DG159" i="1"/>
  <c r="DC176" i="1"/>
  <c r="DG176" i="1" s="1"/>
  <c r="DI176" i="1"/>
  <c r="DM152" i="1"/>
  <c r="DN182" i="1"/>
  <c r="BZ131" i="1"/>
  <c r="DC135" i="1"/>
  <c r="DG135" i="1" s="1"/>
  <c r="DI135" i="1"/>
  <c r="DJ84" i="1"/>
  <c r="DJ71" i="1"/>
  <c r="DJ45" i="1"/>
  <c r="CY450" i="1"/>
  <c r="DM440" i="1"/>
  <c r="DL440" i="1"/>
  <c r="CU180" i="1"/>
  <c r="CY180" i="1" s="1"/>
  <c r="CM180" i="1"/>
  <c r="CQ180" i="1" s="1"/>
  <c r="BZ15" i="1"/>
  <c r="EA803" i="1"/>
  <c r="EB803" i="1" s="1"/>
  <c r="EC803" i="1" s="1"/>
  <c r="EI803" i="1" s="1"/>
  <c r="DJ516" i="1"/>
  <c r="DI270" i="1"/>
  <c r="DC270" i="1"/>
  <c r="DM113" i="1"/>
  <c r="DI847" i="1"/>
  <c r="DC847" i="1"/>
  <c r="BZ601" i="1"/>
  <c r="DC734" i="1"/>
  <c r="DK734" i="1" s="1"/>
  <c r="DI734" i="1"/>
  <c r="DC134" i="1"/>
  <c r="DG134" i="1" s="1"/>
  <c r="DI134" i="1"/>
  <c r="DH134" i="1"/>
  <c r="DJ771" i="1"/>
  <c r="DL414" i="1"/>
  <c r="DC340" i="1"/>
  <c r="DK340" i="1" s="1"/>
  <c r="DI340" i="1"/>
  <c r="DM395" i="1"/>
  <c r="DM845" i="1"/>
  <c r="BZ785" i="1"/>
  <c r="DL703" i="1"/>
  <c r="DM599" i="1"/>
  <c r="DN405" i="1"/>
  <c r="DH456" i="1"/>
  <c r="DH280" i="1"/>
  <c r="CQ124" i="1"/>
  <c r="EA30" i="1"/>
  <c r="EB30" i="1" s="1"/>
  <c r="EC30" i="1" s="1"/>
  <c r="EI30" i="1" s="1"/>
  <c r="EA297" i="1"/>
  <c r="EB297" i="1" s="1"/>
  <c r="EC297" i="1" s="1"/>
  <c r="EI297" i="1" s="1"/>
  <c r="DO297" i="1"/>
  <c r="EE297" i="1" s="1"/>
  <c r="DH354" i="1"/>
  <c r="CM317" i="1"/>
  <c r="CM198" i="1"/>
  <c r="BZ624" i="1"/>
  <c r="DM662" i="1"/>
  <c r="CY646" i="1"/>
  <c r="DM625" i="1"/>
  <c r="BZ659" i="1"/>
  <c r="BZ600" i="1"/>
  <c r="DN587" i="1"/>
  <c r="DH562" i="1"/>
  <c r="DK518" i="1"/>
  <c r="DO518" i="1" s="1"/>
  <c r="EE518" i="1" s="1"/>
  <c r="DK501" i="1"/>
  <c r="DO501" i="1" s="1"/>
  <c r="EE501" i="1" s="1"/>
  <c r="DG501" i="1"/>
  <c r="DM482" i="1"/>
  <c r="DJ433" i="1"/>
  <c r="DK238" i="1"/>
  <c r="DO238" i="1" s="1"/>
  <c r="EE238" i="1" s="1"/>
  <c r="CU262" i="1"/>
  <c r="CY262" i="1" s="1"/>
  <c r="CU229" i="1"/>
  <c r="CY229" i="1" s="1"/>
  <c r="BZ183" i="1"/>
  <c r="DL163" i="1"/>
  <c r="DL154" i="1"/>
  <c r="BZ52" i="1"/>
  <c r="DH17" i="1"/>
  <c r="DL17" i="1"/>
  <c r="CQ480" i="1"/>
  <c r="CM539" i="1"/>
  <c r="DJ444" i="1"/>
  <c r="DH347" i="1"/>
  <c r="DH386" i="1"/>
  <c r="DM328" i="1"/>
  <c r="CY301" i="1"/>
  <c r="CM171" i="1"/>
  <c r="CQ171" i="1" s="1"/>
  <c r="BZ728" i="1"/>
  <c r="CQ697" i="1"/>
  <c r="BZ743" i="1"/>
  <c r="DL399" i="1"/>
  <c r="DM209" i="1"/>
  <c r="CY209" i="1"/>
  <c r="DL112" i="1"/>
  <c r="DL567" i="1"/>
  <c r="CU214" i="1"/>
  <c r="CY214" i="1" s="1"/>
  <c r="DJ190" i="1"/>
  <c r="DJ512" i="1"/>
  <c r="CU635" i="1"/>
  <c r="DM458" i="1"/>
  <c r="DK308" i="1"/>
  <c r="DN342" i="1"/>
  <c r="DH187" i="1"/>
  <c r="DN137" i="1"/>
  <c r="CQ137" i="1"/>
  <c r="CQ70" i="1"/>
  <c r="DH70" i="1"/>
  <c r="DH808" i="1"/>
  <c r="DJ849" i="1"/>
  <c r="DN673" i="1"/>
  <c r="DG483" i="1"/>
  <c r="CM454" i="1"/>
  <c r="CQ454" i="1" s="1"/>
  <c r="DM221" i="1"/>
  <c r="CQ221" i="1"/>
  <c r="CM173" i="1"/>
  <c r="DH173" i="1"/>
  <c r="DC119" i="1"/>
  <c r="DI119" i="1"/>
  <c r="BZ746" i="1"/>
  <c r="DJ767" i="1"/>
  <c r="CY748" i="1"/>
  <c r="DH748" i="1"/>
  <c r="DL681" i="1"/>
  <c r="DM680" i="1"/>
  <c r="CQ680" i="1"/>
  <c r="CM517" i="1"/>
  <c r="DN142" i="1"/>
  <c r="DH810" i="1"/>
  <c r="CU750" i="1"/>
  <c r="BZ749" i="1"/>
  <c r="DO712" i="1"/>
  <c r="EE712" i="1" s="1"/>
  <c r="EA712" i="1"/>
  <c r="EB712" i="1" s="1"/>
  <c r="EC712" i="1" s="1"/>
  <c r="EI712" i="1" s="1"/>
  <c r="CM785" i="1"/>
  <c r="CQ785" i="1" s="1"/>
  <c r="DH766" i="1"/>
  <c r="DM797" i="1"/>
  <c r="DL710" i="1"/>
  <c r="CU709" i="1"/>
  <c r="DM679" i="1"/>
  <c r="DH685" i="1"/>
  <c r="DM56" i="1"/>
  <c r="DG12" i="1"/>
  <c r="DH12" i="1"/>
  <c r="DI481" i="1"/>
  <c r="DC481" i="1"/>
  <c r="CM481" i="1"/>
  <c r="CQ481" i="1" s="1"/>
  <c r="DH72" i="1"/>
  <c r="CU835" i="1"/>
  <c r="CY835" i="1" s="1"/>
  <c r="CQ687" i="1"/>
  <c r="EA518" i="1"/>
  <c r="EB518" i="1" s="1"/>
  <c r="EC518" i="1" s="1"/>
  <c r="EI518" i="1" s="1"/>
  <c r="DM358" i="1"/>
  <c r="EA727" i="1"/>
  <c r="EB727" i="1" s="1"/>
  <c r="EC727" i="1" s="1"/>
  <c r="EI727" i="1" s="1"/>
  <c r="DO727" i="1"/>
  <c r="EE727" i="1" s="1"/>
  <c r="DH809" i="1"/>
  <c r="DG809" i="1"/>
  <c r="DH860" i="1"/>
  <c r="CQ640" i="1"/>
  <c r="DL640" i="1"/>
  <c r="CQ700" i="1"/>
  <c r="DH670" i="1"/>
  <c r="DJ670" i="1"/>
  <c r="DM500" i="1"/>
  <c r="DI475" i="1"/>
  <c r="DC475" i="1"/>
  <c r="DK475" i="1" s="1"/>
  <c r="DJ475" i="1"/>
  <c r="CU453" i="1"/>
  <c r="DN453" i="1"/>
  <c r="CM495" i="1"/>
  <c r="CQ462" i="1"/>
  <c r="DN330" i="1"/>
  <c r="DH330" i="1"/>
  <c r="DJ350" i="1"/>
  <c r="CY285" i="1"/>
  <c r="BZ249" i="1"/>
  <c r="DG207" i="1"/>
  <c r="DH218" i="1"/>
  <c r="DL218" i="1"/>
  <c r="BZ145" i="1"/>
  <c r="CM126" i="1"/>
  <c r="DJ44" i="1"/>
  <c r="CQ73" i="1"/>
  <c r="EA26" i="1"/>
  <c r="EB26" i="1" s="1"/>
  <c r="EC26" i="1" s="1"/>
  <c r="EI26" i="1" s="1"/>
  <c r="DO26" i="1"/>
  <c r="EE26" i="1" s="1"/>
  <c r="BZ19" i="1"/>
  <c r="DM11" i="1"/>
  <c r="BZ209" i="1"/>
  <c r="DI136" i="1"/>
  <c r="DC136" i="1"/>
  <c r="DK136" i="1" s="1"/>
  <c r="DH504" i="1"/>
  <c r="DN547" i="1"/>
  <c r="BZ382" i="1"/>
  <c r="DM111" i="1"/>
  <c r="DN111" i="1"/>
  <c r="CY738" i="1"/>
  <c r="CM676" i="1"/>
  <c r="CQ676" i="1" s="1"/>
  <c r="CM511" i="1"/>
  <c r="CQ511" i="1" s="1"/>
  <c r="BZ406" i="1"/>
  <c r="DM253" i="1"/>
  <c r="DI160" i="1"/>
  <c r="DC160" i="1"/>
  <c r="BZ128" i="1"/>
  <c r="DI170" i="1"/>
  <c r="DC170" i="1"/>
  <c r="DK170" i="1" s="1"/>
  <c r="DM57" i="1"/>
  <c r="CY92" i="1"/>
  <c r="DI21" i="1"/>
  <c r="DC21" i="1"/>
  <c r="DK21" i="1" s="1"/>
  <c r="DL736" i="1"/>
  <c r="DK208" i="1"/>
  <c r="DO208" i="1" s="1"/>
  <c r="EE208" i="1" s="1"/>
  <c r="CM820" i="1"/>
  <c r="CQ820" i="1" s="1"/>
  <c r="BZ552" i="1"/>
  <c r="DH425" i="1"/>
  <c r="DG425" i="1"/>
  <c r="CQ357" i="1"/>
  <c r="DG357" i="1"/>
  <c r="DH357" i="1"/>
  <c r="DN327" i="1"/>
  <c r="DN816" i="1"/>
  <c r="DI761" i="1"/>
  <c r="DC761" i="1"/>
  <c r="DK803" i="1"/>
  <c r="DO803" i="1" s="1"/>
  <c r="EE803" i="1" s="1"/>
  <c r="CY786" i="1"/>
  <c r="EA795" i="1"/>
  <c r="EB795" i="1" s="1"/>
  <c r="EC795" i="1" s="1"/>
  <c r="EI795" i="1" s="1"/>
  <c r="DJ714" i="1"/>
  <c r="CY749" i="1"/>
  <c r="DL749" i="1"/>
  <c r="DI729" i="1"/>
  <c r="DC729" i="1"/>
  <c r="BZ654" i="1"/>
  <c r="CY690" i="1"/>
  <c r="DL615" i="1"/>
  <c r="DI571" i="1"/>
  <c r="DC571" i="1"/>
  <c r="DK571" i="1" s="1"/>
  <c r="DL533" i="1"/>
  <c r="CQ392" i="1"/>
  <c r="CM345" i="1"/>
  <c r="CQ345" i="1" s="1"/>
  <c r="DK291" i="1"/>
  <c r="DO291" i="1" s="1"/>
  <c r="EE291" i="1" s="1"/>
  <c r="CM377" i="1"/>
  <c r="DM355" i="1"/>
  <c r="DC272" i="1"/>
  <c r="DI272" i="1"/>
  <c r="BZ166" i="1"/>
  <c r="CM118" i="1"/>
  <c r="DL118" i="1"/>
  <c r="DI772" i="1"/>
  <c r="DC772" i="1"/>
  <c r="DK772" i="1" s="1"/>
  <c r="EA798" i="1"/>
  <c r="EB798" i="1" s="1"/>
  <c r="EC798" i="1" s="1"/>
  <c r="EI798" i="1" s="1"/>
  <c r="DO798" i="1"/>
  <c r="EE798" i="1" s="1"/>
  <c r="CU564" i="1"/>
  <c r="BZ554" i="1"/>
  <c r="DJ650" i="1"/>
  <c r="BZ674" i="1"/>
  <c r="DH370" i="1"/>
  <c r="DG370" i="1"/>
  <c r="CQ836" i="1"/>
  <c r="DG459" i="1"/>
  <c r="DL430" i="1"/>
  <c r="DC202" i="1"/>
  <c r="DK202" i="1" s="1"/>
  <c r="DI202" i="1"/>
  <c r="DM94" i="1"/>
  <c r="DM716" i="1"/>
  <c r="DK735" i="1"/>
  <c r="DO735" i="1" s="1"/>
  <c r="EE735" i="1" s="1"/>
  <c r="DG735" i="1"/>
  <c r="CU600" i="1"/>
  <c r="DK492" i="1"/>
  <c r="DO492" i="1" s="1"/>
  <c r="EE492" i="1" s="1"/>
  <c r="DG127" i="1"/>
  <c r="DJ622" i="1"/>
  <c r="DM596" i="1"/>
  <c r="CQ409" i="1"/>
  <c r="CY349" i="1"/>
  <c r="CQ606" i="1"/>
  <c r="DI630" i="1"/>
  <c r="DC630" i="1"/>
  <c r="CY655" i="1"/>
  <c r="DN647" i="1"/>
  <c r="CU558" i="1"/>
  <c r="CQ581" i="1"/>
  <c r="DJ607" i="1"/>
  <c r="DL528" i="1"/>
  <c r="DJ595" i="1"/>
  <c r="DL595" i="1"/>
  <c r="CQ702" i="1"/>
  <c r="DG702" i="1"/>
  <c r="DH702" i="1"/>
  <c r="CM636" i="1"/>
  <c r="CQ636" i="1" s="1"/>
  <c r="DL298" i="1"/>
  <c r="DN278" i="1"/>
  <c r="DL128" i="1"/>
  <c r="CQ601" i="1"/>
  <c r="DI175" i="1"/>
  <c r="DC175" i="1"/>
  <c r="CM146" i="1"/>
  <c r="CQ146" i="1" s="1"/>
  <c r="DM256" i="1"/>
  <c r="CM589" i="1"/>
  <c r="CU589" i="1"/>
  <c r="DM605" i="1"/>
  <c r="DJ144" i="1"/>
  <c r="DC144" i="1"/>
  <c r="DI144" i="1"/>
  <c r="CM523" i="1"/>
  <c r="CQ523" i="1" s="1"/>
  <c r="DC384" i="1"/>
  <c r="DK384" i="1" s="1"/>
  <c r="DI384" i="1"/>
  <c r="DI261" i="1"/>
  <c r="DC261" i="1"/>
  <c r="DG261" i="1" s="1"/>
  <c r="DH261" i="1"/>
  <c r="DH286" i="1"/>
  <c r="CY140" i="1"/>
  <c r="DM140" i="1"/>
  <c r="DH591" i="1"/>
  <c r="DG591" i="1"/>
  <c r="CY641" i="1"/>
  <c r="DC465" i="1"/>
  <c r="DI465" i="1"/>
  <c r="DL471" i="1"/>
  <c r="DI404" i="1"/>
  <c r="DC404" i="1"/>
  <c r="DG404" i="1" s="1"/>
  <c r="CM426" i="1"/>
  <c r="CQ426" i="1" s="1"/>
  <c r="DM363" i="1"/>
  <c r="DC363" i="1"/>
  <c r="DI363" i="1"/>
  <c r="DM620" i="1"/>
  <c r="DH620" i="1"/>
  <c r="DN672" i="1"/>
  <c r="CM534" i="1"/>
  <c r="CQ534" i="1" s="1"/>
  <c r="CM141" i="1"/>
  <c r="DI79" i="1"/>
  <c r="DC79" i="1"/>
  <c r="DL88" i="1"/>
  <c r="DM62" i="1"/>
  <c r="DN51" i="1"/>
  <c r="DC525" i="1"/>
  <c r="DI525" i="1"/>
  <c r="DM387" i="1"/>
  <c r="DC387" i="1"/>
  <c r="DI387" i="1"/>
  <c r="CU129" i="1"/>
  <c r="CY129" i="1" s="1"/>
  <c r="CY612" i="1"/>
  <c r="CY185" i="1"/>
  <c r="DM551" i="1"/>
  <c r="DN751" i="1"/>
  <c r="CM618" i="1"/>
  <c r="CQ618" i="1" s="1"/>
  <c r="CQ696" i="1"/>
  <c r="CY537" i="1"/>
  <c r="DM427" i="1"/>
  <c r="DH375" i="1"/>
  <c r="DH102" i="1"/>
  <c r="CQ31" i="1"/>
  <c r="DM778" i="1"/>
  <c r="DL793" i="1"/>
  <c r="DL691" i="1"/>
  <c r="CY593" i="1"/>
  <c r="DJ447" i="1"/>
  <c r="CU447" i="1"/>
  <c r="CY447" i="1" s="1"/>
  <c r="CM448" i="1"/>
  <c r="CQ448" i="1" s="1"/>
  <c r="CU538" i="1"/>
  <c r="CY538" i="1" s="1"/>
  <c r="CM520" i="1"/>
  <c r="CU373" i="1"/>
  <c r="CY201" i="1"/>
  <c r="DJ201" i="1"/>
  <c r="CQ40" i="1"/>
  <c r="DM553" i="1"/>
  <c r="CM415" i="1"/>
  <c r="CQ415" i="1" s="1"/>
  <c r="DJ158" i="1"/>
  <c r="DL59" i="1"/>
  <c r="DL799" i="1"/>
  <c r="DN474" i="1"/>
  <c r="CU254" i="1"/>
  <c r="DJ178" i="1"/>
  <c r="DJ513" i="1"/>
  <c r="DJ559" i="1"/>
  <c r="CQ559" i="1"/>
  <c r="DN796" i="1"/>
  <c r="DH796" i="1"/>
  <c r="CU654" i="1"/>
  <c r="CY654" i="1" s="1"/>
  <c r="DJ578" i="1"/>
  <c r="CQ329" i="1"/>
  <c r="CM380" i="1"/>
  <c r="DC367" i="1"/>
  <c r="DG367" i="1" s="1"/>
  <c r="DI367" i="1"/>
  <c r="DL326" i="1"/>
  <c r="CM304" i="1"/>
  <c r="DJ189" i="1"/>
  <c r="CY189" i="1"/>
  <c r="DJ194" i="1"/>
  <c r="CQ104" i="1"/>
  <c r="CU267" i="1"/>
  <c r="CY267" i="1" s="1"/>
  <c r="DM267" i="1"/>
  <c r="DN34" i="1"/>
  <c r="CU34" i="1"/>
  <c r="DH89" i="1"/>
  <c r="CU95" i="1"/>
  <c r="CY95" i="1" s="1"/>
  <c r="DM43" i="1"/>
  <c r="CQ43" i="1"/>
  <c r="DL24" i="1"/>
  <c r="DG18" i="1"/>
  <c r="DH18" i="1"/>
  <c r="DH169" i="1"/>
  <c r="DN82" i="1"/>
  <c r="DJ656" i="1"/>
  <c r="CY393" i="1"/>
  <c r="DC39" i="1"/>
  <c r="DI39" i="1"/>
  <c r="DI769" i="1"/>
  <c r="DC769" i="1"/>
  <c r="DK769" i="1" s="1"/>
  <c r="DL775" i="1"/>
  <c r="DN775" i="1"/>
  <c r="CY424" i="1"/>
  <c r="DC109" i="1"/>
  <c r="DK109" i="1" s="1"/>
  <c r="DI109" i="1"/>
  <c r="DI802" i="1"/>
  <c r="DC802" i="1"/>
  <c r="DK802" i="1" s="1"/>
  <c r="EA693" i="1"/>
  <c r="EB693" i="1" s="1"/>
  <c r="EC693" i="1" s="1"/>
  <c r="EI693" i="1" s="1"/>
  <c r="DO693" i="1"/>
  <c r="EE693" i="1" s="1"/>
  <c r="DH252" i="1"/>
  <c r="DH633" i="1"/>
  <c r="DG633" i="1"/>
  <c r="DH383" i="1"/>
  <c r="DC352" i="1"/>
  <c r="DI352" i="1"/>
  <c r="DO840" i="1"/>
  <c r="EE840" i="1" s="1"/>
  <c r="EA840" i="1"/>
  <c r="EB840" i="1" s="1"/>
  <c r="EC840" i="1" s="1"/>
  <c r="EI840" i="1" s="1"/>
  <c r="CY580" i="1"/>
  <c r="DC20" i="1"/>
  <c r="DI20" i="1"/>
  <c r="CQ583" i="1"/>
  <c r="DH84" i="1"/>
  <c r="EA826" i="1"/>
  <c r="EB826" i="1" s="1"/>
  <c r="EC826" i="1" s="1"/>
  <c r="EI826" i="1" s="1"/>
  <c r="DO826" i="1"/>
  <c r="EE826" i="1" s="1"/>
  <c r="DH301" i="1"/>
  <c r="EA829" i="1"/>
  <c r="EB829" i="1" s="1"/>
  <c r="EC829" i="1" s="1"/>
  <c r="EI829" i="1" s="1"/>
  <c r="DO829" i="1"/>
  <c r="EE829" i="1" s="1"/>
  <c r="DH462" i="1"/>
  <c r="CY22" i="1"/>
  <c r="DG50" i="1"/>
  <c r="DH50" i="1"/>
  <c r="DI738" i="1"/>
  <c r="DC738" i="1"/>
  <c r="DK738" i="1" s="1"/>
  <c r="EA570" i="1"/>
  <c r="EB570" i="1" s="1"/>
  <c r="EC570" i="1" s="1"/>
  <c r="EI570" i="1" s="1"/>
  <c r="CQ818" i="1"/>
  <c r="DI216" i="1"/>
  <c r="DC216" i="1"/>
  <c r="DH27" i="1"/>
  <c r="DI420" i="1"/>
  <c r="DC420" i="1"/>
  <c r="DG420" i="1" s="1"/>
  <c r="CU290" i="1"/>
  <c r="CY290" i="1" s="1"/>
  <c r="DI583" i="1"/>
  <c r="DC583" i="1"/>
  <c r="DK583" i="1" s="1"/>
  <c r="DC774" i="1"/>
  <c r="DK774" i="1" s="1"/>
  <c r="DI774" i="1"/>
  <c r="DL182" i="1"/>
  <c r="CM388" i="1"/>
  <c r="CY395" i="1"/>
  <c r="DC360" i="1"/>
  <c r="DI360" i="1"/>
  <c r="DO843" i="1"/>
  <c r="EE843" i="1" s="1"/>
  <c r="EA843" i="1"/>
  <c r="EB843" i="1" s="1"/>
  <c r="EC843" i="1" s="1"/>
  <c r="EI843" i="1" s="1"/>
  <c r="DI457" i="1"/>
  <c r="DC457" i="1"/>
  <c r="DG457" i="1" s="1"/>
  <c r="DH697" i="1"/>
  <c r="DN382" i="1"/>
  <c r="DI187" i="1"/>
  <c r="DC187" i="1"/>
  <c r="DK852" i="1"/>
  <c r="DO852" i="1" s="1"/>
  <c r="EE852" i="1" s="1"/>
  <c r="DG852" i="1"/>
  <c r="DH454" i="1"/>
  <c r="DC638" i="1"/>
  <c r="DK638" i="1" s="1"/>
  <c r="DI638" i="1"/>
  <c r="DI835" i="1"/>
  <c r="DC835" i="1"/>
  <c r="CY421" i="1"/>
  <c r="DJ828" i="1"/>
  <c r="DH577" i="1"/>
  <c r="DH568" i="1"/>
  <c r="DG568" i="1"/>
  <c r="DM250" i="1"/>
  <c r="DI606" i="1"/>
  <c r="DC606" i="1"/>
  <c r="DK606" i="1" s="1"/>
  <c r="DI641" i="1"/>
  <c r="DC641" i="1"/>
  <c r="DK641" i="1" s="1"/>
  <c r="DH141" i="1"/>
  <c r="DG141" i="1"/>
  <c r="DH525" i="1"/>
  <c r="DG525" i="1"/>
  <c r="DH335" i="1"/>
  <c r="DC326" i="1"/>
  <c r="DK326" i="1" s="1"/>
  <c r="DI326" i="1"/>
  <c r="DH179" i="1"/>
  <c r="DC43" i="1"/>
  <c r="DK43" i="1" s="1"/>
  <c r="DI43" i="1"/>
  <c r="DC393" i="1"/>
  <c r="DI393" i="1"/>
  <c r="DM806" i="1"/>
  <c r="EA78" i="1"/>
  <c r="EB78" i="1" s="1"/>
  <c r="EC78" i="1" s="1"/>
  <c r="EI78" i="1" s="1"/>
  <c r="CY157" i="1"/>
  <c r="DC35" i="1"/>
  <c r="DK35" i="1" s="1"/>
  <c r="DI35" i="1"/>
  <c r="CY689" i="1"/>
  <c r="DL54" i="1"/>
  <c r="DI811" i="1"/>
  <c r="DC811" i="1"/>
  <c r="DH646" i="1"/>
  <c r="DH652" i="1"/>
  <c r="EA47" i="1"/>
  <c r="EB47" i="1" s="1"/>
  <c r="EC47" i="1" s="1"/>
  <c r="EI47" i="1" s="1"/>
  <c r="BZ88" i="1"/>
  <c r="DI748" i="1"/>
  <c r="DC748" i="1"/>
  <c r="DK748" i="1" s="1"/>
  <c r="DM151" i="1"/>
  <c r="DL358" i="1"/>
  <c r="DJ500" i="1"/>
  <c r="EA344" i="1"/>
  <c r="EB344" i="1" s="1"/>
  <c r="EC344" i="1" s="1"/>
  <c r="EI344" i="1" s="1"/>
  <c r="DH350" i="1"/>
  <c r="CY29" i="1"/>
  <c r="CM761" i="1"/>
  <c r="CQ761" i="1" s="1"/>
  <c r="DL379" i="1"/>
  <c r="DH94" i="1"/>
  <c r="CU409" i="1"/>
  <c r="CY409" i="1" s="1"/>
  <c r="DI647" i="1"/>
  <c r="DC647" i="1"/>
  <c r="CY192" i="1"/>
  <c r="CQ591" i="1"/>
  <c r="DM404" i="1"/>
  <c r="DI259" i="1"/>
  <c r="DC259" i="1"/>
  <c r="DK259" i="1" s="1"/>
  <c r="DN537" i="1"/>
  <c r="DI593" i="1"/>
  <c r="DC593" i="1"/>
  <c r="DK593" i="1" s="1"/>
  <c r="DJ40" i="1"/>
  <c r="CU664" i="1"/>
  <c r="CY664" i="1" s="1"/>
  <c r="DO196" i="1"/>
  <c r="EE196" i="1" s="1"/>
  <c r="EA196" i="1"/>
  <c r="EB196" i="1" s="1"/>
  <c r="EC196" i="1" s="1"/>
  <c r="EI196" i="1" s="1"/>
  <c r="DH268" i="1"/>
  <c r="DL637" i="1"/>
  <c r="CQ197" i="1"/>
  <c r="DC69" i="1"/>
  <c r="DI69" i="1"/>
  <c r="CM364" i="1"/>
  <c r="CQ364" i="1" s="1"/>
  <c r="DM805" i="1"/>
  <c r="DI649" i="1"/>
  <c r="DC649" i="1"/>
  <c r="DK649" i="1" s="1"/>
  <c r="DC289" i="1"/>
  <c r="DK289" i="1" s="1"/>
  <c r="DI289" i="1"/>
  <c r="CM153" i="1"/>
  <c r="CQ153" i="1" s="1"/>
  <c r="DC388" i="1"/>
  <c r="DG388" i="1" s="1"/>
  <c r="DI388" i="1"/>
  <c r="BZ313" i="1"/>
  <c r="CM845" i="1"/>
  <c r="DN456" i="1"/>
  <c r="DH14" i="1"/>
  <c r="CU562" i="1"/>
  <c r="CY562" i="1" s="1"/>
  <c r="DH457" i="1"/>
  <c r="CM154" i="1"/>
  <c r="CQ154" i="1" s="1"/>
  <c r="DC41" i="1"/>
  <c r="DG41" i="1" s="1"/>
  <c r="DI41" i="1"/>
  <c r="DC382" i="1"/>
  <c r="DI382" i="1"/>
  <c r="DJ147" i="1"/>
  <c r="DN243" i="1"/>
  <c r="DM750" i="1"/>
  <c r="DC685" i="1"/>
  <c r="DK685" i="1" s="1"/>
  <c r="DI685" i="1"/>
  <c r="DH687" i="1"/>
  <c r="CU851" i="1"/>
  <c r="DM50" i="1"/>
  <c r="DC674" i="1"/>
  <c r="DG674" i="1" s="1"/>
  <c r="DI674" i="1"/>
  <c r="CY93" i="1"/>
  <c r="CM361" i="1"/>
  <c r="CQ361" i="1" s="1"/>
  <c r="DM160" i="1"/>
  <c r="CM92" i="1"/>
  <c r="CQ92" i="1" s="1"/>
  <c r="CQ714" i="1"/>
  <c r="CM577" i="1"/>
  <c r="CQ577" i="1" s="1"/>
  <c r="DC345" i="1"/>
  <c r="DI345" i="1"/>
  <c r="DL359" i="1"/>
  <c r="CQ94" i="1"/>
  <c r="EA590" i="1"/>
  <c r="EB590" i="1" s="1"/>
  <c r="EC590" i="1" s="1"/>
  <c r="EI590" i="1" s="1"/>
  <c r="DO590" i="1"/>
  <c r="EE590" i="1" s="1"/>
  <c r="CM647" i="1"/>
  <c r="DJ515" i="1"/>
  <c r="CM659" i="1"/>
  <c r="CQ659" i="1" s="1"/>
  <c r="DG532" i="1"/>
  <c r="DH532" i="1"/>
  <c r="DH426" i="1"/>
  <c r="DI85" i="1"/>
  <c r="DC85" i="1"/>
  <c r="DG85" i="1" s="1"/>
  <c r="DN387" i="1"/>
  <c r="DH612" i="1"/>
  <c r="DI15" i="1"/>
  <c r="DC15" i="1"/>
  <c r="DN793" i="1"/>
  <c r="DC390" i="1"/>
  <c r="DK390" i="1" s="1"/>
  <c r="DI390" i="1"/>
  <c r="DG393" i="1"/>
  <c r="DH393" i="1"/>
  <c r="CU407" i="1"/>
  <c r="CY407" i="1" s="1"/>
  <c r="DN621" i="1"/>
  <c r="CM346" i="1"/>
  <c r="CQ346" i="1" s="1"/>
  <c r="CU252" i="1"/>
  <c r="CY383" i="1"/>
  <c r="DH236" i="1"/>
  <c r="CU224" i="1"/>
  <c r="CY224" i="1" s="1"/>
  <c r="CU446" i="1"/>
  <c r="EA168" i="1"/>
  <c r="EB168" i="1" s="1"/>
  <c r="EC168" i="1" s="1"/>
  <c r="EI168" i="1" s="1"/>
  <c r="EA723" i="1"/>
  <c r="EB723" i="1" s="1"/>
  <c r="EC723" i="1" s="1"/>
  <c r="EI723" i="1" s="1"/>
  <c r="DN364" i="1"/>
  <c r="DJ653" i="1"/>
  <c r="DN746" i="1"/>
  <c r="DM789" i="1"/>
  <c r="DN802" i="1"/>
  <c r="BZ860" i="1"/>
  <c r="EA776" i="1"/>
  <c r="EB776" i="1" s="1"/>
  <c r="EC776" i="1" s="1"/>
  <c r="EI776" i="1" s="1"/>
  <c r="DK737" i="1"/>
  <c r="DO737" i="1" s="1"/>
  <c r="EE737" i="1" s="1"/>
  <c r="DG737" i="1"/>
  <c r="DG588" i="1"/>
  <c r="DN708" i="1"/>
  <c r="CU540" i="1"/>
  <c r="CQ540" i="1"/>
  <c r="CM592" i="1"/>
  <c r="DL554" i="1"/>
  <c r="CQ554" i="1"/>
  <c r="DN494" i="1"/>
  <c r="CU494" i="1"/>
  <c r="CY494" i="1" s="1"/>
  <c r="CY423" i="1"/>
  <c r="DH374" i="1"/>
  <c r="BZ331" i="1"/>
  <c r="DH312" i="1"/>
  <c r="DC233" i="1"/>
  <c r="DK233" i="1" s="1"/>
  <c r="DI233" i="1"/>
  <c r="CU150" i="1"/>
  <c r="DL150" i="1"/>
  <c r="DH204" i="1"/>
  <c r="DH138" i="1"/>
  <c r="DG138" i="1"/>
  <c r="DL138" i="1"/>
  <c r="DK116" i="1"/>
  <c r="DI98" i="1"/>
  <c r="DC98" i="1"/>
  <c r="DG98" i="1" s="1"/>
  <c r="CU711" i="1"/>
  <c r="DI643" i="1"/>
  <c r="DC643" i="1"/>
  <c r="DK643" i="1" s="1"/>
  <c r="CM576" i="1"/>
  <c r="CQ576" i="1" s="1"/>
  <c r="DM510" i="1"/>
  <c r="CY510" i="1"/>
  <c r="DN569" i="1"/>
  <c r="DG569" i="1"/>
  <c r="DH569" i="1"/>
  <c r="DL376" i="1"/>
  <c r="DN166" i="1"/>
  <c r="DN777" i="1"/>
  <c r="DC777" i="1"/>
  <c r="DI777" i="1"/>
  <c r="DM429" i="1"/>
  <c r="DH324" i="1"/>
  <c r="DN268" i="1"/>
  <c r="CU773" i="1"/>
  <c r="CY773" i="1" s="1"/>
  <c r="CQ535" i="1"/>
  <c r="CU637" i="1"/>
  <c r="CU632" i="1"/>
  <c r="CY632" i="1" s="1"/>
  <c r="DC632" i="1"/>
  <c r="DI632" i="1"/>
  <c r="DN473" i="1"/>
  <c r="DK271" i="1"/>
  <c r="DO271" i="1" s="1"/>
  <c r="EE271" i="1" s="1"/>
  <c r="DG271" i="1"/>
  <c r="DG479" i="1"/>
  <c r="DL385" i="1"/>
  <c r="CM385" i="1"/>
  <c r="CQ385" i="1" s="1"/>
  <c r="CU352" i="1"/>
  <c r="DL401" i="1"/>
  <c r="CQ236" i="1"/>
  <c r="DK203" i="1"/>
  <c r="DO203" i="1" s="1"/>
  <c r="EE203" i="1" s="1"/>
  <c r="DG203" i="1"/>
  <c r="BZ823" i="1"/>
  <c r="CU858" i="1"/>
  <c r="CY858" i="1" s="1"/>
  <c r="DJ858" i="1"/>
  <c r="DK839" i="1"/>
  <c r="DJ762" i="1"/>
  <c r="DC830" i="1"/>
  <c r="DK830" i="1" s="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G248" i="1"/>
  <c r="DH248" i="1"/>
  <c r="DJ206" i="1"/>
  <c r="DJ216" i="1"/>
  <c r="BZ208" i="1"/>
  <c r="DH215" i="1"/>
  <c r="CY215" i="1"/>
  <c r="DG69" i="1"/>
  <c r="DH69" i="1"/>
  <c r="EA53" i="1"/>
  <c r="EB53" i="1" s="1"/>
  <c r="EC53" i="1" s="1"/>
  <c r="EI53" i="1" s="1"/>
  <c r="CU67" i="1"/>
  <c r="CY67" i="1" s="1"/>
  <c r="CM27" i="1"/>
  <c r="CQ27" i="1" s="1"/>
  <c r="DH580" i="1"/>
  <c r="DJ580" i="1"/>
  <c r="CU506" i="1"/>
  <c r="DH598" i="1"/>
  <c r="DJ438" i="1"/>
  <c r="DN420" i="1"/>
  <c r="DH420" i="1"/>
  <c r="DH446" i="1"/>
  <c r="CM246" i="1"/>
  <c r="CQ246" i="1" s="1"/>
  <c r="DJ157" i="1"/>
  <c r="DC526" i="1"/>
  <c r="DI526" i="1"/>
  <c r="DH364" i="1"/>
  <c r="DC52" i="1"/>
  <c r="DK52" i="1" s="1"/>
  <c r="DI52" i="1"/>
  <c r="CY16" i="1"/>
  <c r="CQ16" i="1"/>
  <c r="CM290" i="1"/>
  <c r="CQ290" i="1" s="1"/>
  <c r="DJ81" i="1"/>
  <c r="CU20" i="1"/>
  <c r="DO800" i="1"/>
  <c r="EE800" i="1" s="1"/>
  <c r="EA800" i="1"/>
  <c r="EB800" i="1" s="1"/>
  <c r="EC800" i="1" s="1"/>
  <c r="EI800" i="1" s="1"/>
  <c r="DH470" i="1"/>
  <c r="DC416" i="1"/>
  <c r="DK416" i="1" s="1"/>
  <c r="DI416" i="1"/>
  <c r="DN416" i="1"/>
  <c r="DJ366" i="1"/>
  <c r="CM331" i="1"/>
  <c r="CQ331" i="1" s="1"/>
  <c r="DK227" i="1"/>
  <c r="DG227" i="1"/>
  <c r="DM148" i="1"/>
  <c r="DK791" i="1"/>
  <c r="DO791" i="1" s="1"/>
  <c r="EE791" i="1" s="1"/>
  <c r="CQ774" i="1"/>
  <c r="DN488" i="1"/>
  <c r="DJ488" i="1"/>
  <c r="DI522" i="1"/>
  <c r="DC522" i="1"/>
  <c r="DC391" i="1"/>
  <c r="DG391" i="1" s="1"/>
  <c r="DI391" i="1"/>
  <c r="CU337" i="1"/>
  <c r="CY337" i="1" s="1"/>
  <c r="BZ231" i="1"/>
  <c r="DM757" i="1"/>
  <c r="CM757" i="1"/>
  <c r="DJ850" i="1"/>
  <c r="DJ624" i="1"/>
  <c r="EA491" i="1"/>
  <c r="EB491" i="1" s="1"/>
  <c r="EC491" i="1" s="1"/>
  <c r="EI491" i="1" s="1"/>
  <c r="DO491" i="1"/>
  <c r="EE491" i="1" s="1"/>
  <c r="DH661" i="1"/>
  <c r="DN419" i="1"/>
  <c r="CY419" i="1"/>
  <c r="DM273" i="1"/>
  <c r="DL273" i="1"/>
  <c r="CY172" i="1"/>
  <c r="EA737" i="1"/>
  <c r="EB737" i="1" s="1"/>
  <c r="EC737" i="1" s="1"/>
  <c r="EI737" i="1" s="1"/>
  <c r="DO764" i="1"/>
  <c r="EE764" i="1" s="1"/>
  <c r="EA764" i="1"/>
  <c r="EB764" i="1" s="1"/>
  <c r="EC764" i="1" s="1"/>
  <c r="EI764" i="1" s="1"/>
  <c r="DM753" i="1"/>
  <c r="CY742" i="1"/>
  <c r="CQ653" i="1"/>
  <c r="CU628" i="1"/>
  <c r="CY628" i="1" s="1"/>
  <c r="DL628" i="1"/>
  <c r="DM574" i="1"/>
  <c r="DC658" i="1"/>
  <c r="DG658" i="1" s="1"/>
  <c r="DI658" i="1"/>
  <c r="CU658" i="1"/>
  <c r="CQ468" i="1"/>
  <c r="DJ452" i="1"/>
  <c r="DJ493" i="1"/>
  <c r="CM449" i="1"/>
  <c r="CQ449" i="1" s="1"/>
  <c r="CY449" i="1"/>
  <c r="BZ358" i="1"/>
  <c r="BZ412" i="1"/>
  <c r="BZ352" i="1"/>
  <c r="DK311" i="1"/>
  <c r="DO311" i="1" s="1"/>
  <c r="EE311" i="1" s="1"/>
  <c r="DG311" i="1"/>
  <c r="BZ285" i="1"/>
  <c r="DN389" i="1"/>
  <c r="DL371" i="1"/>
  <c r="DO159" i="1"/>
  <c r="EE159" i="1" s="1"/>
  <c r="EA159" i="1"/>
  <c r="EB159" i="1" s="1"/>
  <c r="EC159" i="1" s="1"/>
  <c r="EI159" i="1" s="1"/>
  <c r="CY149" i="1"/>
  <c r="DI152" i="1"/>
  <c r="DC152" i="1"/>
  <c r="DK152" i="1" s="1"/>
  <c r="DH152" i="1"/>
  <c r="DI182" i="1"/>
  <c r="DC182" i="1"/>
  <c r="DG182" i="1" s="1"/>
  <c r="DH135" i="1"/>
  <c r="DM68" i="1"/>
  <c r="BZ515" i="1"/>
  <c r="DH450" i="1"/>
  <c r="DG450" i="1"/>
  <c r="DL477" i="1"/>
  <c r="CM440" i="1"/>
  <c r="CQ440" i="1" s="1"/>
  <c r="DI282" i="1"/>
  <c r="DC282" i="1"/>
  <c r="DJ153" i="1"/>
  <c r="DN180" i="1"/>
  <c r="DH180" i="1"/>
  <c r="DG180" i="1"/>
  <c r="CM516" i="1"/>
  <c r="CQ516" i="1" s="1"/>
  <c r="BZ357" i="1"/>
  <c r="DM388" i="1"/>
  <c r="DH113" i="1"/>
  <c r="CM689" i="1"/>
  <c r="DL689" i="1"/>
  <c r="DH847" i="1"/>
  <c r="CQ734" i="1"/>
  <c r="DM684" i="1"/>
  <c r="DH684" i="1"/>
  <c r="CY266" i="1"/>
  <c r="DH307" i="1"/>
  <c r="DH340" i="1"/>
  <c r="DH395" i="1"/>
  <c r="DK213" i="1"/>
  <c r="DJ48" i="1"/>
  <c r="DL845" i="1"/>
  <c r="CU845" i="1"/>
  <c r="CY845" i="1" s="1"/>
  <c r="DC703" i="1"/>
  <c r="DG703" i="1" s="1"/>
  <c r="DI703" i="1"/>
  <c r="DJ599" i="1"/>
  <c r="CU469" i="1"/>
  <c r="CY469" i="1" s="1"/>
  <c r="CM456" i="1"/>
  <c r="CQ456" i="1" s="1"/>
  <c r="DM321" i="1"/>
  <c r="DJ280" i="1"/>
  <c r="DJ124" i="1"/>
  <c r="DN54" i="1"/>
  <c r="DC14" i="1"/>
  <c r="DI14" i="1"/>
  <c r="DK722" i="1"/>
  <c r="DO722" i="1" s="1"/>
  <c r="EE722" i="1" s="1"/>
  <c r="DG722" i="1"/>
  <c r="DM422" i="1"/>
  <c r="CU360" i="1"/>
  <c r="CY360" i="1" s="1"/>
  <c r="DH317" i="1"/>
  <c r="CM205" i="1"/>
  <c r="CQ205" i="1" s="1"/>
  <c r="DM198" i="1"/>
  <c r="DC198" i="1"/>
  <c r="DK198" i="1" s="1"/>
  <c r="DI198" i="1"/>
  <c r="CU811" i="1"/>
  <c r="CY811" i="1" s="1"/>
  <c r="CQ770" i="1"/>
  <c r="DL662" i="1"/>
  <c r="CY728" i="1"/>
  <c r="DN625" i="1"/>
  <c r="CM625" i="1"/>
  <c r="EA560" i="1"/>
  <c r="EB560" i="1" s="1"/>
  <c r="EC560" i="1" s="1"/>
  <c r="EI560" i="1" s="1"/>
  <c r="DO560" i="1"/>
  <c r="EE560" i="1" s="1"/>
  <c r="CM587" i="1"/>
  <c r="CQ587" i="1" s="1"/>
  <c r="DH587" i="1"/>
  <c r="DG587" i="1"/>
  <c r="CU652" i="1"/>
  <c r="CY652" i="1" s="1"/>
  <c r="CU482" i="1"/>
  <c r="CY482" i="1" s="1"/>
  <c r="DN457" i="1"/>
  <c r="CQ457" i="1"/>
  <c r="CM442" i="1"/>
  <c r="CQ442" i="1" s="1"/>
  <c r="DJ439" i="1"/>
  <c r="DN433" i="1"/>
  <c r="DC433" i="1"/>
  <c r="DI433" i="1"/>
  <c r="BZ347" i="1"/>
  <c r="BZ362" i="1"/>
  <c r="DL336" i="1"/>
  <c r="CM332" i="1"/>
  <c r="CQ332" i="1" s="1"/>
  <c r="DO263" i="1"/>
  <c r="EE263" i="1" s="1"/>
  <c r="EA263" i="1"/>
  <c r="EB263" i="1" s="1"/>
  <c r="EC263" i="1" s="1"/>
  <c r="EI263" i="1" s="1"/>
  <c r="BZ153" i="1"/>
  <c r="CY163" i="1"/>
  <c r="DN154" i="1"/>
  <c r="CY154" i="1"/>
  <c r="CU41" i="1"/>
  <c r="CY41" i="1" s="1"/>
  <c r="CY17" i="1"/>
  <c r="CU539" i="1"/>
  <c r="CY539" i="1" s="1"/>
  <c r="DJ347" i="1"/>
  <c r="CY386" i="1"/>
  <c r="CU288" i="1"/>
  <c r="CY288" i="1" s="1"/>
  <c r="DI288" i="1"/>
  <c r="DC288" i="1"/>
  <c r="DL328" i="1"/>
  <c r="CM328" i="1"/>
  <c r="CQ328" i="1" s="1"/>
  <c r="DN398" i="1"/>
  <c r="BZ393" i="1"/>
  <c r="BZ294" i="1"/>
  <c r="DJ301" i="1"/>
  <c r="DN274" i="1"/>
  <c r="DC171" i="1"/>
  <c r="DK171" i="1" s="1"/>
  <c r="DI171" i="1"/>
  <c r="DJ139" i="1"/>
  <c r="DI823" i="1"/>
  <c r="DC823" i="1"/>
  <c r="DK823" i="1" s="1"/>
  <c r="DC697" i="1"/>
  <c r="DK697" i="1" s="1"/>
  <c r="DI697" i="1"/>
  <c r="CU399" i="1"/>
  <c r="CY399" i="1" s="1"/>
  <c r="DM382" i="1"/>
  <c r="DH209" i="1"/>
  <c r="DC209" i="1"/>
  <c r="DK209" i="1" s="1"/>
  <c r="DI209" i="1"/>
  <c r="CM90" i="1"/>
  <c r="CQ90" i="1" s="1"/>
  <c r="DI112" i="1"/>
  <c r="DC112" i="1"/>
  <c r="DK112" i="1" s="1"/>
  <c r="DJ567" i="1"/>
  <c r="CM214" i="1"/>
  <c r="CQ214" i="1" s="1"/>
  <c r="DM237" i="1"/>
  <c r="DN190" i="1"/>
  <c r="CU147" i="1"/>
  <c r="CY147" i="1" s="1"/>
  <c r="DL555" i="1"/>
  <c r="CQ555" i="1"/>
  <c r="CQ543" i="1"/>
  <c r="CQ635" i="1"/>
  <c r="DC408" i="1"/>
  <c r="DK408" i="1" s="1"/>
  <c r="DI408" i="1"/>
  <c r="DJ458" i="1"/>
  <c r="DI458" i="1"/>
  <c r="DC458" i="1"/>
  <c r="DK210" i="1"/>
  <c r="DO210" i="1" s="1"/>
  <c r="EE210" i="1" s="1"/>
  <c r="DL137" i="1"/>
  <c r="DI70" i="1"/>
  <c r="DC70" i="1"/>
  <c r="DK70" i="1" s="1"/>
  <c r="CQ808" i="1"/>
  <c r="DJ808" i="1"/>
  <c r="CQ673" i="1"/>
  <c r="CU673" i="1"/>
  <c r="CY673" i="1" s="1"/>
  <c r="DO483" i="1"/>
  <c r="EE483" i="1" s="1"/>
  <c r="EA483" i="1"/>
  <c r="EB483" i="1" s="1"/>
  <c r="EC483" i="1" s="1"/>
  <c r="EI483" i="1" s="1"/>
  <c r="DJ443" i="1"/>
  <c r="CM315" i="1"/>
  <c r="CQ315" i="1" s="1"/>
  <c r="DJ173" i="1"/>
  <c r="CQ119" i="1"/>
  <c r="EA814" i="1"/>
  <c r="EB814" i="1" s="1"/>
  <c r="EC814" i="1" s="1"/>
  <c r="EI814" i="1" s="1"/>
  <c r="CM767" i="1"/>
  <c r="CQ767" i="1" s="1"/>
  <c r="CQ748" i="1"/>
  <c r="DJ681" i="1"/>
  <c r="DL680" i="1"/>
  <c r="DJ517" i="1"/>
  <c r="CQ517" i="1"/>
  <c r="CU243" i="1"/>
  <c r="CM151" i="1"/>
  <c r="CU142" i="1"/>
  <c r="CY142" i="1" s="1"/>
  <c r="DH142" i="1"/>
  <c r="CM810" i="1"/>
  <c r="DN750" i="1"/>
  <c r="DH785" i="1"/>
  <c r="CU797" i="1"/>
  <c r="CY797" i="1" s="1"/>
  <c r="DN710" i="1"/>
  <c r="CM709" i="1"/>
  <c r="EA677" i="1"/>
  <c r="EB677" i="1" s="1"/>
  <c r="EC677" i="1" s="1"/>
  <c r="EI677" i="1" s="1"/>
  <c r="BZ693" i="1"/>
  <c r="DL675" i="1"/>
  <c r="DL705" i="1"/>
  <c r="CM611" i="1"/>
  <c r="CQ611" i="1" s="1"/>
  <c r="DC679" i="1"/>
  <c r="DK679" i="1" s="1"/>
  <c r="DI679" i="1"/>
  <c r="CQ685" i="1"/>
  <c r="DM638" i="1"/>
  <c r="DN638" i="1"/>
  <c r="DG530" i="1"/>
  <c r="CQ12" i="1"/>
  <c r="DG819" i="1"/>
  <c r="BZ682" i="1"/>
  <c r="DJ365" i="1"/>
  <c r="DL106" i="1"/>
  <c r="DM835" i="1"/>
  <c r="CM835" i="1"/>
  <c r="CQ835" i="1" s="1"/>
  <c r="DM687" i="1"/>
  <c r="DH358" i="1"/>
  <c r="DH431" i="1"/>
  <c r="BZ193" i="1"/>
  <c r="DN780" i="1"/>
  <c r="EA760" i="1"/>
  <c r="EB760" i="1" s="1"/>
  <c r="EC760" i="1" s="1"/>
  <c r="EI760" i="1" s="1"/>
  <c r="DH790" i="1"/>
  <c r="CM790" i="1"/>
  <c r="CQ790" i="1" s="1"/>
  <c r="CU781" i="1"/>
  <c r="DN809" i="1"/>
  <c r="DC860" i="1"/>
  <c r="DK860" i="1" s="1"/>
  <c r="DI860" i="1"/>
  <c r="DJ794" i="1"/>
  <c r="CM851" i="1"/>
  <c r="CY640" i="1"/>
  <c r="BZ623" i="1"/>
  <c r="DL700" i="1"/>
  <c r="CU500" i="1"/>
  <c r="CY500" i="1" s="1"/>
  <c r="DL453" i="1"/>
  <c r="CQ495" i="1"/>
  <c r="DI462" i="1"/>
  <c r="DC462" i="1"/>
  <c r="DG462" i="1" s="1"/>
  <c r="DM421" i="1"/>
  <c r="DC421" i="1"/>
  <c r="DI421" i="1"/>
  <c r="CU406" i="1"/>
  <c r="CY406" i="1" s="1"/>
  <c r="DJ394" i="1"/>
  <c r="CY341" i="1"/>
  <c r="CQ350" i="1"/>
  <c r="DM285" i="1"/>
  <c r="DG310" i="1"/>
  <c r="DH310" i="1"/>
  <c r="EA210" i="1"/>
  <c r="EB210" i="1" s="1"/>
  <c r="EC210" i="1" s="1"/>
  <c r="EI210" i="1" s="1"/>
  <c r="DL277" i="1"/>
  <c r="DG108" i="1"/>
  <c r="DC126" i="1"/>
  <c r="DK126" i="1" s="1"/>
  <c r="DI126" i="1"/>
  <c r="DL58" i="1"/>
  <c r="DH73" i="1"/>
  <c r="DG26" i="1"/>
  <c r="DC33" i="1"/>
  <c r="DI33" i="1"/>
  <c r="CU11" i="1"/>
  <c r="DC220" i="1"/>
  <c r="DI220" i="1"/>
  <c r="DO718" i="1"/>
  <c r="EE718" i="1" s="1"/>
  <c r="EA718" i="1"/>
  <c r="EB718" i="1" s="1"/>
  <c r="EC718" i="1" s="1"/>
  <c r="EI718" i="1" s="1"/>
  <c r="DM504" i="1"/>
  <c r="CY782" i="1"/>
  <c r="CM674" i="1"/>
  <c r="CQ674" i="1" s="1"/>
  <c r="BZ424" i="1"/>
  <c r="CM161" i="1"/>
  <c r="CQ161" i="1" s="1"/>
  <c r="CQ111" i="1"/>
  <c r="CU111" i="1"/>
  <c r="DJ93" i="1"/>
  <c r="CU676" i="1"/>
  <c r="CY676" i="1" s="1"/>
  <c r="CQ343" i="1"/>
  <c r="DN253" i="1"/>
  <c r="CU253" i="1"/>
  <c r="CY253" i="1" s="1"/>
  <c r="CU57" i="1"/>
  <c r="CY57" i="1" s="1"/>
  <c r="DL92" i="1"/>
  <c r="DL63" i="1"/>
  <c r="DL856" i="1"/>
  <c r="DJ575" i="1"/>
  <c r="CM575" i="1"/>
  <c r="CQ575" i="1" s="1"/>
  <c r="DM563" i="1"/>
  <c r="CU514" i="1"/>
  <c r="CY514" i="1" s="1"/>
  <c r="DH514" i="1"/>
  <c r="CM425" i="1"/>
  <c r="CQ425" i="1" s="1"/>
  <c r="DC225" i="1"/>
  <c r="DI225" i="1"/>
  <c r="DJ212" i="1"/>
  <c r="CY816" i="1"/>
  <c r="DC816" i="1"/>
  <c r="DK816" i="1" s="1"/>
  <c r="DI816" i="1"/>
  <c r="DG761" i="1"/>
  <c r="DH761" i="1"/>
  <c r="DG813" i="1"/>
  <c r="DC786" i="1"/>
  <c r="DK786" i="1" s="1"/>
  <c r="DI786" i="1"/>
  <c r="BZ778" i="1"/>
  <c r="CU714" i="1"/>
  <c r="CY714" i="1" s="1"/>
  <c r="CQ706" i="1"/>
  <c r="DJ824" i="1"/>
  <c r="DM824" i="1"/>
  <c r="DH729" i="1"/>
  <c r="DG729" i="1"/>
  <c r="DO713" i="1"/>
  <c r="EE713" i="1" s="1"/>
  <c r="EA713" i="1"/>
  <c r="EB713" i="1" s="1"/>
  <c r="EC713" i="1" s="1"/>
  <c r="EI713" i="1" s="1"/>
  <c r="CQ694" i="1"/>
  <c r="DN690" i="1"/>
  <c r="DJ615" i="1"/>
  <c r="CU663" i="1"/>
  <c r="DL577" i="1"/>
  <c r="DN571" i="1"/>
  <c r="DJ669" i="1"/>
  <c r="DL584" i="1"/>
  <c r="DJ623" i="1"/>
  <c r="DH623" i="1"/>
  <c r="DK485" i="1"/>
  <c r="DO485" i="1" s="1"/>
  <c r="EE485" i="1" s="1"/>
  <c r="DG485" i="1"/>
  <c r="DM392" i="1"/>
  <c r="DG308" i="1"/>
  <c r="CU397" i="1"/>
  <c r="CY397" i="1" s="1"/>
  <c r="DN345" i="1"/>
  <c r="CM428" i="1"/>
  <c r="CQ428" i="1" s="1"/>
  <c r="CM333" i="1"/>
  <c r="CQ333" i="1" s="1"/>
  <c r="DM377" i="1"/>
  <c r="DH377" i="1"/>
  <c r="CQ359" i="1"/>
  <c r="DJ231" i="1"/>
  <c r="DM164" i="1"/>
  <c r="CY164" i="1"/>
  <c r="DC145" i="1"/>
  <c r="DK145" i="1" s="1"/>
  <c r="DI145" i="1"/>
  <c r="DJ118" i="1"/>
  <c r="DG798" i="1"/>
  <c r="DC650" i="1"/>
  <c r="DI650" i="1"/>
  <c r="DN250" i="1"/>
  <c r="DM668" i="1"/>
  <c r="CU668" i="1"/>
  <c r="CY836" i="1"/>
  <c r="DO242" i="1"/>
  <c r="EE242" i="1" s="1"/>
  <c r="EA242" i="1"/>
  <c r="EB242" i="1" s="1"/>
  <c r="EC242" i="1" s="1"/>
  <c r="EI242" i="1" s="1"/>
  <c r="DG186" i="1"/>
  <c r="DC94" i="1"/>
  <c r="DK94" i="1" s="1"/>
  <c r="DI94" i="1"/>
  <c r="DH716" i="1"/>
  <c r="DG716" i="1"/>
  <c r="CY600" i="1"/>
  <c r="BZ499" i="1"/>
  <c r="CQ284" i="1"/>
  <c r="DM284" i="1"/>
  <c r="DK817" i="1"/>
  <c r="DI622" i="1"/>
  <c r="DC622" i="1"/>
  <c r="DG622" i="1" s="1"/>
  <c r="DC596" i="1"/>
  <c r="DI596" i="1"/>
  <c r="DL412" i="1"/>
  <c r="BZ790" i="1"/>
  <c r="CU630" i="1"/>
  <c r="DH630" i="1"/>
  <c r="DG630" i="1"/>
  <c r="CU629" i="1"/>
  <c r="CY629" i="1" s="1"/>
  <c r="DM629" i="1"/>
  <c r="DM647" i="1"/>
  <c r="DL558" i="1"/>
  <c r="DJ581" i="1"/>
  <c r="CY528" i="1"/>
  <c r="DH499" i="1"/>
  <c r="CU595" i="1"/>
  <c r="CY595" i="1" s="1"/>
  <c r="DN754" i="1"/>
  <c r="CU702" i="1"/>
  <c r="CY702" i="1" s="1"/>
  <c r="DC636" i="1"/>
  <c r="DK636" i="1" s="1"/>
  <c r="DI636" i="1"/>
  <c r="CM298" i="1"/>
  <c r="DC515" i="1"/>
  <c r="DI515" i="1"/>
  <c r="DL175" i="1"/>
  <c r="DG256" i="1"/>
  <c r="DH256" i="1"/>
  <c r="CU256" i="1"/>
  <c r="CY659" i="1"/>
  <c r="DC589" i="1"/>
  <c r="DK589" i="1" s="1"/>
  <c r="DI589" i="1"/>
  <c r="DM573" i="1"/>
  <c r="DH144" i="1"/>
  <c r="DG144" i="1"/>
  <c r="DL541" i="1"/>
  <c r="DM523" i="1"/>
  <c r="DL523" i="1"/>
  <c r="DN384" i="1"/>
  <c r="DJ140" i="1"/>
  <c r="DH140" i="1"/>
  <c r="DG641" i="1"/>
  <c r="DH641" i="1"/>
  <c r="CU619" i="1"/>
  <c r="CY619" i="1" s="1"/>
  <c r="CU465" i="1"/>
  <c r="DJ471" i="1"/>
  <c r="CM404" i="1"/>
  <c r="CQ404" i="1" s="1"/>
  <c r="DJ363" i="1"/>
  <c r="DN85" i="1"/>
  <c r="CQ85" i="1"/>
  <c r="DH534" i="1"/>
  <c r="DH369" i="1"/>
  <c r="CQ259" i="1"/>
  <c r="CM79" i="1"/>
  <c r="CQ79" i="1" s="1"/>
  <c r="DJ88" i="1"/>
  <c r="DM49" i="1"/>
  <c r="DJ62" i="1"/>
  <c r="DM51" i="1"/>
  <c r="DI51" i="1"/>
  <c r="DC51" i="1"/>
  <c r="DK51" i="1" s="1"/>
  <c r="CU525" i="1"/>
  <c r="CY525" i="1" s="1"/>
  <c r="DJ387" i="1"/>
  <c r="CU123" i="1"/>
  <c r="CY436" i="1"/>
  <c r="DH436" i="1"/>
  <c r="CM185" i="1"/>
  <c r="CQ185" i="1" s="1"/>
  <c r="DN15" i="1"/>
  <c r="CY751" i="1"/>
  <c r="DM618" i="1"/>
  <c r="DM696" i="1"/>
  <c r="CQ441" i="1"/>
  <c r="CU375" i="1"/>
  <c r="DC200" i="1"/>
  <c r="DI200" i="1"/>
  <c r="DN31" i="1"/>
  <c r="DI793" i="1"/>
  <c r="DC793" i="1"/>
  <c r="DK793" i="1" s="1"/>
  <c r="DI447" i="1"/>
  <c r="DC447" i="1"/>
  <c r="DN447" i="1"/>
  <c r="DM448" i="1"/>
  <c r="CQ520" i="1"/>
  <c r="CQ381" i="1"/>
  <c r="CY378" i="1"/>
  <c r="CY373" i="1"/>
  <c r="DN201" i="1"/>
  <c r="DN40" i="1"/>
  <c r="DJ553" i="1"/>
  <c r="DM59" i="1"/>
  <c r="CY59" i="1"/>
  <c r="DM474" i="1"/>
  <c r="CY254" i="1"/>
  <c r="CU513" i="1"/>
  <c r="DH559" i="1"/>
  <c r="DN559" i="1"/>
  <c r="CQ796" i="1"/>
  <c r="CQ654" i="1"/>
  <c r="DC578" i="1"/>
  <c r="DK578" i="1" s="1"/>
  <c r="DI578" i="1"/>
  <c r="CM335" i="1"/>
  <c r="CQ335" i="1" s="1"/>
  <c r="CY410" i="1"/>
  <c r="CQ380" i="1"/>
  <c r="DJ304" i="1"/>
  <c r="DH189" i="1"/>
  <c r="DI189" i="1"/>
  <c r="DC189" i="1"/>
  <c r="DK189" i="1" s="1"/>
  <c r="CM194" i="1"/>
  <c r="CQ194" i="1" s="1"/>
  <c r="DC133" i="1"/>
  <c r="DI133" i="1"/>
  <c r="DH104" i="1"/>
  <c r="DG104" i="1"/>
  <c r="DN223" i="1"/>
  <c r="DM34" i="1"/>
  <c r="DL34" i="1"/>
  <c r="DJ89" i="1"/>
  <c r="DJ95" i="1"/>
  <c r="DC95" i="1"/>
  <c r="DK95" i="1" s="1"/>
  <c r="DI95" i="1"/>
  <c r="DG43" i="1"/>
  <c r="DH43" i="1"/>
  <c r="CY24" i="1"/>
  <c r="CQ18" i="1"/>
  <c r="DN169" i="1"/>
  <c r="CQ169" i="1"/>
  <c r="DL82" i="1"/>
  <c r="DN656" i="1"/>
  <c r="DM39" i="1"/>
  <c r="DG39" i="1"/>
  <c r="DH39" i="1"/>
  <c r="CY775" i="1"/>
  <c r="DM407" i="1"/>
  <c r="DN424" i="1"/>
  <c r="DG109" i="1"/>
  <c r="DH109" i="1"/>
  <c r="DN109" i="1"/>
  <c r="CU648" i="1"/>
  <c r="CY648" i="1" s="1"/>
  <c r="DM184" i="1"/>
  <c r="DJ184" i="1"/>
  <c r="CY531" i="1"/>
  <c r="DO38" i="1"/>
  <c r="EE38" i="1" s="1"/>
  <c r="EA38" i="1"/>
  <c r="EB38" i="1" s="1"/>
  <c r="EC38" i="1" s="1"/>
  <c r="EI38" i="1" s="1"/>
  <c r="EA74" i="1"/>
  <c r="EB74" i="1" s="1"/>
  <c r="EC74" i="1" s="1"/>
  <c r="EI74" i="1" s="1"/>
  <c r="DO188" i="1"/>
  <c r="EE188" i="1" s="1"/>
  <c r="EA188" i="1"/>
  <c r="EB188" i="1" s="1"/>
  <c r="EC188" i="1" s="1"/>
  <c r="EI188" i="1" s="1"/>
  <c r="BZ146" i="1"/>
  <c r="EA846" i="1"/>
  <c r="EB846" i="1" s="1"/>
  <c r="EC846" i="1" s="1"/>
  <c r="EI846" i="1" s="1"/>
  <c r="DO846" i="1"/>
  <c r="EE846" i="1" s="1"/>
  <c r="EA97" i="1"/>
  <c r="EB97" i="1" s="1"/>
  <c r="EC97" i="1" s="1"/>
  <c r="EI97" i="1" s="1"/>
  <c r="CQ567" i="1"/>
  <c r="DK603" i="1"/>
  <c r="DO603" i="1" s="1"/>
  <c r="EE603" i="1" s="1"/>
  <c r="CY785" i="1"/>
  <c r="DG481" i="1"/>
  <c r="DH481" i="1"/>
  <c r="DI277" i="1"/>
  <c r="DC277" i="1"/>
  <c r="DG277" i="1" s="1"/>
  <c r="EA64" i="1"/>
  <c r="EB64" i="1" s="1"/>
  <c r="EC64" i="1" s="1"/>
  <c r="EI64" i="1" s="1"/>
  <c r="DO64" i="1"/>
  <c r="EE64" i="1" s="1"/>
  <c r="DC11" i="1"/>
  <c r="DI11" i="1"/>
  <c r="DO156" i="1"/>
  <c r="EE156" i="1" s="1"/>
  <c r="EA156" i="1"/>
  <c r="EB156" i="1" s="1"/>
  <c r="EC156" i="1" s="1"/>
  <c r="EI156" i="1" s="1"/>
  <c r="EA608" i="1"/>
  <c r="EB608" i="1" s="1"/>
  <c r="EC608" i="1" s="1"/>
  <c r="EI608" i="1" s="1"/>
  <c r="DO608" i="1"/>
  <c r="EE608" i="1" s="1"/>
  <c r="DC397" i="1"/>
  <c r="DG397" i="1" s="1"/>
  <c r="DI397" i="1"/>
  <c r="DH664" i="1"/>
  <c r="DM98" i="1"/>
  <c r="CU75" i="1"/>
  <c r="CY75" i="1" s="1"/>
  <c r="DN265" i="1"/>
  <c r="CY331" i="1"/>
  <c r="EA502" i="1"/>
  <c r="EB502" i="1" s="1"/>
  <c r="EC502" i="1" s="1"/>
  <c r="EI502" i="1" s="1"/>
  <c r="BZ474" i="1"/>
  <c r="DH516" i="1"/>
  <c r="CU317" i="1"/>
  <c r="CY317" i="1" s="1"/>
  <c r="DG262" i="1"/>
  <c r="DH262" i="1"/>
  <c r="DH288" i="1"/>
  <c r="DG288" i="1"/>
  <c r="DL226" i="1"/>
  <c r="DC687" i="1"/>
  <c r="DG687" i="1" s="1"/>
  <c r="DI687" i="1"/>
  <c r="DG829" i="1"/>
  <c r="DI285" i="1"/>
  <c r="DC285" i="1"/>
  <c r="DK285" i="1" s="1"/>
  <c r="CY58" i="1"/>
  <c r="CQ351" i="1"/>
  <c r="DJ676" i="1"/>
  <c r="DI736" i="1"/>
  <c r="DC736" i="1"/>
  <c r="DK736" i="1" s="1"/>
  <c r="DH533" i="1"/>
  <c r="DC128" i="1"/>
  <c r="DI128" i="1"/>
  <c r="DH527" i="1"/>
  <c r="DH129" i="1"/>
  <c r="DC381" i="1"/>
  <c r="DK381" i="1" s="1"/>
  <c r="DI381" i="1"/>
  <c r="CQ24" i="1"/>
  <c r="DI424" i="1"/>
  <c r="DC424" i="1"/>
  <c r="CU429" i="1"/>
  <c r="CY429" i="1" s="1"/>
  <c r="DM391" i="1"/>
  <c r="CM678" i="1"/>
  <c r="CQ678" i="1" s="1"/>
  <c r="EA228" i="1"/>
  <c r="EB228" i="1" s="1"/>
  <c r="EC228" i="1" s="1"/>
  <c r="EI228" i="1" s="1"/>
  <c r="DI617" i="1"/>
  <c r="DC617" i="1"/>
  <c r="DG835" i="1"/>
  <c r="DH835" i="1"/>
  <c r="DL431" i="1"/>
  <c r="DI640" i="1"/>
  <c r="DC640" i="1"/>
  <c r="DK640" i="1" s="1"/>
  <c r="CY475" i="1"/>
  <c r="DK783" i="1"/>
  <c r="DM343" i="1"/>
  <c r="CQ690" i="1"/>
  <c r="CQ250" i="1"/>
  <c r="DJ836" i="1"/>
  <c r="DI499" i="1"/>
  <c r="DC499" i="1"/>
  <c r="DK499" i="1" s="1"/>
  <c r="DI659" i="1"/>
  <c r="DC659" i="1"/>
  <c r="CQ384" i="1"/>
  <c r="DN369" i="1"/>
  <c r="DC123" i="1"/>
  <c r="DI123" i="1"/>
  <c r="DH751" i="1"/>
  <c r="DC31" i="1"/>
  <c r="DI31" i="1"/>
  <c r="CQ201" i="1"/>
  <c r="DG91" i="1"/>
  <c r="DH91" i="1"/>
  <c r="DJ708" i="1"/>
  <c r="CQ842" i="1"/>
  <c r="DM248" i="1"/>
  <c r="DG216" i="1"/>
  <c r="DH216" i="1"/>
  <c r="DN580" i="1"/>
  <c r="CY437" i="1"/>
  <c r="CQ757" i="1"/>
  <c r="DH149" i="1"/>
  <c r="DG149" i="1"/>
  <c r="DI45" i="1"/>
  <c r="DC45" i="1"/>
  <c r="DI432" i="1"/>
  <c r="DC432" i="1"/>
  <c r="DH400" i="1"/>
  <c r="DG400" i="1"/>
  <c r="DJ405" i="1"/>
  <c r="DH54" i="1"/>
  <c r="BZ708" i="1"/>
  <c r="DM275" i="1"/>
  <c r="DC539" i="1"/>
  <c r="DG539" i="1" s="1"/>
  <c r="DI539" i="1"/>
  <c r="DL434" i="1"/>
  <c r="EA32" i="1"/>
  <c r="EB32" i="1" s="1"/>
  <c r="EC32" i="1" s="1"/>
  <c r="EI32" i="1" s="1"/>
  <c r="DO32" i="1"/>
  <c r="EE32" i="1" s="1"/>
  <c r="BZ549" i="1"/>
  <c r="DN237" i="1"/>
  <c r="CU543" i="1"/>
  <c r="CY543" i="1" s="1"/>
  <c r="DH137" i="1"/>
  <c r="EA303" i="1"/>
  <c r="EB303" i="1" s="1"/>
  <c r="EC303" i="1" s="1"/>
  <c r="EI303" i="1" s="1"/>
  <c r="DL119" i="1"/>
  <c r="DI680" i="1"/>
  <c r="DC680" i="1"/>
  <c r="DG680" i="1" s="1"/>
  <c r="DJ785" i="1"/>
  <c r="DM709" i="1"/>
  <c r="DH675" i="1"/>
  <c r="CY679" i="1"/>
  <c r="CY431" i="1"/>
  <c r="CU277" i="1"/>
  <c r="CM212" i="1"/>
  <c r="CQ212" i="1" s="1"/>
  <c r="CU761" i="1"/>
  <c r="CY761" i="1" s="1"/>
  <c r="CM729" i="1"/>
  <c r="CQ729" i="1" s="1"/>
  <c r="DN623" i="1"/>
  <c r="CM472" i="1"/>
  <c r="CQ472" i="1" s="1"/>
  <c r="DC392" i="1"/>
  <c r="DK392" i="1" s="1"/>
  <c r="DI392" i="1"/>
  <c r="BZ254" i="1"/>
  <c r="CU430" i="1"/>
  <c r="CY430" i="1" s="1"/>
  <c r="DH202" i="1"/>
  <c r="EA603" i="1"/>
  <c r="EB603" i="1" s="1"/>
  <c r="EC603" i="1" s="1"/>
  <c r="EI603" i="1" s="1"/>
  <c r="DC558" i="1"/>
  <c r="DK558" i="1" s="1"/>
  <c r="DI558" i="1"/>
  <c r="DH605" i="1"/>
  <c r="DG605" i="1"/>
  <c r="CM619" i="1"/>
  <c r="CQ619" i="1" s="1"/>
  <c r="DL620" i="1"/>
  <c r="DH373" i="1"/>
  <c r="DG373" i="1"/>
  <c r="DG415" i="1"/>
  <c r="DH415" i="1"/>
  <c r="DI799" i="1"/>
  <c r="DC799" i="1"/>
  <c r="DG799" i="1" s="1"/>
  <c r="DC372" i="1"/>
  <c r="DK372" i="1" s="1"/>
  <c r="DI372" i="1"/>
  <c r="CM787" i="1"/>
  <c r="DN664" i="1"/>
  <c r="CY639" i="1"/>
  <c r="DC540" i="1"/>
  <c r="DK540" i="1" s="1"/>
  <c r="DI540" i="1"/>
  <c r="DH711" i="1"/>
  <c r="DJ535" i="1"/>
  <c r="DG401" i="1"/>
  <c r="DH401" i="1"/>
  <c r="CU505" i="1"/>
  <c r="CY505" i="1" s="1"/>
  <c r="DH249" i="1"/>
  <c r="DL598" i="1"/>
  <c r="DC368" i="1"/>
  <c r="DI368" i="1"/>
  <c r="CU526" i="1"/>
  <c r="CY526" i="1" s="1"/>
  <c r="DL789" i="1"/>
  <c r="CY802" i="1"/>
  <c r="DJ806" i="1"/>
  <c r="EA683" i="1"/>
  <c r="EB683" i="1" s="1"/>
  <c r="EC683" i="1" s="1"/>
  <c r="EI683" i="1" s="1"/>
  <c r="DO683" i="1"/>
  <c r="EE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CQ592" i="1"/>
  <c r="DC554" i="1"/>
  <c r="DK554" i="1" s="1"/>
  <c r="DI554" i="1"/>
  <c r="DC494" i="1"/>
  <c r="DI494" i="1"/>
  <c r="DH487" i="1"/>
  <c r="DH423" i="1"/>
  <c r="DM418" i="1"/>
  <c r="DN396" i="1"/>
  <c r="DH346" i="1"/>
  <c r="CQ312" i="1"/>
  <c r="DJ252" i="1"/>
  <c r="CQ233" i="1"/>
  <c r="DJ150" i="1"/>
  <c r="CY150" i="1"/>
  <c r="CU204" i="1"/>
  <c r="CY204" i="1" s="1"/>
  <c r="CM199" i="1"/>
  <c r="CQ199" i="1" s="1"/>
  <c r="DL105" i="1"/>
  <c r="CY105" i="1"/>
  <c r="DM100" i="1"/>
  <c r="DJ98" i="1"/>
  <c r="CQ98" i="1"/>
  <c r="DN61" i="1"/>
  <c r="DI711" i="1"/>
  <c r="DC711" i="1"/>
  <c r="DK711" i="1" s="1"/>
  <c r="DJ643" i="1"/>
  <c r="DL576" i="1"/>
  <c r="DM569" i="1"/>
  <c r="DC376" i="1"/>
  <c r="DG376" i="1" s="1"/>
  <c r="DI376" i="1"/>
  <c r="DJ166" i="1"/>
  <c r="CM633" i="1"/>
  <c r="CQ633" i="1" s="1"/>
  <c r="DI429" i="1"/>
  <c r="DC429" i="1"/>
  <c r="DK320" i="1"/>
  <c r="DO320" i="1" s="1"/>
  <c r="EE320" i="1" s="1"/>
  <c r="DG320" i="1"/>
  <c r="DJ268" i="1"/>
  <c r="DJ773" i="1"/>
  <c r="CU535" i="1"/>
  <c r="CY535" i="1" s="1"/>
  <c r="DC322" i="1"/>
  <c r="DK322" i="1" s="1"/>
  <c r="DI322" i="1"/>
  <c r="DN637" i="1"/>
  <c r="DH473" i="1"/>
  <c r="BZ335" i="1"/>
  <c r="DN383" i="1"/>
  <c r="EA281" i="1"/>
  <c r="EB281" i="1" s="1"/>
  <c r="EC281" i="1" s="1"/>
  <c r="EI281" i="1" s="1"/>
  <c r="DN524" i="1"/>
  <c r="DH385" i="1"/>
  <c r="DM352" i="1"/>
  <c r="EA241" i="1"/>
  <c r="EB241" i="1" s="1"/>
  <c r="EC241" i="1" s="1"/>
  <c r="EI241" i="1" s="1"/>
  <c r="BZ206" i="1"/>
  <c r="CU236" i="1"/>
  <c r="CY236" i="1" s="1"/>
  <c r="DJ181" i="1"/>
  <c r="BZ75" i="1"/>
  <c r="BZ754" i="1"/>
  <c r="DM858" i="1"/>
  <c r="DC752" i="1"/>
  <c r="DI752" i="1"/>
  <c r="CM762" i="1"/>
  <c r="CQ762" i="1" s="1"/>
  <c r="DN830" i="1"/>
  <c r="DL818" i="1"/>
  <c r="BZ692" i="1"/>
  <c r="DH724" i="1"/>
  <c r="CU486" i="1"/>
  <c r="DI445" i="1"/>
  <c r="DC445" i="1"/>
  <c r="DK445" i="1" s="1"/>
  <c r="BZ392" i="1"/>
  <c r="CY313" i="1"/>
  <c r="BZ350" i="1"/>
  <c r="BZ280" i="1"/>
  <c r="DC318" i="1"/>
  <c r="DG318" i="1" s="1"/>
  <c r="DI318" i="1"/>
  <c r="BZ304" i="1"/>
  <c r="DN216" i="1"/>
  <c r="EA162" i="1"/>
  <c r="EB162" i="1" s="1"/>
  <c r="EC162" i="1" s="1"/>
  <c r="EI162" i="1" s="1"/>
  <c r="EA130" i="1"/>
  <c r="EB130" i="1" s="1"/>
  <c r="EC130" i="1" s="1"/>
  <c r="EI130" i="1" s="1"/>
  <c r="DO130" i="1"/>
  <c r="EE130" i="1" s="1"/>
  <c r="DL224" i="1"/>
  <c r="DC215" i="1"/>
  <c r="DK215" i="1" s="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G366" i="1" s="1"/>
  <c r="DI366" i="1"/>
  <c r="EA855" i="1"/>
  <c r="EB855" i="1" s="1"/>
  <c r="EC855" i="1" s="1"/>
  <c r="EI855" i="1" s="1"/>
  <c r="DG774" i="1"/>
  <c r="DH774" i="1"/>
  <c r="DK686" i="1"/>
  <c r="DI488" i="1"/>
  <c r="DC488" i="1"/>
  <c r="DK488" i="1" s="1"/>
  <c r="DH522" i="1"/>
  <c r="DG522" i="1"/>
  <c r="DL413" i="1"/>
  <c r="DH437" i="1"/>
  <c r="DG437" i="1"/>
  <c r="DM337" i="1"/>
  <c r="DL757" i="1"/>
  <c r="BZ775" i="1"/>
  <c r="DG491" i="1"/>
  <c r="CY552" i="1"/>
  <c r="DI273" i="1"/>
  <c r="DC273" i="1"/>
  <c r="BZ761" i="1"/>
  <c r="DG764" i="1"/>
  <c r="CY753" i="1"/>
  <c r="DH653" i="1"/>
  <c r="DN586" i="1"/>
  <c r="DL658" i="1"/>
  <c r="CY678" i="1"/>
  <c r="DN649" i="1"/>
  <c r="BZ610" i="1"/>
  <c r="DI498" i="1"/>
  <c r="DC498" i="1"/>
  <c r="DK498" i="1" s="1"/>
  <c r="CU468" i="1"/>
  <c r="CY468" i="1" s="1"/>
  <c r="DJ519" i="1"/>
  <c r="DI493" i="1"/>
  <c r="DC493" i="1"/>
  <c r="DG493" i="1" s="1"/>
  <c r="DM449" i="1"/>
  <c r="DM411" i="1"/>
  <c r="CU371" i="1"/>
  <c r="DJ289" i="1"/>
  <c r="BZ156" i="1"/>
  <c r="DL135" i="1"/>
  <c r="CU66" i="1"/>
  <c r="CY66" i="1" s="1"/>
  <c r="DC71" i="1"/>
  <c r="DI71" i="1"/>
  <c r="CU68" i="1"/>
  <c r="CY68" i="1" s="1"/>
  <c r="DN35" i="1"/>
  <c r="DM450" i="1"/>
  <c r="DN417" i="1"/>
  <c r="DH417" i="1"/>
  <c r="DC153" i="1"/>
  <c r="DI153" i="1"/>
  <c r="CM432" i="1"/>
  <c r="CQ432" i="1" s="1"/>
  <c r="DH270" i="1"/>
  <c r="DG270" i="1"/>
  <c r="DN734" i="1"/>
  <c r="CY684" i="1"/>
  <c r="CQ684" i="1"/>
  <c r="CY771" i="1"/>
  <c r="DC771" i="1"/>
  <c r="DK771" i="1" s="1"/>
  <c r="DI771" i="1"/>
  <c r="CQ544" i="1"/>
  <c r="DG414" i="1"/>
  <c r="DH414" i="1"/>
  <c r="DL400" i="1"/>
  <c r="CQ340" i="1"/>
  <c r="DI395" i="1"/>
  <c r="DC395" i="1"/>
  <c r="DK395" i="1" s="1"/>
  <c r="CQ599" i="1"/>
  <c r="DC405" i="1"/>
  <c r="DG405" i="1" s="1"/>
  <c r="DI405" i="1"/>
  <c r="DM405" i="1"/>
  <c r="DI456" i="1"/>
  <c r="DC456" i="1"/>
  <c r="CY321" i="1"/>
  <c r="CQ321" i="1"/>
  <c r="DL280" i="1"/>
  <c r="CM14" i="1"/>
  <c r="CQ14" i="1" s="1"/>
  <c r="DH422" i="1"/>
  <c r="DK279" i="1"/>
  <c r="DG279" i="1"/>
  <c r="DH198" i="1"/>
  <c r="DM811" i="1"/>
  <c r="DN770" i="1"/>
  <c r="DC662" i="1"/>
  <c r="DK662" i="1" s="1"/>
  <c r="DI662" i="1"/>
  <c r="DH662" i="1"/>
  <c r="DM728" i="1"/>
  <c r="BZ630" i="1"/>
  <c r="DN634" i="1"/>
  <c r="CM634" i="1"/>
  <c r="CQ634" i="1" s="1"/>
  <c r="DI625" i="1"/>
  <c r="DC625" i="1"/>
  <c r="DG625" i="1" s="1"/>
  <c r="DG560" i="1"/>
  <c r="DM587" i="1"/>
  <c r="DN482" i="1"/>
  <c r="DM457" i="1"/>
  <c r="DI439" i="1"/>
  <c r="DC439" i="1"/>
  <c r="DL403" i="1"/>
  <c r="DM433" i="1"/>
  <c r="DC336" i="1"/>
  <c r="DI336" i="1"/>
  <c r="CM325" i="1"/>
  <c r="CQ325" i="1" s="1"/>
  <c r="CU332" i="1"/>
  <c r="CY332" i="1" s="1"/>
  <c r="CU319" i="1"/>
  <c r="CY319" i="1" s="1"/>
  <c r="DG263" i="1"/>
  <c r="CQ275" i="1"/>
  <c r="BZ157" i="1"/>
  <c r="DM163" i="1"/>
  <c r="DI154" i="1"/>
  <c r="DC154" i="1"/>
  <c r="DG154" i="1" s="1"/>
  <c r="BZ34" i="1"/>
  <c r="DN41" i="1"/>
  <c r="DJ17" i="1"/>
  <c r="DH550" i="1"/>
  <c r="DN480" i="1"/>
  <c r="DJ539" i="1"/>
  <c r="CQ539" i="1"/>
  <c r="CQ444" i="1"/>
  <c r="DC347" i="1"/>
  <c r="DI347" i="1"/>
  <c r="DM347" i="1"/>
  <c r="DL386" i="1"/>
  <c r="DJ288" i="1"/>
  <c r="DH434" i="1"/>
  <c r="DJ328" i="1"/>
  <c r="DC328" i="1"/>
  <c r="DI328" i="1"/>
  <c r="BZ211" i="1"/>
  <c r="CU139" i="1"/>
  <c r="CY139" i="1" s="1"/>
  <c r="DL139" i="1"/>
  <c r="DO743" i="1"/>
  <c r="EE743" i="1" s="1"/>
  <c r="EA743" i="1"/>
  <c r="EB743" i="1" s="1"/>
  <c r="EC743" i="1" s="1"/>
  <c r="EI743" i="1" s="1"/>
  <c r="DG823" i="1"/>
  <c r="DH823" i="1"/>
  <c r="CY758" i="1"/>
  <c r="CQ758" i="1"/>
  <c r="DC239" i="1"/>
  <c r="DK239" i="1" s="1"/>
  <c r="DI239" i="1"/>
  <c r="DL90" i="1"/>
  <c r="DM90" i="1"/>
  <c r="DJ214" i="1"/>
  <c r="DL237" i="1"/>
  <c r="DH555" i="1"/>
  <c r="DG555" i="1"/>
  <c r="DI543" i="1"/>
  <c r="DC543" i="1"/>
  <c r="DL543" i="1"/>
  <c r="DJ635" i="1"/>
  <c r="CQ408" i="1"/>
  <c r="DH458" i="1"/>
  <c r="DG458" i="1"/>
  <c r="DM342" i="1"/>
  <c r="CU187" i="1"/>
  <c r="CY187" i="1" s="1"/>
  <c r="DJ226" i="1"/>
  <c r="BZ169" i="1"/>
  <c r="DJ137" i="1"/>
  <c r="BZ168" i="1"/>
  <c r="DI808" i="1"/>
  <c r="DC808" i="1"/>
  <c r="DI849" i="1"/>
  <c r="DC849" i="1"/>
  <c r="DK849" i="1" s="1"/>
  <c r="DM673" i="1"/>
  <c r="CU454" i="1"/>
  <c r="CY454" i="1" s="1"/>
  <c r="CQ443" i="1"/>
  <c r="DL221" i="1"/>
  <c r="CU119" i="1"/>
  <c r="DG119" i="1"/>
  <c r="DH119" i="1"/>
  <c r="DH767" i="1"/>
  <c r="DC681" i="1"/>
  <c r="DK681" i="1" s="1"/>
  <c r="DI681" i="1"/>
  <c r="CU617" i="1"/>
  <c r="DM243" i="1"/>
  <c r="DM142" i="1"/>
  <c r="CQ810" i="1"/>
  <c r="DK719" i="1"/>
  <c r="DO719" i="1" s="1"/>
  <c r="EE719" i="1" s="1"/>
  <c r="DI766" i="1"/>
  <c r="DC766" i="1"/>
  <c r="DG766" i="1" s="1"/>
  <c r="CM766" i="1"/>
  <c r="CQ766" i="1" s="1"/>
  <c r="DI710" i="1"/>
  <c r="DC710" i="1"/>
  <c r="DJ709" i="1"/>
  <c r="BZ561" i="1"/>
  <c r="DM611" i="1"/>
  <c r="BZ546" i="1"/>
  <c r="CY638" i="1"/>
  <c r="EA530" i="1"/>
  <c r="EB530" i="1" s="1"/>
  <c r="EC530" i="1" s="1"/>
  <c r="EI530" i="1" s="1"/>
  <c r="DJ56" i="1"/>
  <c r="DN12" i="1"/>
  <c r="DO819" i="1"/>
  <c r="EE819" i="1" s="1"/>
  <c r="EA819" i="1"/>
  <c r="EB819" i="1" s="1"/>
  <c r="EC819" i="1" s="1"/>
  <c r="EI819" i="1" s="1"/>
  <c r="CM365" i="1"/>
  <c r="CQ365" i="1" s="1"/>
  <c r="CM13" i="1"/>
  <c r="DL835" i="1"/>
  <c r="DN548" i="1"/>
  <c r="DK303" i="1"/>
  <c r="DO303" i="1" s="1"/>
  <c r="EE303" i="1" s="1"/>
  <c r="BZ757" i="1"/>
  <c r="CM780" i="1"/>
  <c r="CQ780" i="1" s="1"/>
  <c r="DL790" i="1"/>
  <c r="CY781" i="1"/>
  <c r="CM809" i="1"/>
  <c r="BZ842" i="1"/>
  <c r="DN860" i="1"/>
  <c r="BZ611" i="1"/>
  <c r="CM692" i="1"/>
  <c r="CQ692" i="1" s="1"/>
  <c r="DO682" i="1"/>
  <c r="EE682" i="1" s="1"/>
  <c r="EA682" i="1"/>
  <c r="EB682" i="1" s="1"/>
  <c r="EC682" i="1" s="1"/>
  <c r="EI682" i="1" s="1"/>
  <c r="CU700" i="1"/>
  <c r="CY700" i="1" s="1"/>
  <c r="CQ670" i="1"/>
  <c r="CQ546" i="1"/>
  <c r="CM500" i="1"/>
  <c r="DM475" i="1"/>
  <c r="DM453" i="1"/>
  <c r="CY453" i="1"/>
  <c r="CM421" i="1"/>
  <c r="CQ421" i="1" s="1"/>
  <c r="CQ406" i="1"/>
  <c r="DM394" i="1"/>
  <c r="CM330" i="1"/>
  <c r="CQ330" i="1" s="1"/>
  <c r="DC350" i="1"/>
  <c r="DK350" i="1" s="1"/>
  <c r="DI350" i="1"/>
  <c r="DG210" i="1"/>
  <c r="DI218" i="1"/>
  <c r="DC218" i="1"/>
  <c r="BZ136" i="1"/>
  <c r="EA108" i="1"/>
  <c r="EB108" i="1" s="1"/>
  <c r="EC108" i="1" s="1"/>
  <c r="EI108" i="1" s="1"/>
  <c r="BZ109" i="1"/>
  <c r="CU44" i="1"/>
  <c r="CY44" i="1" s="1"/>
  <c r="DI73" i="1"/>
  <c r="DC73" i="1"/>
  <c r="DK73" i="1" s="1"/>
  <c r="DG33" i="1"/>
  <c r="DH33" i="1"/>
  <c r="DN29" i="1"/>
  <c r="DG11" i="1"/>
  <c r="DH11" i="1"/>
  <c r="DL11" i="1"/>
  <c r="DN220" i="1"/>
  <c r="DG191" i="1"/>
  <c r="DG718" i="1"/>
  <c r="CM504" i="1"/>
  <c r="CQ504" i="1" s="1"/>
  <c r="DK96" i="1"/>
  <c r="DO96" i="1" s="1"/>
  <c r="EE96" i="1" s="1"/>
  <c r="DL161" i="1"/>
  <c r="DN161" i="1"/>
  <c r="DC111" i="1"/>
  <c r="DK111" i="1" s="1"/>
  <c r="DI111" i="1"/>
  <c r="BZ525" i="1"/>
  <c r="CY361" i="1"/>
  <c r="BZ456" i="1"/>
  <c r="DL253" i="1"/>
  <c r="BZ256" i="1"/>
  <c r="CM160" i="1"/>
  <c r="CQ160" i="1" s="1"/>
  <c r="BZ149" i="1"/>
  <c r="DG57" i="1"/>
  <c r="DH57" i="1"/>
  <c r="DG21" i="1"/>
  <c r="DH21" i="1"/>
  <c r="DJ63" i="1"/>
  <c r="CU820" i="1"/>
  <c r="CM856" i="1"/>
  <c r="DI575" i="1"/>
  <c r="DC575" i="1"/>
  <c r="DK575" i="1" s="1"/>
  <c r="DL666" i="1"/>
  <c r="CQ563" i="1"/>
  <c r="DN514" i="1"/>
  <c r="DJ327" i="1"/>
  <c r="DJ225" i="1"/>
  <c r="CM225" i="1"/>
  <c r="CQ225" i="1" s="1"/>
  <c r="DM816" i="1"/>
  <c r="DG828" i="1"/>
  <c r="DH828" i="1"/>
  <c r="DO813" i="1"/>
  <c r="EE813" i="1" s="1"/>
  <c r="EA813" i="1"/>
  <c r="EB813" i="1" s="1"/>
  <c r="EC813" i="1" s="1"/>
  <c r="EI813" i="1" s="1"/>
  <c r="DN786" i="1"/>
  <c r="DI824" i="1"/>
  <c r="DC824" i="1"/>
  <c r="DK824" i="1" s="1"/>
  <c r="DN749" i="1"/>
  <c r="DK570" i="1"/>
  <c r="DO570" i="1" s="1"/>
  <c r="EE570" i="1" s="1"/>
  <c r="CY577" i="1"/>
  <c r="DL571" i="1"/>
  <c r="DJ568" i="1"/>
  <c r="CQ623" i="1"/>
  <c r="DK484" i="1"/>
  <c r="DC472" i="1"/>
  <c r="DI472" i="1"/>
  <c r="BZ488" i="1"/>
  <c r="BZ447" i="1"/>
  <c r="DJ392" i="1"/>
  <c r="DO308" i="1"/>
  <c r="EE308" i="1" s="1"/>
  <c r="EA308" i="1"/>
  <c r="EB308" i="1" s="1"/>
  <c r="EC308" i="1" s="1"/>
  <c r="EI308" i="1" s="1"/>
  <c r="DC428" i="1"/>
  <c r="DI428" i="1"/>
  <c r="DL333" i="1"/>
  <c r="DC377" i="1"/>
  <c r="DI377" i="1"/>
  <c r="BZ325" i="1"/>
  <c r="DC355" i="1"/>
  <c r="DK355" i="1" s="1"/>
  <c r="DI355" i="1"/>
  <c r="DM272" i="1"/>
  <c r="DL164" i="1"/>
  <c r="DO103" i="1"/>
  <c r="EE103" i="1" s="1"/>
  <c r="EA103" i="1"/>
  <c r="EB103" i="1" s="1"/>
  <c r="EC103" i="1" s="1"/>
  <c r="EI103" i="1" s="1"/>
  <c r="CU125" i="1"/>
  <c r="DH118" i="1"/>
  <c r="CM564" i="1"/>
  <c r="CQ564" i="1" s="1"/>
  <c r="DH616" i="1"/>
  <c r="CY370" i="1"/>
  <c r="CQ668" i="1"/>
  <c r="CY668" i="1"/>
  <c r="BZ494" i="1"/>
  <c r="CY379" i="1"/>
  <c r="DG242" i="1"/>
  <c r="EA186" i="1"/>
  <c r="EB186" i="1" s="1"/>
  <c r="EC186" i="1" s="1"/>
  <c r="EI186" i="1" s="1"/>
  <c r="DO186" i="1"/>
  <c r="EE186" i="1" s="1"/>
  <c r="CU665" i="1"/>
  <c r="DN600" i="1"/>
  <c r="CY284" i="1"/>
  <c r="DM645" i="1"/>
  <c r="BZ397" i="1"/>
  <c r="BZ836" i="1"/>
  <c r="DI412" i="1"/>
  <c r="DC412" i="1"/>
  <c r="DN409" i="1"/>
  <c r="DH409" i="1"/>
  <c r="DN349" i="1"/>
  <c r="DN606" i="1"/>
  <c r="CY630" i="1"/>
  <c r="DN629" i="1"/>
  <c r="CM629" i="1"/>
  <c r="DJ647" i="1"/>
  <c r="DI581" i="1"/>
  <c r="DC581" i="1"/>
  <c r="DK581" i="1" s="1"/>
  <c r="CM607" i="1"/>
  <c r="CQ607" i="1" s="1"/>
  <c r="DJ499" i="1"/>
  <c r="CQ298" i="1"/>
  <c r="DJ278" i="1"/>
  <c r="DN128" i="1"/>
  <c r="DJ601" i="1"/>
  <c r="CM515" i="1"/>
  <c r="CQ515" i="1" s="1"/>
  <c r="CU348" i="1"/>
  <c r="CY348" i="1" s="1"/>
  <c r="DN175" i="1"/>
  <c r="CY175" i="1"/>
  <c r="DL256" i="1"/>
  <c r="CQ589" i="1"/>
  <c r="DL192" i="1"/>
  <c r="CY573" i="1"/>
  <c r="DL605" i="1"/>
  <c r="CY523" i="1"/>
  <c r="DL591" i="1"/>
  <c r="CY465" i="1"/>
  <c r="DH471" i="1"/>
  <c r="DG363" i="1"/>
  <c r="DH363" i="1"/>
  <c r="DI165" i="1"/>
  <c r="DC165" i="1"/>
  <c r="DK165" i="1" s="1"/>
  <c r="DL85" i="1"/>
  <c r="DJ620" i="1"/>
  <c r="DC672" i="1"/>
  <c r="DI672" i="1"/>
  <c r="DL672" i="1"/>
  <c r="CU534" i="1"/>
  <c r="CY534" i="1" s="1"/>
  <c r="DL534" i="1"/>
  <c r="DM339" i="1"/>
  <c r="DN141" i="1"/>
  <c r="DL79" i="1"/>
  <c r="DG88" i="1"/>
  <c r="DH88" i="1"/>
  <c r="CQ49" i="1"/>
  <c r="DH51" i="1"/>
  <c r="DG387" i="1"/>
  <c r="DH387" i="1"/>
  <c r="CM612" i="1"/>
  <c r="CQ612" i="1" s="1"/>
  <c r="DM751" i="1"/>
  <c r="DL618" i="1"/>
  <c r="DL696" i="1"/>
  <c r="CQ427" i="1"/>
  <c r="CY375" i="1"/>
  <c r="DN102" i="1"/>
  <c r="DM31" i="1"/>
  <c r="DL778" i="1"/>
  <c r="DJ691" i="1"/>
  <c r="DG593" i="1"/>
  <c r="DH593" i="1"/>
  <c r="DJ464" i="1"/>
  <c r="DL447" i="1"/>
  <c r="DL538" i="1"/>
  <c r="CU529" i="1"/>
  <c r="DJ520" i="1"/>
  <c r="DL520" i="1"/>
  <c r="DM201" i="1"/>
  <c r="DH40" i="1"/>
  <c r="CU158" i="1"/>
  <c r="CY158" i="1" s="1"/>
  <c r="DL158" i="1"/>
  <c r="DJ59" i="1"/>
  <c r="DM254" i="1"/>
  <c r="CQ178" i="1"/>
  <c r="DI559" i="1"/>
  <c r="DC559" i="1"/>
  <c r="DK559" i="1" s="1"/>
  <c r="CY832" i="1"/>
  <c r="DL796" i="1"/>
  <c r="CY578" i="1"/>
  <c r="DC335" i="1"/>
  <c r="DG335" i="1" s="1"/>
  <c r="DI335" i="1"/>
  <c r="DN410" i="1"/>
  <c r="DG410" i="1"/>
  <c r="DH410" i="1"/>
  <c r="DC329" i="1"/>
  <c r="DG329" i="1" s="1"/>
  <c r="DI329" i="1"/>
  <c r="DM380" i="1"/>
  <c r="CU367" i="1"/>
  <c r="CY326" i="1"/>
  <c r="CU179" i="1"/>
  <c r="CY179" i="1" s="1"/>
  <c r="DH194" i="1"/>
  <c r="CQ133" i="1"/>
  <c r="DL104" i="1"/>
  <c r="DH223" i="1"/>
  <c r="DG223" i="1"/>
  <c r="DC34" i="1"/>
  <c r="DK34" i="1" s="1"/>
  <c r="DI34" i="1"/>
  <c r="CY34" i="1"/>
  <c r="DN143" i="1"/>
  <c r="DH95" i="1"/>
  <c r="DJ42" i="1"/>
  <c r="DJ24" i="1"/>
  <c r="DN18" i="1"/>
  <c r="DL169" i="1"/>
  <c r="DG82" i="1"/>
  <c r="DH82" i="1"/>
  <c r="CU656" i="1"/>
  <c r="CY656" i="1" s="1"/>
  <c r="DL39" i="1"/>
  <c r="DI775" i="1"/>
  <c r="DC775" i="1"/>
  <c r="DK775" i="1" s="1"/>
  <c r="DJ424" i="1"/>
  <c r="DH424" i="1"/>
  <c r="CM91" i="1"/>
  <c r="CQ91" i="1" s="1"/>
  <c r="DJ109" i="1"/>
  <c r="DC184" i="1"/>
  <c r="DI184" i="1"/>
  <c r="EA283" i="1"/>
  <c r="EB283" i="1" s="1"/>
  <c r="EC283" i="1" s="1"/>
  <c r="EI283" i="1" s="1"/>
  <c r="EA484" i="1"/>
  <c r="EB484" i="1" s="1"/>
  <c r="EC484" i="1" s="1"/>
  <c r="EI484" i="1" s="1"/>
  <c r="DO484" i="1"/>
  <c r="EE484" i="1" s="1"/>
  <c r="CU621" i="1"/>
  <c r="CY621" i="1" s="1"/>
  <c r="DL418" i="1"/>
  <c r="DC396" i="1"/>
  <c r="DI396" i="1"/>
  <c r="DC346" i="1"/>
  <c r="DI346" i="1"/>
  <c r="CU724" i="1"/>
  <c r="CY724" i="1" s="1"/>
  <c r="CY707" i="1"/>
  <c r="CY653" i="1"/>
  <c r="CM135" i="1"/>
  <c r="CQ135" i="1" s="1"/>
  <c r="DN388" i="1"/>
  <c r="DO831" i="1"/>
  <c r="EE831" i="1" s="1"/>
  <c r="EA831" i="1"/>
  <c r="EB831" i="1" s="1"/>
  <c r="EC831" i="1" s="1"/>
  <c r="EI831" i="1" s="1"/>
  <c r="DC652" i="1"/>
  <c r="DG652" i="1" s="1"/>
  <c r="DI652" i="1"/>
  <c r="DC332" i="1"/>
  <c r="DG332" i="1" s="1"/>
  <c r="DI332" i="1"/>
  <c r="CQ274" i="1"/>
  <c r="DG759" i="1"/>
  <c r="CQ382" i="1"/>
  <c r="CY190" i="1"/>
  <c r="CM142" i="1"/>
  <c r="DM406" i="1"/>
  <c r="DH856" i="1"/>
  <c r="CQ377" i="1"/>
  <c r="DI278" i="1"/>
  <c r="DC278" i="1"/>
  <c r="DG278" i="1" s="1"/>
  <c r="DH37" i="1"/>
  <c r="EA834" i="1"/>
  <c r="EB834" i="1" s="1"/>
  <c r="EC834" i="1" s="1"/>
  <c r="EI834" i="1" s="1"/>
  <c r="DO834" i="1"/>
  <c r="EE834" i="1" s="1"/>
  <c r="DH586" i="1"/>
  <c r="CU71" i="1"/>
  <c r="DH536" i="1"/>
  <c r="DC139" i="1"/>
  <c r="DI139" i="1"/>
  <c r="DG797" i="1"/>
  <c r="DH797" i="1"/>
  <c r="CQ705" i="1"/>
  <c r="DL860" i="1"/>
  <c r="DJ851" i="1"/>
  <c r="DC500" i="1"/>
  <c r="DG500" i="1" s="1"/>
  <c r="DI500" i="1"/>
  <c r="BZ342" i="1"/>
  <c r="DL663" i="1"/>
  <c r="DM533" i="1"/>
  <c r="DL397" i="1"/>
  <c r="DL278" i="1"/>
  <c r="CM348" i="1"/>
  <c r="CQ348" i="1" s="1"/>
  <c r="DI527" i="1"/>
  <c r="DC527" i="1"/>
  <c r="DK527" i="1" s="1"/>
  <c r="DG384" i="1"/>
  <c r="DH384" i="1"/>
  <c r="DN158" i="1"/>
  <c r="CU133" i="1"/>
  <c r="CY143" i="1"/>
  <c r="DC46" i="1"/>
  <c r="DI46" i="1"/>
  <c r="DC656" i="1"/>
  <c r="DI656" i="1"/>
  <c r="DM91" i="1"/>
  <c r="DC708" i="1"/>
  <c r="DI708" i="1"/>
  <c r="DC374" i="1"/>
  <c r="DI374" i="1"/>
  <c r="DH334" i="1"/>
  <c r="CQ711" i="1"/>
  <c r="DN510" i="1"/>
  <c r="CY633" i="1"/>
  <c r="DJ322" i="1"/>
  <c r="CQ177" i="1"/>
  <c r="CM858" i="1"/>
  <c r="CQ858" i="1" s="1"/>
  <c r="CU699" i="1"/>
  <c r="CY699" i="1" s="1"/>
  <c r="CM609" i="1"/>
  <c r="CQ609" i="1" s="1"/>
  <c r="DC486" i="1"/>
  <c r="DI486" i="1"/>
  <c r="CM23" i="1"/>
  <c r="CQ23" i="1" s="1"/>
  <c r="DN565" i="1"/>
  <c r="EA213" i="1"/>
  <c r="EB213" i="1" s="1"/>
  <c r="EC213" i="1" s="1"/>
  <c r="EI213" i="1" s="1"/>
  <c r="DO213" i="1"/>
  <c r="EE213" i="1" s="1"/>
  <c r="DJ402" i="1"/>
  <c r="DH510" i="1"/>
  <c r="CM561" i="1"/>
  <c r="CQ561" i="1" s="1"/>
  <c r="DL633" i="1"/>
  <c r="CM429" i="1"/>
  <c r="CQ429" i="1" s="1"/>
  <c r="BZ697" i="1"/>
  <c r="DM535" i="1"/>
  <c r="CY473" i="1"/>
  <c r="CM473" i="1"/>
  <c r="DL211" i="1"/>
  <c r="CY524" i="1"/>
  <c r="DC385" i="1"/>
  <c r="DK385" i="1" s="1"/>
  <c r="DI385" i="1"/>
  <c r="CU181" i="1"/>
  <c r="CY181" i="1" s="1"/>
  <c r="DK804" i="1"/>
  <c r="DO804" i="1" s="1"/>
  <c r="EE804" i="1" s="1"/>
  <c r="DC858" i="1"/>
  <c r="DG858" i="1" s="1"/>
  <c r="DI858" i="1"/>
  <c r="EA854" i="1"/>
  <c r="EB854" i="1" s="1"/>
  <c r="EC854" i="1" s="1"/>
  <c r="EI854" i="1" s="1"/>
  <c r="EA792" i="1"/>
  <c r="EB792" i="1" s="1"/>
  <c r="EC792" i="1" s="1"/>
  <c r="EI792" i="1" s="1"/>
  <c r="CY752" i="1"/>
  <c r="DN752" i="1"/>
  <c r="DL762" i="1"/>
  <c r="DI762" i="1"/>
  <c r="DC762" i="1"/>
  <c r="DG762" i="1" s="1"/>
  <c r="DL842" i="1"/>
  <c r="BZ814" i="1"/>
  <c r="CQ724" i="1"/>
  <c r="DJ699" i="1"/>
  <c r="BZ628" i="1"/>
  <c r="EA503" i="1"/>
  <c r="EB503" i="1" s="1"/>
  <c r="EC503" i="1" s="1"/>
  <c r="EI503" i="1" s="1"/>
  <c r="DO503" i="1"/>
  <c r="EE503" i="1" s="1"/>
  <c r="DN531" i="1"/>
  <c r="CU463" i="1"/>
  <c r="CY463" i="1" s="1"/>
  <c r="CY486" i="1"/>
  <c r="DI505" i="1"/>
  <c r="DC505" i="1"/>
  <c r="DK505" i="1" s="1"/>
  <c r="DH313" i="1"/>
  <c r="BZ279" i="1"/>
  <c r="DN248" i="1"/>
  <c r="DN206" i="1"/>
  <c r="CQ206" i="1"/>
  <c r="CQ216" i="1"/>
  <c r="DG130" i="1"/>
  <c r="DC197" i="1"/>
  <c r="DK197" i="1" s="1"/>
  <c r="DI197" i="1"/>
  <c r="DI75" i="1"/>
  <c r="DC75" i="1"/>
  <c r="DN67" i="1"/>
  <c r="DL27" i="1"/>
  <c r="DI580" i="1"/>
  <c r="DC580" i="1"/>
  <c r="DK580" i="1" s="1"/>
  <c r="DN506" i="1"/>
  <c r="CQ438" i="1"/>
  <c r="DM420" i="1"/>
  <c r="DC446" i="1"/>
  <c r="DK446" i="1" s="1"/>
  <c r="DI446" i="1"/>
  <c r="DL276" i="1"/>
  <c r="DH246" i="1"/>
  <c r="CY246" i="1"/>
  <c r="DH157" i="1"/>
  <c r="DI157" i="1"/>
  <c r="DC157" i="1"/>
  <c r="DG756" i="1"/>
  <c r="DI565" i="1"/>
  <c r="DC565" i="1"/>
  <c r="DL526" i="1"/>
  <c r="CY364" i="1"/>
  <c r="BZ583" i="1"/>
  <c r="DM613" i="1"/>
  <c r="DK451" i="1"/>
  <c r="CY81" i="1"/>
  <c r="CY20" i="1"/>
  <c r="DJ470" i="1"/>
  <c r="DM470" i="1"/>
  <c r="DH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K653" i="1" s="1"/>
  <c r="DJ542" i="1"/>
  <c r="DN542" i="1"/>
  <c r="DL574" i="1"/>
  <c r="DN658" i="1"/>
  <c r="CY658" i="1"/>
  <c r="DJ678" i="1"/>
  <c r="DJ649" i="1"/>
  <c r="CU493" i="1"/>
  <c r="CY493" i="1" s="1"/>
  <c r="DN449" i="1"/>
  <c r="DN338" i="1"/>
  <c r="BZ349" i="1"/>
  <c r="CM411" i="1"/>
  <c r="CQ411" i="1" s="1"/>
  <c r="EA314" i="1"/>
  <c r="EB314" i="1" s="1"/>
  <c r="EC314" i="1" s="1"/>
  <c r="EI314" i="1" s="1"/>
  <c r="DO314" i="1"/>
  <c r="EE314" i="1" s="1"/>
  <c r="DJ389" i="1"/>
  <c r="CY371" i="1"/>
  <c r="CY152" i="1"/>
  <c r="DM135" i="1"/>
  <c r="CY135" i="1"/>
  <c r="CQ84" i="1"/>
  <c r="DL66" i="1"/>
  <c r="DH71" i="1"/>
  <c r="DN68" i="1"/>
  <c r="DK76" i="1"/>
  <c r="DO76" i="1" s="1"/>
  <c r="EE76" i="1" s="1"/>
  <c r="DG76" i="1"/>
  <c r="CY45" i="1"/>
  <c r="BZ38" i="1"/>
  <c r="DJ417" i="1"/>
  <c r="CU440" i="1"/>
  <c r="CY440" i="1" s="1"/>
  <c r="DO788" i="1"/>
  <c r="EE788" i="1" s="1"/>
  <c r="EA788" i="1"/>
  <c r="EB788" i="1" s="1"/>
  <c r="EC788" i="1" s="1"/>
  <c r="EI788" i="1" s="1"/>
  <c r="DM516" i="1"/>
  <c r="DN270" i="1"/>
  <c r="DJ689" i="1"/>
  <c r="DC689" i="1"/>
  <c r="DK689" i="1" s="1"/>
  <c r="DI689" i="1"/>
  <c r="DM734" i="1"/>
  <c r="CY258" i="1"/>
  <c r="CY134" i="1"/>
  <c r="DJ544" i="1"/>
  <c r="DL544" i="1"/>
  <c r="BZ426" i="1"/>
  <c r="EA83" i="1"/>
  <c r="EB83" i="1" s="1"/>
  <c r="EC83" i="1" s="1"/>
  <c r="EI83" i="1" s="1"/>
  <c r="BZ13" i="1"/>
  <c r="DJ703" i="1"/>
  <c r="DK507" i="1"/>
  <c r="DO507" i="1" s="1"/>
  <c r="EE507" i="1" s="1"/>
  <c r="DG507" i="1"/>
  <c r="DN469" i="1"/>
  <c r="DH405" i="1"/>
  <c r="CU456" i="1"/>
  <c r="CY456" i="1" s="1"/>
  <c r="DN321" i="1"/>
  <c r="DC321" i="1"/>
  <c r="DK321" i="1" s="1"/>
  <c r="DI321" i="1"/>
  <c r="CM280" i="1"/>
  <c r="CQ280" i="1" s="1"/>
  <c r="DM280" i="1"/>
  <c r="DN124" i="1"/>
  <c r="DI54" i="1"/>
  <c r="DC54" i="1"/>
  <c r="DK54" i="1" s="1"/>
  <c r="DJ422" i="1"/>
  <c r="CQ360" i="1"/>
  <c r="DG360" i="1"/>
  <c r="DH360" i="1"/>
  <c r="DN317" i="1"/>
  <c r="CY205" i="1"/>
  <c r="BZ787" i="1"/>
  <c r="DO720" i="1"/>
  <c r="EE720" i="1" s="1"/>
  <c r="EA720" i="1"/>
  <c r="EB720" i="1" s="1"/>
  <c r="EC720" i="1" s="1"/>
  <c r="EI720" i="1" s="1"/>
  <c r="DM634" i="1"/>
  <c r="DJ634" i="1"/>
  <c r="DH610" i="1"/>
  <c r="DG610" i="1"/>
  <c r="DL587" i="1"/>
  <c r="CU457" i="1"/>
  <c r="CY457" i="1" s="1"/>
  <c r="CU442" i="1"/>
  <c r="CY442" i="1" s="1"/>
  <c r="CU403" i="1"/>
  <c r="CY403" i="1" s="1"/>
  <c r="DH433" i="1"/>
  <c r="DG433" i="1"/>
  <c r="DH336" i="1"/>
  <c r="DH332" i="1"/>
  <c r="DM319" i="1"/>
  <c r="CU275" i="1"/>
  <c r="CY275" i="1" s="1"/>
  <c r="DN262" i="1"/>
  <c r="DC229" i="1"/>
  <c r="DI229" i="1"/>
  <c r="BZ112" i="1"/>
  <c r="CU550" i="1"/>
  <c r="CY550" i="1" s="1"/>
  <c r="DM480" i="1"/>
  <c r="DC480" i="1"/>
  <c r="DK480" i="1" s="1"/>
  <c r="DI480" i="1"/>
  <c r="DM539" i="1"/>
  <c r="DM444" i="1"/>
  <c r="CU444" i="1"/>
  <c r="CY444" i="1" s="1"/>
  <c r="DL347" i="1"/>
  <c r="CM386" i="1"/>
  <c r="CQ386" i="1" s="1"/>
  <c r="DM398" i="1"/>
  <c r="DI274" i="1"/>
  <c r="DC274" i="1"/>
  <c r="DG743" i="1"/>
  <c r="CQ823" i="1"/>
  <c r="DJ697" i="1"/>
  <c r="DN758" i="1"/>
  <c r="CM399" i="1"/>
  <c r="CQ399" i="1" s="1"/>
  <c r="DL239" i="1"/>
  <c r="DJ90" i="1"/>
  <c r="CY90" i="1"/>
  <c r="DM567" i="1"/>
  <c r="BZ523" i="1"/>
  <c r="CM190" i="1"/>
  <c r="CQ190" i="1" s="1"/>
  <c r="DN147" i="1"/>
  <c r="DL512" i="1"/>
  <c r="DN512" i="1"/>
  <c r="DH543" i="1"/>
  <c r="DG543" i="1"/>
  <c r="DH635" i="1"/>
  <c r="DH408" i="1"/>
  <c r="DL342" i="1"/>
  <c r="DM187" i="1"/>
  <c r="DI137" i="1"/>
  <c r="DC137" i="1"/>
  <c r="DG673" i="1"/>
  <c r="DH673" i="1"/>
  <c r="EA747" i="1"/>
  <c r="EB747" i="1" s="1"/>
  <c r="EC747" i="1" s="1"/>
  <c r="EI747" i="1" s="1"/>
  <c r="DO747" i="1"/>
  <c r="EE747" i="1" s="1"/>
  <c r="BZ480" i="1"/>
  <c r="DL454" i="1"/>
  <c r="DL443" i="1"/>
  <c r="DJ315" i="1"/>
  <c r="DN315" i="1"/>
  <c r="CY221" i="1"/>
  <c r="DN173" i="1"/>
  <c r="EA791" i="1"/>
  <c r="EB791" i="1" s="1"/>
  <c r="EC791" i="1" s="1"/>
  <c r="EI791" i="1" s="1"/>
  <c r="DN680" i="1"/>
  <c r="DC517" i="1"/>
  <c r="DK517" i="1" s="1"/>
  <c r="DI517" i="1"/>
  <c r="DL517" i="1"/>
  <c r="DI243" i="1"/>
  <c r="DC243" i="1"/>
  <c r="DG243" i="1" s="1"/>
  <c r="DL243" i="1"/>
  <c r="DJ151" i="1"/>
  <c r="CQ151" i="1"/>
  <c r="DK821" i="1"/>
  <c r="DO821" i="1" s="1"/>
  <c r="EE821" i="1" s="1"/>
  <c r="CY750" i="1"/>
  <c r="BZ710" i="1"/>
  <c r="DL785" i="1"/>
  <c r="DH709" i="1"/>
  <c r="DC675" i="1"/>
  <c r="DK675" i="1" s="1"/>
  <c r="DI675" i="1"/>
  <c r="DM705" i="1"/>
  <c r="DH679" i="1"/>
  <c r="DH56" i="1"/>
  <c r="CU481" i="1"/>
  <c r="CY481" i="1" s="1"/>
  <c r="BZ445" i="1"/>
  <c r="DM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CQ851" i="1"/>
  <c r="BZ716" i="1"/>
  <c r="DJ644" i="1"/>
  <c r="CU692" i="1"/>
  <c r="DC670" i="1"/>
  <c r="DK670" i="1" s="1"/>
  <c r="DI670" i="1"/>
  <c r="DL546" i="1"/>
  <c r="BZ568" i="1"/>
  <c r="BZ528" i="1"/>
  <c r="DN500" i="1"/>
  <c r="CQ475" i="1"/>
  <c r="DH453" i="1"/>
  <c r="DH495" i="1"/>
  <c r="DG495" i="1"/>
  <c r="DG421" i="1"/>
  <c r="DH421" i="1"/>
  <c r="DI394" i="1"/>
  <c r="DC394" i="1"/>
  <c r="DK394" i="1" s="1"/>
  <c r="DM350" i="1"/>
  <c r="DH285" i="1"/>
  <c r="DJ310" i="1"/>
  <c r="DJ277" i="1"/>
  <c r="BZ165" i="1"/>
  <c r="CM218" i="1"/>
  <c r="CQ218" i="1" s="1"/>
  <c r="CQ126" i="1"/>
  <c r="DM33" i="1"/>
  <c r="CQ29" i="1"/>
  <c r="CY11" i="1"/>
  <c r="CQ220" i="1"/>
  <c r="DO191" i="1"/>
  <c r="EE191" i="1" s="1"/>
  <c r="EA191" i="1"/>
  <c r="EB191" i="1" s="1"/>
  <c r="EC191" i="1" s="1"/>
  <c r="EI191" i="1" s="1"/>
  <c r="EA60" i="1"/>
  <c r="EB60" i="1" s="1"/>
  <c r="EC60" i="1" s="1"/>
  <c r="EI60" i="1" s="1"/>
  <c r="EA497" i="1"/>
  <c r="EB497" i="1" s="1"/>
  <c r="EC497" i="1" s="1"/>
  <c r="EI497" i="1" s="1"/>
  <c r="DL504" i="1"/>
  <c r="CU50" i="1"/>
  <c r="CU674" i="1"/>
  <c r="DC547" i="1"/>
  <c r="DK547" i="1" s="1"/>
  <c r="DI547" i="1"/>
  <c r="DN351" i="1"/>
  <c r="CU161" i="1"/>
  <c r="CY161" i="1" s="1"/>
  <c r="DH111" i="1"/>
  <c r="DG111" i="1"/>
  <c r="DM93" i="1"/>
  <c r="CQ738" i="1"/>
  <c r="DN738" i="1"/>
  <c r="DH676" i="1"/>
  <c r="BZ591" i="1"/>
  <c r="DL511" i="1"/>
  <c r="BZ422" i="1"/>
  <c r="CU160" i="1"/>
  <c r="CY160" i="1" s="1"/>
  <c r="DJ92" i="1"/>
  <c r="CQ21" i="1"/>
  <c r="CQ63" i="1"/>
  <c r="DN820" i="1"/>
  <c r="DG575" i="1"/>
  <c r="DH575" i="1"/>
  <c r="DC666" i="1"/>
  <c r="DK666" i="1" s="1"/>
  <c r="DI666" i="1"/>
  <c r="DN563" i="1"/>
  <c r="CM514" i="1"/>
  <c r="CY357" i="1"/>
  <c r="CY225" i="1"/>
  <c r="DH212" i="1"/>
  <c r="DG212" i="1"/>
  <c r="DL816" i="1"/>
  <c r="DK760" i="1"/>
  <c r="DO760" i="1" s="1"/>
  <c r="EE760" i="1" s="1"/>
  <c r="DM786" i="1"/>
  <c r="DM706" i="1"/>
  <c r="DG824" i="1"/>
  <c r="DH824" i="1"/>
  <c r="CM749" i="1"/>
  <c r="DC694" i="1"/>
  <c r="DK694" i="1" s="1"/>
  <c r="DI694" i="1"/>
  <c r="DM690" i="1"/>
  <c r="DI615" i="1"/>
  <c r="DC615" i="1"/>
  <c r="DK615" i="1" s="1"/>
  <c r="DI663" i="1"/>
  <c r="DC663" i="1"/>
  <c r="DM663" i="1"/>
  <c r="CU631" i="1"/>
  <c r="CY631" i="1" s="1"/>
  <c r="BZ513" i="1"/>
  <c r="DJ571" i="1"/>
  <c r="DC669" i="1"/>
  <c r="DI669" i="1"/>
  <c r="DC584" i="1"/>
  <c r="DI584" i="1"/>
  <c r="DI623" i="1"/>
  <c r="DC623" i="1"/>
  <c r="DK623" i="1" s="1"/>
  <c r="DG472" i="1"/>
  <c r="DH472" i="1"/>
  <c r="DG451" i="1"/>
  <c r="DN392" i="1"/>
  <c r="DH397" i="1"/>
  <c r="DL345" i="1"/>
  <c r="CU428" i="1"/>
  <c r="CY428" i="1" s="1"/>
  <c r="DL377" i="1"/>
  <c r="DN359" i="1"/>
  <c r="DC164" i="1"/>
  <c r="DK164" i="1" s="1"/>
  <c r="DI164" i="1"/>
  <c r="DG103" i="1"/>
  <c r="CQ118" i="1"/>
  <c r="BZ41" i="1"/>
  <c r="EA833" i="1"/>
  <c r="EB833" i="1" s="1"/>
  <c r="EC833" i="1" s="1"/>
  <c r="EI833" i="1" s="1"/>
  <c r="CY772" i="1"/>
  <c r="CY564" i="1"/>
  <c r="CY650" i="1"/>
  <c r="DM616" i="1"/>
  <c r="DJ616" i="1"/>
  <c r="DM370" i="1"/>
  <c r="DI668" i="1"/>
  <c r="DC668" i="1"/>
  <c r="DK668" i="1" s="1"/>
  <c r="DL836" i="1"/>
  <c r="DN836" i="1"/>
  <c r="DJ430" i="1"/>
  <c r="DL202" i="1"/>
  <c r="DN716" i="1"/>
  <c r="CY665" i="1"/>
  <c r="DH284" i="1"/>
  <c r="DI284" i="1"/>
  <c r="DC284" i="1"/>
  <c r="DK284" i="1" s="1"/>
  <c r="DM622" i="1"/>
  <c r="DK726" i="1"/>
  <c r="DO726" i="1" s="1"/>
  <c r="EE726" i="1" s="1"/>
  <c r="DG726" i="1"/>
  <c r="DH596" i="1"/>
  <c r="DG596" i="1"/>
  <c r="DM412" i="1"/>
  <c r="DL630" i="1"/>
  <c r="CY558" i="1"/>
  <c r="DM607" i="1"/>
  <c r="DN528" i="1"/>
  <c r="CU754" i="1"/>
  <c r="CY754" i="1" s="1"/>
  <c r="DL702" i="1"/>
  <c r="DH636" i="1"/>
  <c r="DG636" i="1"/>
  <c r="DM298" i="1"/>
  <c r="CM278" i="1"/>
  <c r="CQ278" i="1" s="1"/>
  <c r="DM601"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K620" i="1" s="1"/>
  <c r="DI620" i="1"/>
  <c r="CU672" i="1"/>
  <c r="CY672" i="1" s="1"/>
  <c r="DJ672" i="1"/>
  <c r="CY369" i="1"/>
  <c r="DL339" i="1"/>
  <c r="DJ259" i="1"/>
  <c r="DM141" i="1"/>
  <c r="DM79" i="1"/>
  <c r="DH49" i="1"/>
  <c r="DL49" i="1"/>
  <c r="DH62" i="1"/>
  <c r="DN525" i="1"/>
  <c r="CU387" i="1"/>
  <c r="DL129" i="1"/>
  <c r="DM123" i="1"/>
  <c r="DC612" i="1"/>
  <c r="DK612" i="1" s="1"/>
  <c r="DI612" i="1"/>
  <c r="DI551" i="1"/>
  <c r="DC551" i="1"/>
  <c r="DK551" i="1" s="1"/>
  <c r="DL751" i="1"/>
  <c r="DJ618" i="1"/>
  <c r="DC696" i="1"/>
  <c r="DI696" i="1"/>
  <c r="DI537" i="1"/>
  <c r="DC537" i="1"/>
  <c r="DK537" i="1" s="1"/>
  <c r="DN441" i="1"/>
  <c r="DN427" i="1"/>
  <c r="DG356" i="1"/>
  <c r="DH356" i="1"/>
  <c r="CY356" i="1"/>
  <c r="DI778" i="1"/>
  <c r="DC778" i="1"/>
  <c r="DG778" i="1" s="1"/>
  <c r="DH691" i="1"/>
  <c r="CQ464" i="1"/>
  <c r="CU448" i="1"/>
  <c r="CY448" i="1" s="1"/>
  <c r="CM538" i="1"/>
  <c r="CQ538" i="1" s="1"/>
  <c r="DI529" i="1"/>
  <c r="DC529" i="1"/>
  <c r="DK529" i="1" s="1"/>
  <c r="CY520" i="1"/>
  <c r="CQ378" i="1"/>
  <c r="DH378" i="1"/>
  <c r="DN373" i="1"/>
  <c r="DI201" i="1"/>
  <c r="DC201" i="1"/>
  <c r="DK201" i="1" s="1"/>
  <c r="DI553" i="1"/>
  <c r="DC553" i="1"/>
  <c r="DK553" i="1" s="1"/>
  <c r="CU415" i="1"/>
  <c r="CY415" i="1" s="1"/>
  <c r="DC158" i="1"/>
  <c r="DK158" i="1" s="1"/>
  <c r="DI158" i="1"/>
  <c r="DH59" i="1"/>
  <c r="CQ474" i="1"/>
  <c r="DI474" i="1"/>
  <c r="DC474" i="1"/>
  <c r="DK474" i="1" s="1"/>
  <c r="DH178" i="1"/>
  <c r="DG178" i="1"/>
  <c r="DL178" i="1"/>
  <c r="DH651" i="1"/>
  <c r="DC513" i="1"/>
  <c r="DK513" i="1" s="1"/>
  <c r="DI513" i="1"/>
  <c r="DM832" i="1"/>
  <c r="DL410" i="1"/>
  <c r="CY390" i="1"/>
  <c r="DJ380" i="1"/>
  <c r="CY372" i="1"/>
  <c r="CY367" i="1"/>
  <c r="DN326" i="1"/>
  <c r="CQ304" i="1"/>
  <c r="DI304" i="1"/>
  <c r="DC304" i="1"/>
  <c r="DK304" i="1" s="1"/>
  <c r="DM179" i="1"/>
  <c r="DL133" i="1"/>
  <c r="DL267" i="1"/>
  <c r="DH34" i="1"/>
  <c r="CM143" i="1"/>
  <c r="CQ143" i="1" s="1"/>
  <c r="CM89" i="1"/>
  <c r="DC89" i="1"/>
  <c r="DI89" i="1"/>
  <c r="CU46" i="1"/>
  <c r="CY46" i="1" s="1"/>
  <c r="CQ95" i="1"/>
  <c r="DI42" i="1"/>
  <c r="DC42" i="1"/>
  <c r="DJ36" i="1"/>
  <c r="CY169" i="1"/>
  <c r="DJ82" i="1"/>
  <c r="CQ775" i="1"/>
  <c r="CM407" i="1"/>
  <c r="CQ407" i="1" s="1"/>
  <c r="DH184" i="1"/>
  <c r="EA715" i="1"/>
  <c r="EB715" i="1" s="1"/>
  <c r="EC715" i="1" s="1"/>
  <c r="EI715" i="1" s="1"/>
  <c r="DO715" i="1"/>
  <c r="EE715" i="1" s="1"/>
  <c r="DG233" i="1"/>
  <c r="DH233" i="1"/>
  <c r="DK99" i="1"/>
  <c r="DO99" i="1" s="1"/>
  <c r="EE99" i="1" s="1"/>
  <c r="DG99" i="1"/>
  <c r="DI576" i="1"/>
  <c r="DC576" i="1"/>
  <c r="DG576" i="1" s="1"/>
  <c r="DH561" i="1"/>
  <c r="DI236" i="1"/>
  <c r="DC236" i="1"/>
  <c r="DK236" i="1" s="1"/>
  <c r="DH197" i="1"/>
  <c r="DL438" i="1"/>
  <c r="DH477" i="1"/>
  <c r="CQ689" i="1"/>
  <c r="CY681" i="1"/>
  <c r="DC810" i="1"/>
  <c r="DI810" i="1"/>
  <c r="DG170" i="1"/>
  <c r="DH170" i="1"/>
  <c r="DI856" i="1"/>
  <c r="DC856" i="1"/>
  <c r="DK856" i="1" s="1"/>
  <c r="DI746" i="1"/>
  <c r="DC746" i="1"/>
  <c r="DK746" i="1" s="1"/>
  <c r="CU592" i="1"/>
  <c r="CY592" i="1" s="1"/>
  <c r="DG535" i="1"/>
  <c r="DH535" i="1"/>
  <c r="EA478" i="1"/>
  <c r="EB478" i="1" s="1"/>
  <c r="EC478" i="1" s="1"/>
  <c r="EI478" i="1" s="1"/>
  <c r="DI206" i="1"/>
  <c r="DC206" i="1"/>
  <c r="DK206" i="1" s="1"/>
  <c r="DJ75" i="1"/>
  <c r="EA292" i="1"/>
  <c r="EB292" i="1" s="1"/>
  <c r="EC292" i="1" s="1"/>
  <c r="EI292" i="1" s="1"/>
  <c r="DM48" i="1"/>
  <c r="DC422" i="1"/>
  <c r="DI422" i="1"/>
  <c r="CY587" i="1"/>
  <c r="DH403" i="1"/>
  <c r="DG444" i="1"/>
  <c r="DH444" i="1"/>
  <c r="CY237" i="1"/>
  <c r="DN681" i="1"/>
  <c r="CY809" i="1"/>
  <c r="DO642" i="1"/>
  <c r="EE642" i="1" s="1"/>
  <c r="EA642" i="1"/>
  <c r="EB642" i="1" s="1"/>
  <c r="EC642" i="1" s="1"/>
  <c r="EI642" i="1" s="1"/>
  <c r="DG692" i="1"/>
  <c r="DH692" i="1"/>
  <c r="CQ547" i="1"/>
  <c r="DG820" i="1"/>
  <c r="DH820" i="1"/>
  <c r="DH558" i="1"/>
  <c r="DG558" i="1"/>
  <c r="DG672" i="1"/>
  <c r="DH672" i="1"/>
  <c r="DC185" i="1"/>
  <c r="DG185" i="1" s="1"/>
  <c r="DI185" i="1"/>
  <c r="DI751" i="1"/>
  <c r="DC751" i="1"/>
  <c r="DK751" i="1" s="1"/>
  <c r="DC691" i="1"/>
  <c r="DG691" i="1" s="1"/>
  <c r="DI691" i="1"/>
  <c r="DI832" i="1"/>
  <c r="DC832" i="1"/>
  <c r="CQ769" i="1"/>
  <c r="CQ643" i="1"/>
  <c r="DJ323" i="1"/>
  <c r="CU433" i="1"/>
  <c r="CY433" i="1" s="1"/>
  <c r="EA759" i="1"/>
  <c r="EB759" i="1" s="1"/>
  <c r="EC759" i="1" s="1"/>
  <c r="EI759" i="1" s="1"/>
  <c r="DI90" i="1"/>
  <c r="DC90" i="1"/>
  <c r="DK90" i="1" s="1"/>
  <c r="CY611" i="1"/>
  <c r="DL56" i="1"/>
  <c r="CQ548" i="1"/>
  <c r="DM851" i="1"/>
  <c r="CY126" i="1"/>
  <c r="DH351" i="1"/>
  <c r="CY666" i="1"/>
  <c r="DM761" i="1"/>
  <c r="CQ824" i="1"/>
  <c r="DH392" i="1"/>
  <c r="DH650" i="1"/>
  <c r="DG650" i="1"/>
  <c r="DG603" i="1"/>
  <c r="DG665" i="1"/>
  <c r="DH665" i="1"/>
  <c r="CQ655" i="1"/>
  <c r="DJ348" i="1"/>
  <c r="CQ525" i="1"/>
  <c r="DH448" i="1"/>
  <c r="DG448" i="1"/>
  <c r="CU806" i="1"/>
  <c r="CQ402" i="1"/>
  <c r="DK837" i="1"/>
  <c r="DO837" i="1" s="1"/>
  <c r="EE837" i="1" s="1"/>
  <c r="BZ592" i="1"/>
  <c r="DH181" i="1"/>
  <c r="DG181" i="1"/>
  <c r="DM463" i="1"/>
  <c r="DI249" i="1"/>
  <c r="DC249" i="1"/>
  <c r="DG249" i="1" s="1"/>
  <c r="DH265" i="1"/>
  <c r="CU624" i="1"/>
  <c r="CY624" i="1" s="1"/>
  <c r="DC323" i="1"/>
  <c r="DI323" i="1"/>
  <c r="DO305" i="1"/>
  <c r="EE305" i="1" s="1"/>
  <c r="EA305" i="1"/>
  <c r="EB305" i="1" s="1"/>
  <c r="EC305" i="1" s="1"/>
  <c r="EI305" i="1" s="1"/>
  <c r="CQ450" i="1"/>
  <c r="EA839" i="1"/>
  <c r="EB839" i="1" s="1"/>
  <c r="EC839" i="1" s="1"/>
  <c r="EI839" i="1" s="1"/>
  <c r="DO839" i="1"/>
  <c r="EE839" i="1" s="1"/>
  <c r="DJ734" i="1"/>
  <c r="DC266" i="1"/>
  <c r="DK266" i="1" s="1"/>
  <c r="DI266" i="1"/>
  <c r="CM414" i="1"/>
  <c r="CQ414" i="1" s="1"/>
  <c r="CQ845" i="1"/>
  <c r="DH599" i="1"/>
  <c r="DL321" i="1"/>
  <c r="DI124" i="1"/>
  <c r="DC124" i="1"/>
  <c r="DK124" i="1" s="1"/>
  <c r="DI770" i="1"/>
  <c r="DC770" i="1"/>
  <c r="DK770" i="1" s="1"/>
  <c r="CY662" i="1"/>
  <c r="BZ253" i="1"/>
  <c r="DC550" i="1"/>
  <c r="DG550" i="1" s="1"/>
  <c r="DI550" i="1"/>
  <c r="DN171" i="1"/>
  <c r="CY635" i="1"/>
  <c r="DN849" i="1"/>
  <c r="DH443" i="1"/>
  <c r="CQ681" i="1"/>
  <c r="CQ142" i="1"/>
  <c r="DC750" i="1"/>
  <c r="DK750" i="1" s="1"/>
  <c r="DI750" i="1"/>
  <c r="CQ797" i="1"/>
  <c r="CQ72" i="1"/>
  <c r="DI851" i="1"/>
  <c r="DC851" i="1"/>
  <c r="DK851" i="1" s="1"/>
  <c r="DK101" i="1"/>
  <c r="DO101" i="1" s="1"/>
  <c r="EE101" i="1" s="1"/>
  <c r="DG101" i="1"/>
  <c r="CQ11" i="1"/>
  <c r="DI782" i="1"/>
  <c r="DC782" i="1"/>
  <c r="CY111" i="1"/>
  <c r="DM63" i="1"/>
  <c r="DN666" i="1"/>
  <c r="CY327" i="1"/>
  <c r="CQ816" i="1"/>
  <c r="EA704" i="1"/>
  <c r="EB704" i="1" s="1"/>
  <c r="EC704" i="1" s="1"/>
  <c r="EI704" i="1" s="1"/>
  <c r="DO704" i="1"/>
  <c r="EE704" i="1" s="1"/>
  <c r="CM272" i="1"/>
  <c r="CQ272" i="1" s="1"/>
  <c r="CM125" i="1"/>
  <c r="CQ125" i="1" s="1"/>
  <c r="DN650" i="1"/>
  <c r="DC250" i="1"/>
  <c r="DK250" i="1" s="1"/>
  <c r="DI250" i="1"/>
  <c r="CQ430" i="1"/>
  <c r="CU716" i="1"/>
  <c r="CM622" i="1"/>
  <c r="CQ622" i="1" s="1"/>
  <c r="CQ647" i="1"/>
  <c r="DI528" i="1"/>
  <c r="DC528" i="1"/>
  <c r="DK528" i="1" s="1"/>
  <c r="DH278" i="1"/>
  <c r="DH659" i="1"/>
  <c r="DG659" i="1"/>
  <c r="DJ115" i="1"/>
  <c r="DG79" i="1"/>
  <c r="DH79" i="1"/>
  <c r="DN129" i="1"/>
  <c r="DH551" i="1"/>
  <c r="DJ31" i="1"/>
  <c r="CY529" i="1"/>
  <c r="CU40" i="1"/>
  <c r="CY40" i="1" s="1"/>
  <c r="CY335" i="1"/>
  <c r="CY304" i="1"/>
  <c r="CQ787" i="1"/>
  <c r="CQ494" i="1"/>
  <c r="DL334" i="1"/>
  <c r="DK302" i="1"/>
  <c r="DO302" i="1" s="1"/>
  <c r="EE302" i="1" s="1"/>
  <c r="DG302" i="1"/>
  <c r="DM199" i="1"/>
  <c r="BZ152" i="1"/>
  <c r="CY637" i="1"/>
  <c r="DM385" i="1"/>
  <c r="DJ724" i="1"/>
  <c r="DM746" i="1"/>
  <c r="DK765" i="1"/>
  <c r="DO765" i="1" s="1"/>
  <c r="EE765" i="1" s="1"/>
  <c r="DG765" i="1"/>
  <c r="BZ648" i="1"/>
  <c r="DG683" i="1"/>
  <c r="DJ664" i="1"/>
  <c r="DJ621" i="1"/>
  <c r="DH540" i="1"/>
  <c r="CY540" i="1"/>
  <c r="DH592" i="1"/>
  <c r="DI592" i="1"/>
  <c r="DC592" i="1"/>
  <c r="DK592" i="1" s="1"/>
  <c r="DM554" i="1"/>
  <c r="DJ487" i="1"/>
  <c r="DN418" i="1"/>
  <c r="DN402" i="1"/>
  <c r="BZ265" i="1"/>
  <c r="DL346" i="1"/>
  <c r="DC312" i="1"/>
  <c r="DK312" i="1" s="1"/>
  <c r="DI312" i="1"/>
  <c r="EA287" i="1"/>
  <c r="EB287" i="1" s="1"/>
  <c r="EC287" i="1" s="1"/>
  <c r="EI287" i="1" s="1"/>
  <c r="DI252" i="1"/>
  <c r="DC252" i="1"/>
  <c r="DK252" i="1" s="1"/>
  <c r="EA174" i="1"/>
  <c r="EB174" i="1" s="1"/>
  <c r="EC174" i="1" s="1"/>
  <c r="EI174" i="1" s="1"/>
  <c r="DH150" i="1"/>
  <c r="DN98" i="1"/>
  <c r="DM711" i="1"/>
  <c r="DJ576" i="1"/>
  <c r="DH461" i="1"/>
  <c r="DG461" i="1"/>
  <c r="DH376" i="1"/>
  <c r="DI166" i="1"/>
  <c r="DC166" i="1"/>
  <c r="DM777" i="1"/>
  <c r="DL746" i="1"/>
  <c r="CM789" i="1"/>
  <c r="CQ789" i="1" s="1"/>
  <c r="EA825" i="1"/>
  <c r="EB825" i="1" s="1"/>
  <c r="EC825" i="1" s="1"/>
  <c r="EI825" i="1" s="1"/>
  <c r="DO825" i="1"/>
  <c r="EE825" i="1" s="1"/>
  <c r="DM802" i="1"/>
  <c r="DH806" i="1"/>
  <c r="DK579" i="1"/>
  <c r="DO579" i="1" s="1"/>
  <c r="EE579" i="1" s="1"/>
  <c r="DG579" i="1"/>
  <c r="DL639" i="1"/>
  <c r="CM556" i="1"/>
  <c r="CQ556" i="1" s="1"/>
  <c r="CY708" i="1"/>
  <c r="DN508" i="1"/>
  <c r="CQ508" i="1"/>
  <c r="DL592" i="1"/>
  <c r="BZ496" i="1"/>
  <c r="DH455" i="1"/>
  <c r="DG455" i="1"/>
  <c r="DI487" i="1"/>
  <c r="DC487" i="1"/>
  <c r="BZ520" i="1"/>
  <c r="DH418" i="1"/>
  <c r="DL374" i="1"/>
  <c r="DM396" i="1"/>
  <c r="DM346" i="1"/>
  <c r="CU346" i="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85" i="1"/>
  <c r="DN461" i="1"/>
  <c r="CQ569" i="1"/>
  <c r="DL166" i="1"/>
  <c r="DL777" i="1"/>
  <c r="DL561" i="1"/>
  <c r="DJ633" i="1"/>
  <c r="CQ268" i="1"/>
  <c r="DM268" i="1"/>
  <c r="DI773" i="1"/>
  <c r="DC773" i="1"/>
  <c r="DH632" i="1"/>
  <c r="DG632" i="1"/>
  <c r="CQ473" i="1"/>
  <c r="DM473" i="1"/>
  <c r="DJ383" i="1"/>
  <c r="DJ177" i="1"/>
  <c r="DK859" i="1"/>
  <c r="DO859" i="1" s="1"/>
  <c r="EE859" i="1" s="1"/>
  <c r="DH524" i="1"/>
  <c r="DL352" i="1"/>
  <c r="CM401" i="1"/>
  <c r="CQ401" i="1" s="1"/>
  <c r="DK228" i="1"/>
  <c r="DO228" i="1" s="1"/>
  <c r="EE228" i="1" s="1"/>
  <c r="BZ292" i="1"/>
  <c r="DN236" i="1"/>
  <c r="DK174" i="1"/>
  <c r="DO174" i="1" s="1"/>
  <c r="EE174" i="1" s="1"/>
  <c r="DM181" i="1"/>
  <c r="DG116" i="1"/>
  <c r="EA807" i="1"/>
  <c r="EB807" i="1" s="1"/>
  <c r="EC807" i="1" s="1"/>
  <c r="EI807" i="1" s="1"/>
  <c r="DO807" i="1"/>
  <c r="EE807" i="1" s="1"/>
  <c r="DN858" i="1"/>
  <c r="DN762" i="1"/>
  <c r="CQ830" i="1"/>
  <c r="DM830" i="1"/>
  <c r="DL699" i="1"/>
  <c r="CU609" i="1"/>
  <c r="CY609" i="1" s="1"/>
  <c r="BZ452" i="1"/>
  <c r="CM463" i="1"/>
  <c r="CQ463" i="1" s="1"/>
  <c r="DJ486" i="1"/>
  <c r="DH505" i="1"/>
  <c r="DM445" i="1"/>
  <c r="DH445" i="1"/>
  <c r="DG445" i="1"/>
  <c r="DC313" i="1"/>
  <c r="DI313" i="1"/>
  <c r="BZ337" i="1"/>
  <c r="DN249" i="1"/>
  <c r="DO195" i="1"/>
  <c r="EE195" i="1" s="1"/>
  <c r="EA195" i="1"/>
  <c r="EB195" i="1" s="1"/>
  <c r="EC195" i="1" s="1"/>
  <c r="EI195" i="1" s="1"/>
  <c r="DN215" i="1"/>
  <c r="CU69" i="1"/>
  <c r="CY69" i="1" s="1"/>
  <c r="BZ81" i="1"/>
  <c r="DG75" i="1"/>
  <c r="DH75" i="1"/>
  <c r="DC27" i="1"/>
  <c r="DK27" i="1" s="1"/>
  <c r="DI27" i="1"/>
  <c r="DH23" i="1"/>
  <c r="DL23" i="1"/>
  <c r="DM438" i="1"/>
  <c r="CU438" i="1"/>
  <c r="CY438" i="1" s="1"/>
  <c r="DL246" i="1"/>
  <c r="CQ265" i="1"/>
  <c r="DM265" i="1"/>
  <c r="DO756" i="1"/>
  <c r="EE756" i="1" s="1"/>
  <c r="EA756" i="1"/>
  <c r="EB756" i="1" s="1"/>
  <c r="EC756" i="1" s="1"/>
  <c r="EI756" i="1" s="1"/>
  <c r="CM565" i="1"/>
  <c r="CQ565" i="1" s="1"/>
  <c r="DN353" i="1"/>
  <c r="DM364" i="1"/>
  <c r="EA19" i="1"/>
  <c r="EB19" i="1" s="1"/>
  <c r="EC19" i="1" s="1"/>
  <c r="EI19" i="1" s="1"/>
  <c r="DO19" i="1"/>
  <c r="EE19" i="1" s="1"/>
  <c r="DI16" i="1"/>
  <c r="DC16" i="1"/>
  <c r="DK16" i="1" s="1"/>
  <c r="DM16" i="1"/>
  <c r="DJ707" i="1"/>
  <c r="DO686" i="1"/>
  <c r="EE686" i="1" s="1"/>
  <c r="EA686" i="1"/>
  <c r="EB686" i="1" s="1"/>
  <c r="EC686" i="1" s="1"/>
  <c r="EI686" i="1" s="1"/>
  <c r="DJ290" i="1"/>
  <c r="DK306" i="1"/>
  <c r="DO306" i="1" s="1"/>
  <c r="EE306" i="1" s="1"/>
  <c r="DG306" i="1"/>
  <c r="DJ20" i="1"/>
  <c r="DM557" i="1"/>
  <c r="DC470" i="1"/>
  <c r="DG470" i="1" s="1"/>
  <c r="DI470" i="1"/>
  <c r="CU470" i="1"/>
  <c r="CY470" i="1" s="1"/>
  <c r="DJ416" i="1"/>
  <c r="CQ416" i="1"/>
  <c r="DL331" i="1"/>
  <c r="DC148" i="1"/>
  <c r="DK148" i="1" s="1"/>
  <c r="DI148" i="1"/>
  <c r="DG859" i="1"/>
  <c r="DJ695" i="1"/>
  <c r="CU695" i="1"/>
  <c r="CY695" i="1" s="1"/>
  <c r="CY488" i="1"/>
  <c r="DH488" i="1"/>
  <c r="DG488" i="1"/>
  <c r="CU522" i="1"/>
  <c r="CY522" i="1" s="1"/>
  <c r="CY391" i="1"/>
  <c r="CM337" i="1"/>
  <c r="CQ337" i="1" s="1"/>
  <c r="DG850" i="1"/>
  <c r="DH850" i="1"/>
  <c r="CU661" i="1"/>
  <c r="CY661" i="1" s="1"/>
  <c r="BZ455" i="1"/>
  <c r="BZ324" i="1"/>
  <c r="DH323" i="1"/>
  <c r="CU273" i="1"/>
  <c r="CY273" i="1" s="1"/>
  <c r="DJ172" i="1"/>
  <c r="EA731" i="1"/>
  <c r="EB731" i="1" s="1"/>
  <c r="EC731" i="1" s="1"/>
  <c r="EI731" i="1" s="1"/>
  <c r="DO731" i="1"/>
  <c r="EE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I542" i="1"/>
  <c r="CY542" i="1"/>
  <c r="CY574" i="1"/>
  <c r="DH658" i="1"/>
  <c r="CQ649" i="1"/>
  <c r="CY498" i="1"/>
  <c r="DL468" i="1"/>
  <c r="CQ452" i="1"/>
  <c r="CQ493" i="1"/>
  <c r="CU338" i="1"/>
  <c r="CY338" i="1" s="1"/>
  <c r="DL411" i="1"/>
  <c r="DG314" i="1"/>
  <c r="CM389" i="1"/>
  <c r="CQ389" i="1" s="1"/>
  <c r="CM149" i="1"/>
  <c r="CQ149" i="1" s="1"/>
  <c r="CU176" i="1"/>
  <c r="CY176" i="1" s="1"/>
  <c r="DJ152" i="1"/>
  <c r="CQ152" i="1"/>
  <c r="CU182" i="1"/>
  <c r="CY182" i="1" s="1"/>
  <c r="DG120" i="1"/>
  <c r="DJ135" i="1"/>
  <c r="DC84" i="1"/>
  <c r="DK84" i="1" s="1"/>
  <c r="DI84" i="1"/>
  <c r="DM66" i="1"/>
  <c r="CM71" i="1"/>
  <c r="CQ71" i="1" s="1"/>
  <c r="DL68" i="1"/>
  <c r="DM35" i="1"/>
  <c r="DN477" i="1"/>
  <c r="DK230" i="1"/>
  <c r="CU282" i="1"/>
  <c r="CY282" i="1" s="1"/>
  <c r="CM282" i="1"/>
  <c r="CQ282" i="1" s="1"/>
  <c r="DH153" i="1"/>
  <c r="DG788" i="1"/>
  <c r="CQ388" i="1"/>
  <c r="DG269" i="1"/>
  <c r="DL270" i="1"/>
  <c r="CU270" i="1"/>
  <c r="CY270" i="1" s="1"/>
  <c r="CY113" i="1"/>
  <c r="DG689" i="1"/>
  <c r="DH689" i="1"/>
  <c r="CU847" i="1"/>
  <c r="CY847" i="1" s="1"/>
  <c r="CM847" i="1"/>
  <c r="CQ847" i="1" s="1"/>
  <c r="DL734" i="1"/>
  <c r="DC684" i="1"/>
  <c r="DK684" i="1" s="1"/>
  <c r="DI684" i="1"/>
  <c r="DN266" i="1"/>
  <c r="CU307" i="1"/>
  <c r="CY307" i="1" s="1"/>
  <c r="CM134" i="1"/>
  <c r="CQ134" i="1" s="1"/>
  <c r="DN134" i="1"/>
  <c r="EA660" i="1"/>
  <c r="EB660" i="1" s="1"/>
  <c r="EC660" i="1" s="1"/>
  <c r="EI660" i="1" s="1"/>
  <c r="DO660" i="1"/>
  <c r="EE660" i="1" s="1"/>
  <c r="DC544" i="1"/>
  <c r="DK544" i="1" s="1"/>
  <c r="DI544" i="1"/>
  <c r="CY544" i="1"/>
  <c r="DJ400" i="1"/>
  <c r="DL395" i="1"/>
  <c r="CM48" i="1"/>
  <c r="CQ48" i="1" s="1"/>
  <c r="DJ845" i="1"/>
  <c r="DI599" i="1"/>
  <c r="DC599" i="1"/>
  <c r="DK599" i="1" s="1"/>
  <c r="CQ469" i="1"/>
  <c r="CU405" i="1"/>
  <c r="CY405" i="1" s="1"/>
  <c r="DL405" i="1"/>
  <c r="BZ431" i="1"/>
  <c r="DJ321" i="1"/>
  <c r="DH321" i="1"/>
  <c r="CU280" i="1"/>
  <c r="CY280" i="1" s="1"/>
  <c r="CQ54" i="1"/>
  <c r="DM360" i="1"/>
  <c r="CU354" i="1"/>
  <c r="CY354" i="1" s="1"/>
  <c r="DL317" i="1"/>
  <c r="CQ198" i="1"/>
  <c r="DL811" i="1"/>
  <c r="CM811" i="1"/>
  <c r="CQ811" i="1" s="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DJ163" i="1"/>
  <c r="BZ139" i="1"/>
  <c r="DJ41" i="1"/>
  <c r="DM41" i="1"/>
  <c r="DC17" i="1"/>
  <c r="DK17" i="1" s="1"/>
  <c r="DI17" i="1"/>
  <c r="DN550" i="1"/>
  <c r="DN444" i="1"/>
  <c r="CU347" i="1"/>
  <c r="CY347" i="1" s="1"/>
  <c r="CM288" i="1"/>
  <c r="CQ288" i="1" s="1"/>
  <c r="CM434" i="1"/>
  <c r="CQ434" i="1" s="1"/>
  <c r="CU328" i="1"/>
  <c r="CY328" i="1" s="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H112" i="1"/>
  <c r="CY567" i="1"/>
  <c r="DH214" i="1"/>
  <c r="DH237" i="1"/>
  <c r="DM190" i="1"/>
  <c r="DM147" i="1"/>
  <c r="DC512" i="1"/>
  <c r="DK512" i="1" s="1"/>
  <c r="DI512" i="1"/>
  <c r="CY512" i="1"/>
  <c r="CM458" i="1"/>
  <c r="CQ458" i="1" s="1"/>
  <c r="DJ342" i="1"/>
  <c r="DC342" i="1"/>
  <c r="DG342" i="1" s="1"/>
  <c r="DI342" i="1"/>
  <c r="BZ221" i="1"/>
  <c r="DH226" i="1"/>
  <c r="CY70" i="1"/>
  <c r="CU808" i="1"/>
  <c r="CY808" i="1" s="1"/>
  <c r="CQ849" i="1"/>
  <c r="DG747" i="1"/>
  <c r="DC443" i="1"/>
  <c r="DK443" i="1" s="1"/>
  <c r="DI443" i="1"/>
  <c r="DI315" i="1"/>
  <c r="DC315" i="1"/>
  <c r="DK315" i="1" s="1"/>
  <c r="CY315" i="1"/>
  <c r="DC221" i="1"/>
  <c r="DK221" i="1" s="1"/>
  <c r="DI221" i="1"/>
  <c r="DI173" i="1"/>
  <c r="DC173" i="1"/>
  <c r="DK173" i="1" s="1"/>
  <c r="DM119" i="1"/>
  <c r="DN119" i="1"/>
  <c r="DG791" i="1"/>
  <c r="DM681" i="1"/>
  <c r="DH681" i="1"/>
  <c r="CU680" i="1"/>
  <c r="CY680" i="1" s="1"/>
  <c r="CY617" i="1"/>
  <c r="CY517" i="1"/>
  <c r="BZ351" i="1"/>
  <c r="DJ243" i="1"/>
  <c r="CU151" i="1"/>
  <c r="CY151" i="1" s="1"/>
  <c r="DJ810" i="1"/>
  <c r="DH750" i="1"/>
  <c r="DJ797" i="1"/>
  <c r="EA701" i="1"/>
  <c r="EB701" i="1" s="1"/>
  <c r="EC701" i="1" s="1"/>
  <c r="EI701" i="1" s="1"/>
  <c r="DO701" i="1"/>
  <c r="EE701" i="1" s="1"/>
  <c r="DG710" i="1"/>
  <c r="DH710" i="1"/>
  <c r="DC709" i="1"/>
  <c r="DK709" i="1" s="1"/>
  <c r="DI709" i="1"/>
  <c r="BZ640" i="1"/>
  <c r="DN675" i="1"/>
  <c r="CU705" i="1"/>
  <c r="CY705" i="1" s="1"/>
  <c r="DG705" i="1"/>
  <c r="DH705" i="1"/>
  <c r="DJ611" i="1"/>
  <c r="CQ679" i="1"/>
  <c r="DN685" i="1"/>
  <c r="CQ638" i="1"/>
  <c r="DH638" i="1"/>
  <c r="DG638" i="1"/>
  <c r="DI56" i="1"/>
  <c r="DC56" i="1"/>
  <c r="DK56" i="1" s="1"/>
  <c r="DM12" i="1"/>
  <c r="DN481" i="1"/>
  <c r="DC365" i="1"/>
  <c r="DI365" i="1"/>
  <c r="CQ13" i="1"/>
  <c r="CU106" i="1"/>
  <c r="CY106" i="1" s="1"/>
  <c r="DL72" i="1"/>
  <c r="DM548" i="1"/>
  <c r="DC431" i="1"/>
  <c r="DK431" i="1" s="1"/>
  <c r="DI431" i="1"/>
  <c r="EA745" i="1"/>
  <c r="EB745" i="1" s="1"/>
  <c r="EC745" i="1" s="1"/>
  <c r="EI745" i="1" s="1"/>
  <c r="DO745" i="1"/>
  <c r="EE745" i="1" s="1"/>
  <c r="DN781" i="1"/>
  <c r="DH781" i="1"/>
  <c r="DG781" i="1"/>
  <c r="DK776" i="1"/>
  <c r="DO776" i="1" s="1"/>
  <c r="EE776" i="1" s="1"/>
  <c r="CQ860" i="1"/>
  <c r="DM860" i="1"/>
  <c r="CQ644" i="1"/>
  <c r="CY692" i="1"/>
  <c r="DM546" i="1"/>
  <c r="BZ571" i="1"/>
  <c r="CQ500" i="1"/>
  <c r="DN462" i="1"/>
  <c r="DG406" i="1"/>
  <c r="DH406" i="1"/>
  <c r="CQ394" i="1"/>
  <c r="DM330" i="1"/>
  <c r="DL350" i="1"/>
  <c r="EA222" i="1"/>
  <c r="EB222" i="1" s="1"/>
  <c r="EC222" i="1" s="1"/>
  <c r="EI222" i="1" s="1"/>
  <c r="DO222" i="1"/>
  <c r="EE222" i="1" s="1"/>
  <c r="CQ277" i="1"/>
  <c r="DJ58" i="1"/>
  <c r="DM29" i="1"/>
  <c r="DJ11" i="1"/>
  <c r="DJ220" i="1"/>
  <c r="DM220" i="1"/>
  <c r="DG60" i="1"/>
  <c r="BZ401" i="1"/>
  <c r="DN50" i="1"/>
  <c r="DM782" i="1"/>
  <c r="DL547" i="1"/>
  <c r="DJ161" i="1"/>
  <c r="DH161" i="1"/>
  <c r="DG161" i="1"/>
  <c r="BZ74" i="1"/>
  <c r="DJ511" i="1"/>
  <c r="CY511" i="1"/>
  <c r="DN361" i="1"/>
  <c r="DN343" i="1"/>
  <c r="DH160" i="1"/>
  <c r="DG160" i="1"/>
  <c r="DL170" i="1"/>
  <c r="DN57" i="1"/>
  <c r="DN21" i="1"/>
  <c r="DI63" i="1"/>
  <c r="DC63" i="1"/>
  <c r="DK63" i="1" s="1"/>
  <c r="DM820" i="1"/>
  <c r="DL563" i="1"/>
  <c r="DJ563" i="1"/>
  <c r="CQ514" i="1"/>
  <c r="DN357" i="1"/>
  <c r="DM327" i="1"/>
  <c r="DL761" i="1"/>
  <c r="EA844" i="1"/>
  <c r="EB844" i="1" s="1"/>
  <c r="EC844" i="1" s="1"/>
  <c r="EI844" i="1" s="1"/>
  <c r="DO844" i="1"/>
  <c r="EE844" i="1" s="1"/>
  <c r="DN714" i="1"/>
  <c r="DJ749" i="1"/>
  <c r="DM749" i="1"/>
  <c r="CY729" i="1"/>
  <c r="DG690" i="1"/>
  <c r="DH690" i="1"/>
  <c r="DL690" i="1"/>
  <c r="DH663" i="1"/>
  <c r="DG663" i="1"/>
  <c r="CY663" i="1"/>
  <c r="DK497" i="1"/>
  <c r="DO497" i="1" s="1"/>
  <c r="EE497" i="1" s="1"/>
  <c r="DG571" i="1"/>
  <c r="DH571" i="1"/>
  <c r="CM669" i="1"/>
  <c r="CQ669" i="1" s="1"/>
  <c r="CQ568" i="1"/>
  <c r="DL568" i="1"/>
  <c r="CQ584" i="1"/>
  <c r="DJ472" i="1"/>
  <c r="CY472" i="1"/>
  <c r="DO451" i="1"/>
  <c r="EE451" i="1" s="1"/>
  <c r="EA451" i="1"/>
  <c r="EB451" i="1" s="1"/>
  <c r="EC451" i="1" s="1"/>
  <c r="EI451" i="1" s="1"/>
  <c r="CM397" i="1"/>
  <c r="CQ397" i="1" s="1"/>
  <c r="DJ345" i="1"/>
  <c r="DN428" i="1"/>
  <c r="BZ363" i="1"/>
  <c r="CU377" i="1"/>
  <c r="CY355" i="1"/>
  <c r="DK294" i="1"/>
  <c r="DO294" i="1" s="1"/>
  <c r="EE294" i="1" s="1"/>
  <c r="DG294" i="1"/>
  <c r="CU272" i="1"/>
  <c r="CY272" i="1" s="1"/>
  <c r="CQ231" i="1"/>
  <c r="DM125" i="1"/>
  <c r="DI118" i="1"/>
  <c r="DC118" i="1"/>
  <c r="DK118" i="1" s="1"/>
  <c r="DN772" i="1"/>
  <c r="EA688" i="1"/>
  <c r="EB688" i="1" s="1"/>
  <c r="EC688" i="1" s="1"/>
  <c r="EI688" i="1" s="1"/>
  <c r="CM650" i="1"/>
  <c r="CQ650" i="1" s="1"/>
  <c r="DM650" i="1"/>
  <c r="DC616" i="1"/>
  <c r="DG616" i="1" s="1"/>
  <c r="DI616" i="1"/>
  <c r="DJ250" i="1"/>
  <c r="DG114" i="1"/>
  <c r="DK53" i="1"/>
  <c r="DO53" i="1" s="1"/>
  <c r="EE53" i="1" s="1"/>
  <c r="EA853" i="1"/>
  <c r="EB853" i="1" s="1"/>
  <c r="EC853" i="1" s="1"/>
  <c r="EI853" i="1" s="1"/>
  <c r="DO853" i="1"/>
  <c r="EE853" i="1" s="1"/>
  <c r="DN379" i="1"/>
  <c r="DM430" i="1"/>
  <c r="DC430" i="1"/>
  <c r="DI430" i="1"/>
  <c r="DM202" i="1"/>
  <c r="BZ126" i="1"/>
  <c r="CY716" i="1"/>
  <c r="DN665" i="1"/>
  <c r="DH600" i="1"/>
  <c r="DG600" i="1"/>
  <c r="CM645" i="1"/>
  <c r="CQ645" i="1" s="1"/>
  <c r="DK74" i="1"/>
  <c r="DO74" i="1" s="1"/>
  <c r="EE74" i="1" s="1"/>
  <c r="CY784" i="1"/>
  <c r="CU412" i="1"/>
  <c r="CY412" i="1" s="1"/>
  <c r="CQ412" i="1"/>
  <c r="DL349" i="1"/>
  <c r="DK833" i="1"/>
  <c r="DO833" i="1" s="1"/>
  <c r="EE833" i="1" s="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DH165" i="1"/>
  <c r="DG165" i="1"/>
  <c r="CU85" i="1"/>
  <c r="CY85" i="1" s="1"/>
  <c r="DN534" i="1"/>
  <c r="DM435" i="1"/>
  <c r="CU435" i="1"/>
  <c r="CY435" i="1" s="1"/>
  <c r="DN339" i="1"/>
  <c r="CU339" i="1"/>
  <c r="CY339" i="1" s="1"/>
  <c r="CY79" i="1"/>
  <c r="CM88" i="1"/>
  <c r="CQ88" i="1" s="1"/>
  <c r="DN49" i="1"/>
  <c r="CY387" i="1"/>
  <c r="CY123" i="1"/>
  <c r="CQ436" i="1"/>
  <c r="DN185" i="1"/>
  <c r="CQ751" i="1"/>
  <c r="DC618" i="1"/>
  <c r="DK618" i="1" s="1"/>
  <c r="DI618" i="1"/>
  <c r="CU696" i="1"/>
  <c r="CY696" i="1" s="1"/>
  <c r="DL441" i="1"/>
  <c r="CY427" i="1"/>
  <c r="DN356" i="1"/>
  <c r="CQ375" i="1"/>
  <c r="DN200" i="1"/>
  <c r="DM102" i="1"/>
  <c r="DH778" i="1"/>
  <c r="DN691" i="1"/>
  <c r="DM447" i="1"/>
  <c r="DG447" i="1"/>
  <c r="DH447" i="1"/>
  <c r="DL448" i="1"/>
  <c r="DC538" i="1"/>
  <c r="DG538" i="1" s="1"/>
  <c r="DI538" i="1"/>
  <c r="DH538" i="1"/>
  <c r="CQ529" i="1"/>
  <c r="DG520" i="1"/>
  <c r="DH520" i="1"/>
  <c r="DN381" i="1"/>
  <c r="DM378" i="1"/>
  <c r="DN415" i="1"/>
  <c r="CY474" i="1"/>
  <c r="DL254" i="1"/>
  <c r="CY178" i="1"/>
  <c r="DL513" i="1"/>
  <c r="DM667" i="1"/>
  <c r="DN832" i="1"/>
  <c r="DJ796" i="1"/>
  <c r="DN654" i="1"/>
  <c r="DC380" i="1"/>
  <c r="DK380" i="1" s="1"/>
  <c r="DI380" i="1"/>
  <c r="DN304" i="1"/>
  <c r="DM189" i="1"/>
  <c r="DL194" i="1"/>
  <c r="CY133" i="1"/>
  <c r="CQ37" i="1"/>
  <c r="CM267" i="1"/>
  <c r="CQ267" i="1" s="1"/>
  <c r="CQ89" i="1"/>
  <c r="DL89" i="1"/>
  <c r="DL95" i="1"/>
  <c r="DH42" i="1"/>
  <c r="DI24" i="1"/>
  <c r="DC24" i="1"/>
  <c r="DM18" i="1"/>
  <c r="DC169" i="1"/>
  <c r="DK169" i="1" s="1"/>
  <c r="DI169" i="1"/>
  <c r="CM82" i="1"/>
  <c r="CQ82" i="1" s="1"/>
  <c r="DG656" i="1"/>
  <c r="DH656" i="1"/>
  <c r="DN393" i="1"/>
  <c r="CY769" i="1"/>
  <c r="DJ775" i="1"/>
  <c r="DJ407" i="1"/>
  <c r="DM424" i="1"/>
  <c r="DL109" i="1"/>
  <c r="DL184" i="1"/>
  <c r="DH547" i="1"/>
  <c r="DH563" i="1"/>
  <c r="DH327" i="1"/>
  <c r="DH615" i="1"/>
  <c r="DG615" i="1"/>
  <c r="CY252" i="1"/>
  <c r="DI268" i="1"/>
  <c r="DC268" i="1"/>
  <c r="DK268" i="1" s="1"/>
  <c r="CY830" i="1"/>
  <c r="DH463" i="1"/>
  <c r="DG463" i="1"/>
  <c r="DJ215" i="1"/>
  <c r="BZ97" i="1"/>
  <c r="CY506" i="1"/>
  <c r="DL157" i="1"/>
  <c r="DI695" i="1"/>
  <c r="DC695" i="1"/>
  <c r="DK695" i="1" s="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CY860" i="1"/>
  <c r="DC58" i="1"/>
  <c r="DI58" i="1"/>
  <c r="DN669" i="1"/>
  <c r="CY789" i="1"/>
  <c r="DK814" i="1"/>
  <c r="DO814" i="1" s="1"/>
  <c r="EE814" i="1" s="1"/>
  <c r="DO848" i="1"/>
  <c r="EE848" i="1" s="1"/>
  <c r="EA848" i="1"/>
  <c r="EB848" i="1" s="1"/>
  <c r="EC848" i="1" s="1"/>
  <c r="EI848" i="1" s="1"/>
  <c r="CY806" i="1"/>
  <c r="DM621" i="1"/>
  <c r="DH708" i="1"/>
  <c r="DG508" i="1"/>
  <c r="DH508" i="1"/>
  <c r="CM487" i="1"/>
  <c r="CQ487" i="1" s="1"/>
  <c r="DH396" i="1"/>
  <c r="DC402" i="1"/>
  <c r="DK402" i="1" s="1"/>
  <c r="DI402" i="1"/>
  <c r="CQ252" i="1"/>
  <c r="DI61" i="1"/>
  <c r="DC61" i="1"/>
  <c r="DG61" i="1" s="1"/>
  <c r="DC510" i="1"/>
  <c r="DK510" i="1" s="1"/>
  <c r="DI510" i="1"/>
  <c r="DJ461" i="1"/>
  <c r="DH166" i="1"/>
  <c r="DG166" i="1"/>
  <c r="DJ561" i="1"/>
  <c r="DL177" i="1"/>
  <c r="DH352" i="1"/>
  <c r="DG352" i="1"/>
  <c r="DM236" i="1"/>
  <c r="DH752" i="1"/>
  <c r="DO721" i="1"/>
  <c r="EE721" i="1" s="1"/>
  <c r="EA721" i="1"/>
  <c r="EB721" i="1" s="1"/>
  <c r="EC721" i="1" s="1"/>
  <c r="EI721" i="1" s="1"/>
  <c r="BZ606" i="1"/>
  <c r="DH486" i="1"/>
  <c r="DG486" i="1"/>
  <c r="DI224" i="1"/>
  <c r="DC224" i="1"/>
  <c r="DC23" i="1"/>
  <c r="DK23" i="1" s="1"/>
  <c r="DI23" i="1"/>
  <c r="DM368" i="1"/>
  <c r="CQ420" i="1"/>
  <c r="CY446" i="1"/>
  <c r="DO227" i="1"/>
  <c r="EE227" i="1" s="1"/>
  <c r="EA227" i="1"/>
  <c r="EB227" i="1" s="1"/>
  <c r="EC227" i="1" s="1"/>
  <c r="EI227" i="1" s="1"/>
  <c r="DG353" i="1"/>
  <c r="DH353" i="1"/>
  <c r="BZ375" i="1"/>
  <c r="CY366" i="1"/>
  <c r="DH331" i="1"/>
  <c r="CQ148" i="1"/>
  <c r="CY413" i="1"/>
  <c r="DL437" i="1"/>
  <c r="DG757" i="1"/>
  <c r="DH757" i="1"/>
  <c r="DG742" i="1"/>
  <c r="DH742" i="1"/>
  <c r="BZ657" i="1"/>
  <c r="CM542" i="1"/>
  <c r="CQ542" i="1" s="1"/>
  <c r="BZ530" i="1"/>
  <c r="DM468" i="1"/>
  <c r="CQ338" i="1"/>
  <c r="CM182" i="1"/>
  <c r="CQ182" i="1" s="1"/>
  <c r="CQ66" i="1"/>
  <c r="DI477" i="1"/>
  <c r="DC477" i="1"/>
  <c r="DK477" i="1" s="1"/>
  <c r="DH282" i="1"/>
  <c r="DG282" i="1"/>
  <c r="DJ414" i="1"/>
  <c r="CY48" i="1"/>
  <c r="DH845" i="1"/>
  <c r="DG845" i="1"/>
  <c r="BZ98" i="1"/>
  <c r="CU14" i="1"/>
  <c r="CY14" i="1" s="1"/>
  <c r="DI317" i="1"/>
  <c r="DC317" i="1"/>
  <c r="DK87" i="1"/>
  <c r="DO87" i="1" s="1"/>
  <c r="EE87" i="1" s="1"/>
  <c r="CQ728" i="1"/>
  <c r="DI646" i="1"/>
  <c r="DC646" i="1"/>
  <c r="DK646" i="1" s="1"/>
  <c r="CU625" i="1"/>
  <c r="CY625" i="1" s="1"/>
  <c r="DL604" i="1"/>
  <c r="EA489" i="1"/>
  <c r="EB489" i="1" s="1"/>
  <c r="EC489" i="1" s="1"/>
  <c r="EI489" i="1" s="1"/>
  <c r="DC163" i="1"/>
  <c r="DK163" i="1" s="1"/>
  <c r="DI163" i="1"/>
  <c r="CQ41" i="1"/>
  <c r="CM550" i="1"/>
  <c r="CQ550" i="1" s="1"/>
  <c r="DO234" i="1"/>
  <c r="EE234" i="1" s="1"/>
  <c r="EA234" i="1"/>
  <c r="EB234" i="1" s="1"/>
  <c r="EC234" i="1" s="1"/>
  <c r="EI234" i="1" s="1"/>
  <c r="DM171" i="1"/>
  <c r="DI758" i="1"/>
  <c r="DC758" i="1"/>
  <c r="DK758" i="1" s="1"/>
  <c r="DC214" i="1"/>
  <c r="DI214" i="1"/>
  <c r="CQ512" i="1"/>
  <c r="DC226" i="1"/>
  <c r="DG226" i="1" s="1"/>
  <c r="DI226" i="1"/>
  <c r="CY243" i="1"/>
  <c r="CY709" i="1"/>
  <c r="CU546" i="1"/>
  <c r="CY546" i="1" s="1"/>
  <c r="CY277" i="1"/>
  <c r="CQ856" i="1"/>
  <c r="CM327" i="1"/>
  <c r="CQ327" i="1" s="1"/>
  <c r="DM669" i="1"/>
  <c r="DH606" i="1"/>
  <c r="DG606" i="1"/>
  <c r="DI629" i="1"/>
  <c r="DC629" i="1"/>
  <c r="CQ141" i="1"/>
  <c r="CQ553" i="1"/>
  <c r="DM362" i="1"/>
  <c r="DH143" i="1"/>
  <c r="DG143" i="1"/>
  <c r="DJ789" i="1"/>
  <c r="CQ802" i="1"/>
  <c r="DL455" i="1"/>
  <c r="DM334" i="1"/>
  <c r="DO65" i="1"/>
  <c r="EE65" i="1" s="1"/>
  <c r="EA65" i="1"/>
  <c r="EB65" i="1" s="1"/>
  <c r="EC65" i="1" s="1"/>
  <c r="EI65" i="1" s="1"/>
  <c r="DH61" i="1"/>
  <c r="DK822" i="1"/>
  <c r="DO822" i="1" s="1"/>
  <c r="EE822" i="1" s="1"/>
  <c r="DG822" i="1"/>
  <c r="CU762" i="1"/>
  <c r="CY762" i="1" s="1"/>
  <c r="DL830" i="1"/>
  <c r="DO671" i="1"/>
  <c r="EE671" i="1" s="1"/>
  <c r="EA671" i="1"/>
  <c r="EB671" i="1" s="1"/>
  <c r="EC671" i="1" s="1"/>
  <c r="EI671" i="1" s="1"/>
  <c r="EA230" i="1"/>
  <c r="EB230" i="1" s="1"/>
  <c r="EC230" i="1" s="1"/>
  <c r="EI230" i="1" s="1"/>
  <c r="DO230" i="1"/>
  <c r="EE230" i="1" s="1"/>
  <c r="DG309" i="1"/>
  <c r="DI67" i="1"/>
  <c r="DC67" i="1"/>
  <c r="DG67" i="1" s="1"/>
  <c r="CM708" i="1"/>
  <c r="CQ708" i="1" s="1"/>
  <c r="BZ809" i="1"/>
  <c r="DH789" i="1"/>
  <c r="DG789" i="1"/>
  <c r="DL802" i="1"/>
  <c r="DM787" i="1"/>
  <c r="DN787" i="1"/>
  <c r="CQ806" i="1"/>
  <c r="BZ703" i="1"/>
  <c r="DC664" i="1"/>
  <c r="DG664" i="1" s="1"/>
  <c r="DI664" i="1"/>
  <c r="DK688" i="1"/>
  <c r="DO688" i="1" s="1"/>
  <c r="EE688" i="1" s="1"/>
  <c r="DG688" i="1"/>
  <c r="DH621" i="1"/>
  <c r="DG621" i="1"/>
  <c r="DC639" i="1"/>
  <c r="DK639" i="1" s="1"/>
  <c r="DI639" i="1"/>
  <c r="DN556" i="1"/>
  <c r="DH554" i="1"/>
  <c r="DN455" i="1"/>
  <c r="DM402" i="1"/>
  <c r="CY346" i="1"/>
  <c r="DM312" i="1"/>
  <c r="DL252" i="1"/>
  <c r="BZ255" i="1"/>
  <c r="DC204" i="1"/>
  <c r="DI204" i="1"/>
  <c r="DC199" i="1"/>
  <c r="DK199" i="1" s="1"/>
  <c r="DI199" i="1"/>
  <c r="DH105" i="1"/>
  <c r="DJ61" i="1"/>
  <c r="DK841" i="1"/>
  <c r="DO841" i="1" s="1"/>
  <c r="EE841" i="1" s="1"/>
  <c r="DN643" i="1"/>
  <c r="CU576" i="1"/>
  <c r="CY576" i="1" s="1"/>
  <c r="EA585" i="1"/>
  <c r="EB585" i="1" s="1"/>
  <c r="EC585" i="1" s="1"/>
  <c r="EI585" i="1" s="1"/>
  <c r="DO585" i="1"/>
  <c r="EE585" i="1" s="1"/>
  <c r="CM461" i="1"/>
  <c r="CQ461" i="1" s="1"/>
  <c r="CY376" i="1"/>
  <c r="CM777" i="1"/>
  <c r="CQ777" i="1" s="1"/>
  <c r="DI561" i="1"/>
  <c r="DC561" i="1"/>
  <c r="DG561" i="1" s="1"/>
  <c r="BZ557" i="1"/>
  <c r="BZ415" i="1"/>
  <c r="DN535" i="1"/>
  <c r="DL535" i="1"/>
  <c r="CQ637" i="1"/>
  <c r="DC473" i="1"/>
  <c r="DK473" i="1" s="1"/>
  <c r="DI473" i="1"/>
  <c r="DH211" i="1"/>
  <c r="DC524" i="1"/>
  <c r="DG524" i="1" s="1"/>
  <c r="DI524" i="1"/>
  <c r="CY352" i="1"/>
  <c r="DO116" i="1"/>
  <c r="EE116" i="1" s="1"/>
  <c r="EA116" i="1"/>
  <c r="EB116" i="1" s="1"/>
  <c r="EC116" i="1" s="1"/>
  <c r="EI116" i="1" s="1"/>
  <c r="DG807" i="1"/>
  <c r="DL858" i="1"/>
  <c r="EA817" i="1"/>
  <c r="EB817" i="1" s="1"/>
  <c r="EC817" i="1" s="1"/>
  <c r="EI817" i="1" s="1"/>
  <c r="DO817" i="1"/>
  <c r="EE817" i="1" s="1"/>
  <c r="CM752" i="1"/>
  <c r="CQ752" i="1" s="1"/>
  <c r="DJ818" i="1"/>
  <c r="BZ618" i="1"/>
  <c r="DH699" i="1"/>
  <c r="DC609" i="1"/>
  <c r="DK609" i="1" s="1"/>
  <c r="DI609" i="1"/>
  <c r="BZ469" i="1"/>
  <c r="CQ486" i="1"/>
  <c r="DN505" i="1"/>
  <c r="DJ505" i="1"/>
  <c r="EA193" i="1"/>
  <c r="EB193" i="1" s="1"/>
  <c r="EC193" i="1" s="1"/>
  <c r="EI193" i="1" s="1"/>
  <c r="DL248" i="1"/>
  <c r="DG195" i="1"/>
  <c r="DJ224" i="1"/>
  <c r="CQ224" i="1"/>
  <c r="DL69" i="1"/>
  <c r="DM67" i="1"/>
  <c r="CY23" i="1"/>
  <c r="DI438" i="1"/>
  <c r="DC438" i="1"/>
  <c r="DK438" i="1" s="1"/>
  <c r="DH368" i="1"/>
  <c r="DJ420" i="1"/>
  <c r="DN276" i="1"/>
  <c r="DM276" i="1"/>
  <c r="DI265" i="1"/>
  <c r="DC265" i="1"/>
  <c r="DK265" i="1" s="1"/>
  <c r="EA25" i="1"/>
  <c r="EB25" i="1" s="1"/>
  <c r="EC25" i="1" s="1"/>
  <c r="EI25" i="1" s="1"/>
  <c r="DG38" i="1"/>
  <c r="DN526" i="1"/>
  <c r="DG526" i="1"/>
  <c r="DH526" i="1"/>
  <c r="CY52" i="1"/>
  <c r="DG707" i="1"/>
  <c r="DH707" i="1"/>
  <c r="DH613" i="1"/>
  <c r="CM81" i="1"/>
  <c r="CQ81" i="1" s="1"/>
  <c r="CQ557" i="1"/>
  <c r="BZ463" i="1"/>
  <c r="DL416" i="1"/>
  <c r="BZ329" i="1"/>
  <c r="DC331" i="1"/>
  <c r="DG331" i="1" s="1"/>
  <c r="DI331" i="1"/>
  <c r="DK162" i="1"/>
  <c r="DO162" i="1" s="1"/>
  <c r="EE162" i="1" s="1"/>
  <c r="DJ774" i="1"/>
  <c r="DH695" i="1"/>
  <c r="DG695" i="1"/>
  <c r="DM488" i="1"/>
  <c r="DM522" i="1"/>
  <c r="DI413" i="1"/>
  <c r="DC413" i="1"/>
  <c r="DK413" i="1" s="1"/>
  <c r="CQ850" i="1"/>
  <c r="DH624" i="1"/>
  <c r="DI624" i="1"/>
  <c r="DC624" i="1"/>
  <c r="DG624" i="1" s="1"/>
  <c r="DN661" i="1"/>
  <c r="DC661" i="1"/>
  <c r="DK661" i="1" s="1"/>
  <c r="DI661" i="1"/>
  <c r="DJ419" i="1"/>
  <c r="CM753" i="1"/>
  <c r="CQ753" i="1" s="1"/>
  <c r="CY805" i="1"/>
  <c r="CQ805" i="1"/>
  <c r="DJ742" i="1"/>
  <c r="BZ578" i="1"/>
  <c r="DH542" i="1"/>
  <c r="DI628" i="1"/>
  <c r="DC628" i="1"/>
  <c r="DC586" i="1"/>
  <c r="DK586" i="1" s="1"/>
  <c r="DI586" i="1"/>
  <c r="DC678" i="1"/>
  <c r="DK678" i="1" s="1"/>
  <c r="DI678" i="1"/>
  <c r="DG649" i="1"/>
  <c r="DH649" i="1"/>
  <c r="CU452" i="1"/>
  <c r="CY452" i="1" s="1"/>
  <c r="DM519" i="1"/>
  <c r="CQ519" i="1"/>
  <c r="DC338" i="1"/>
  <c r="DG338" i="1" s="1"/>
  <c r="DI338" i="1"/>
  <c r="DM338" i="1"/>
  <c r="DO316" i="1"/>
  <c r="EE316" i="1" s="1"/>
  <c r="EA316" i="1"/>
  <c r="EB316" i="1" s="1"/>
  <c r="EC316" i="1" s="1"/>
  <c r="EI316" i="1" s="1"/>
  <c r="DC411" i="1"/>
  <c r="DK411" i="1" s="1"/>
  <c r="DI411" i="1"/>
  <c r="CY411" i="1"/>
  <c r="DM389" i="1"/>
  <c r="DG389" i="1"/>
  <c r="DH389" i="1"/>
  <c r="BZ295" i="1"/>
  <c r="EA217" i="1"/>
  <c r="EB217" i="1" s="1"/>
  <c r="EC217" i="1" s="1"/>
  <c r="EI217" i="1" s="1"/>
  <c r="DG188" i="1"/>
  <c r="DJ176" i="1"/>
  <c r="DM176" i="1"/>
  <c r="DJ182" i="1"/>
  <c r="DM182" i="1"/>
  <c r="EA120" i="1"/>
  <c r="EB120" i="1" s="1"/>
  <c r="EC120" i="1" s="1"/>
  <c r="EI120" i="1" s="1"/>
  <c r="DO120" i="1"/>
  <c r="EE120" i="1" s="1"/>
  <c r="DJ66" i="1"/>
  <c r="CY71" i="1"/>
  <c r="DK30" i="1"/>
  <c r="DO30" i="1" s="1"/>
  <c r="EE30" i="1" s="1"/>
  <c r="BZ32" i="1"/>
  <c r="CY477" i="1"/>
  <c r="DL153" i="1"/>
  <c r="CY516" i="1"/>
  <c r="DJ388" i="1"/>
  <c r="CU388" i="1"/>
  <c r="CY388" i="1" s="1"/>
  <c r="DO269" i="1"/>
  <c r="EE269" i="1" s="1"/>
  <c r="EA269" i="1"/>
  <c r="EB269" i="1" s="1"/>
  <c r="EC269" i="1" s="1"/>
  <c r="EI269" i="1" s="1"/>
  <c r="DJ270" i="1"/>
  <c r="DN847" i="1"/>
  <c r="DN771" i="1"/>
  <c r="DH544" i="1"/>
  <c r="DM414" i="1"/>
  <c r="DN400" i="1"/>
  <c r="BZ443" i="1"/>
  <c r="CY340" i="1"/>
  <c r="DG48" i="1"/>
  <c r="DH48" i="1"/>
  <c r="CM703" i="1"/>
  <c r="CQ703" i="1" s="1"/>
  <c r="DM469" i="1"/>
  <c r="DM456" i="1"/>
  <c r="DL124" i="1"/>
  <c r="DN14" i="1"/>
  <c r="DG826" i="1"/>
  <c r="CU422" i="1"/>
  <c r="CY422" i="1" s="1"/>
  <c r="CQ422" i="1"/>
  <c r="DL360" i="1"/>
  <c r="DM354" i="1"/>
  <c r="CQ317" i="1"/>
  <c r="DN205" i="1"/>
  <c r="DL205" i="1"/>
  <c r="DG131" i="1"/>
  <c r="CQ662" i="1"/>
  <c r="DI728" i="1"/>
  <c r="DC728" i="1"/>
  <c r="DK728" i="1" s="1"/>
  <c r="DL634" i="1"/>
  <c r="DJ625" i="1"/>
  <c r="DH604" i="1"/>
  <c r="DG604" i="1"/>
  <c r="CQ652" i="1"/>
  <c r="DC482" i="1"/>
  <c r="DK482" i="1" s="1"/>
  <c r="DI482" i="1"/>
  <c r="DI403" i="1"/>
  <c r="DC403" i="1"/>
  <c r="DG403" i="1" s="1"/>
  <c r="CQ403" i="1"/>
  <c r="EA302" i="1"/>
  <c r="EB302" i="1" s="1"/>
  <c r="EC302" i="1" s="1"/>
  <c r="EI302" i="1" s="1"/>
  <c r="CQ336" i="1"/>
  <c r="DK292" i="1"/>
  <c r="DO292" i="1" s="1"/>
  <c r="EE292" i="1" s="1"/>
  <c r="DC275" i="1"/>
  <c r="DK275" i="1" s="1"/>
  <c r="DI275" i="1"/>
  <c r="DL229" i="1"/>
  <c r="DM229" i="1"/>
  <c r="CQ163" i="1"/>
  <c r="BZ144" i="1"/>
  <c r="DJ550" i="1"/>
  <c r="DM550" i="1"/>
  <c r="DL480" i="1"/>
  <c r="DL444" i="1"/>
  <c r="CM347" i="1"/>
  <c r="CQ347" i="1" s="1"/>
  <c r="DM386" i="1"/>
  <c r="DC434" i="1"/>
  <c r="DI434" i="1"/>
  <c r="DH328" i="1"/>
  <c r="DG328" i="1"/>
  <c r="DI398" i="1"/>
  <c r="DC398" i="1"/>
  <c r="DN301" i="1"/>
  <c r="DG274" i="1"/>
  <c r="DH274" i="1"/>
  <c r="DL274" i="1"/>
  <c r="BZ218" i="1"/>
  <c r="DM139" i="1"/>
  <c r="DG755" i="1"/>
  <c r="CY823" i="1"/>
  <c r="DN697" i="1"/>
  <c r="DM758" i="1"/>
  <c r="CU382" i="1"/>
  <c r="CY382" i="1" s="1"/>
  <c r="CQ239" i="1"/>
  <c r="DJ239" i="1"/>
  <c r="DH90" i="1"/>
  <c r="CQ112" i="1"/>
  <c r="DI237" i="1"/>
  <c r="DC237" i="1"/>
  <c r="BZ179" i="1"/>
  <c r="DH512" i="1"/>
  <c r="DG512" i="1"/>
  <c r="DI635" i="1"/>
  <c r="DC635" i="1"/>
  <c r="DK635" i="1" s="1"/>
  <c r="DL458" i="1"/>
  <c r="CU342" i="1"/>
  <c r="CY342" i="1" s="1"/>
  <c r="DH342" i="1"/>
  <c r="CU226" i="1"/>
  <c r="CY226" i="1" s="1"/>
  <c r="BZ173" i="1"/>
  <c r="BZ20" i="1"/>
  <c r="DK717" i="1"/>
  <c r="DO717" i="1" s="1"/>
  <c r="EE717" i="1" s="1"/>
  <c r="DJ454" i="1"/>
  <c r="DI454" i="1"/>
  <c r="DC454" i="1"/>
  <c r="DG454" i="1" s="1"/>
  <c r="DN443" i="1"/>
  <c r="DN221" i="1"/>
  <c r="CQ173" i="1"/>
  <c r="CY119" i="1"/>
  <c r="DI767" i="1"/>
  <c r="DC767" i="1"/>
  <c r="DG767" i="1" s="1"/>
  <c r="DM617" i="1"/>
  <c r="DH517" i="1"/>
  <c r="DG517" i="1"/>
  <c r="CM243" i="1"/>
  <c r="CQ243" i="1" s="1"/>
  <c r="DH243" i="1"/>
  <c r="DN151" i="1"/>
  <c r="DL151" i="1"/>
  <c r="DC142" i="1"/>
  <c r="DG142" i="1" s="1"/>
  <c r="DI142" i="1"/>
  <c r="CY810" i="1"/>
  <c r="DG701" i="1"/>
  <c r="CQ710" i="1"/>
  <c r="CQ709" i="1"/>
  <c r="CY675" i="1"/>
  <c r="DL638" i="1"/>
  <c r="DL365" i="1"/>
  <c r="DJ13" i="1"/>
  <c r="DN13" i="1"/>
  <c r="CM106" i="1"/>
  <c r="CQ106" i="1" s="1"/>
  <c r="DM72" i="1"/>
  <c r="BZ24" i="1"/>
  <c r="DJ835" i="1"/>
  <c r="DL548" i="1"/>
  <c r="DH780" i="1"/>
  <c r="CQ781" i="1"/>
  <c r="EA857" i="1"/>
  <c r="EB857" i="1" s="1"/>
  <c r="EC857" i="1" s="1"/>
  <c r="EI857" i="1" s="1"/>
  <c r="DO857" i="1"/>
  <c r="EE857" i="1" s="1"/>
  <c r="DG794" i="1"/>
  <c r="DH794" i="1"/>
  <c r="CY851" i="1"/>
  <c r="DN640" i="1"/>
  <c r="DC644" i="1"/>
  <c r="DK644" i="1" s="1"/>
  <c r="DI644" i="1"/>
  <c r="DN692" i="1"/>
  <c r="DN546" i="1"/>
  <c r="CU462" i="1"/>
  <c r="CY462" i="1" s="1"/>
  <c r="DC341" i="1"/>
  <c r="DK341" i="1" s="1"/>
  <c r="DI341" i="1"/>
  <c r="DL285" i="1"/>
  <c r="DG222" i="1"/>
  <c r="DH277" i="1"/>
  <c r="DN126" i="1"/>
  <c r="DM44" i="1"/>
  <c r="DN58" i="1"/>
  <c r="CM58" i="1"/>
  <c r="CQ58" i="1" s="1"/>
  <c r="DL73" i="1"/>
  <c r="DN33" i="1"/>
  <c r="CQ33" i="1"/>
  <c r="DI29" i="1"/>
  <c r="DC29" i="1"/>
  <c r="DK29" i="1" s="1"/>
  <c r="CU220" i="1"/>
  <c r="CY220" i="1" s="1"/>
  <c r="DG156" i="1"/>
  <c r="DK792" i="1"/>
  <c r="DO792" i="1" s="1"/>
  <c r="EE792" i="1" s="1"/>
  <c r="CU504" i="1"/>
  <c r="CY504" i="1" s="1"/>
  <c r="DJ50" i="1"/>
  <c r="CY50" i="1"/>
  <c r="DL782" i="1"/>
  <c r="CY674" i="1"/>
  <c r="CY547" i="1"/>
  <c r="CU351" i="1"/>
  <c r="CY351" i="1" s="1"/>
  <c r="DL93" i="1"/>
  <c r="DH511" i="1"/>
  <c r="BZ348" i="1"/>
  <c r="DC253" i="1"/>
  <c r="DG253" i="1" s="1"/>
  <c r="DI253" i="1"/>
  <c r="DN170" i="1"/>
  <c r="CY170" i="1"/>
  <c r="DC92" i="1"/>
  <c r="DK92" i="1" s="1"/>
  <c r="DI92" i="1"/>
  <c r="BZ151" i="1"/>
  <c r="DH63" i="1"/>
  <c r="DG63" i="1"/>
  <c r="CY820" i="1"/>
  <c r="DH666" i="1"/>
  <c r="DI514" i="1"/>
  <c r="DC514" i="1"/>
  <c r="DK514" i="1" s="1"/>
  <c r="DN425" i="1"/>
  <c r="DC327" i="1"/>
  <c r="DK327" i="1" s="1"/>
  <c r="DI327" i="1"/>
  <c r="DL212" i="1"/>
  <c r="DG816" i="1"/>
  <c r="DH816" i="1"/>
  <c r="CQ828" i="1"/>
  <c r="EA841" i="1"/>
  <c r="EB841" i="1" s="1"/>
  <c r="EC841" i="1" s="1"/>
  <c r="EI841" i="1" s="1"/>
  <c r="DK854" i="1"/>
  <c r="DO854" i="1" s="1"/>
  <c r="EE854" i="1" s="1"/>
  <c r="CQ749" i="1"/>
  <c r="DJ729" i="1"/>
  <c r="DN615" i="1"/>
  <c r="BZ643" i="1"/>
  <c r="CU669" i="1"/>
  <c r="CY669" i="1" s="1"/>
  <c r="DG669" i="1"/>
  <c r="DH669" i="1"/>
  <c r="DC533" i="1"/>
  <c r="DK533" i="1" s="1"/>
  <c r="DI533" i="1"/>
  <c r="DN533" i="1"/>
  <c r="DN568" i="1"/>
  <c r="CY568" i="1"/>
  <c r="DN472" i="1"/>
  <c r="DN397" i="1"/>
  <c r="DN333" i="1"/>
  <c r="CY377" i="1"/>
  <c r="DJ359" i="1"/>
  <c r="DN355" i="1"/>
  <c r="BZ274" i="1"/>
  <c r="DC231" i="1"/>
  <c r="DI231" i="1"/>
  <c r="BZ185" i="1"/>
  <c r="CQ164" i="1"/>
  <c r="DG164" i="1"/>
  <c r="DH164" i="1"/>
  <c r="CY125" i="1"/>
  <c r="DK25" i="1"/>
  <c r="DO25" i="1" s="1"/>
  <c r="EE25" i="1" s="1"/>
  <c r="DN564" i="1"/>
  <c r="DN616" i="1"/>
  <c r="DH250" i="1"/>
  <c r="EA114" i="1"/>
  <c r="EB114" i="1" s="1"/>
  <c r="EC114" i="1" s="1"/>
  <c r="EI114" i="1" s="1"/>
  <c r="DG853" i="1"/>
  <c r="DI836" i="1"/>
  <c r="DC836" i="1"/>
  <c r="DK836" i="1" s="1"/>
  <c r="BZ408" i="1"/>
  <c r="CM600" i="1"/>
  <c r="CQ600" i="1" s="1"/>
  <c r="BZ498" i="1"/>
  <c r="EA87" i="1"/>
  <c r="EB87" i="1" s="1"/>
  <c r="EC87" i="1" s="1"/>
  <c r="EI87" i="1" s="1"/>
  <c r="DN784" i="1"/>
  <c r="DG784" i="1"/>
  <c r="DH784" i="1"/>
  <c r="BZ694" i="1"/>
  <c r="DJ409" i="1"/>
  <c r="DM349" i="1"/>
  <c r="EA783" i="1"/>
  <c r="EB783" i="1" s="1"/>
  <c r="EC783" i="1" s="1"/>
  <c r="EI783" i="1" s="1"/>
  <c r="DO783" i="1"/>
  <c r="EE783" i="1" s="1"/>
  <c r="DN655" i="1"/>
  <c r="CQ629" i="1"/>
  <c r="DH629" i="1"/>
  <c r="DM528" i="1"/>
  <c r="DM499" i="1"/>
  <c r="CQ499" i="1"/>
  <c r="CY636" i="1"/>
  <c r="CY278" i="1"/>
  <c r="DG128" i="1"/>
  <c r="DH128" i="1"/>
  <c r="DI601" i="1"/>
  <c r="DC601" i="1"/>
  <c r="DK601" i="1" s="1"/>
  <c r="DC348" i="1"/>
  <c r="DG348" i="1" s="1"/>
  <c r="DI348" i="1"/>
  <c r="DI146" i="1"/>
  <c r="DC146" i="1"/>
  <c r="DG146" i="1" s="1"/>
  <c r="DH146" i="1"/>
  <c r="DG589" i="1"/>
  <c r="DH589" i="1"/>
  <c r="CQ541" i="1"/>
  <c r="DM532" i="1"/>
  <c r="DI286" i="1"/>
  <c r="DC286" i="1"/>
  <c r="DG286" i="1" s="1"/>
  <c r="DL115" i="1"/>
  <c r="DM591" i="1"/>
  <c r="DI619" i="1"/>
  <c r="DC619" i="1"/>
  <c r="DM471" i="1"/>
  <c r="DI426" i="1"/>
  <c r="DC426" i="1"/>
  <c r="CY620" i="1"/>
  <c r="CM435" i="1"/>
  <c r="CQ435" i="1" s="1"/>
  <c r="CQ369" i="1"/>
  <c r="DN259" i="1"/>
  <c r="CQ51" i="1"/>
  <c r="DC129" i="1"/>
  <c r="DI129" i="1"/>
  <c r="DL15" i="1"/>
  <c r="DJ751" i="1"/>
  <c r="DH618" i="1"/>
  <c r="DG696" i="1"/>
  <c r="DH696" i="1"/>
  <c r="DH537" i="1"/>
  <c r="DG537" i="1"/>
  <c r="DJ441" i="1"/>
  <c r="DJ356" i="1"/>
  <c r="DM356" i="1"/>
  <c r="CU200" i="1"/>
  <c r="CY200" i="1" s="1"/>
  <c r="CQ102" i="1"/>
  <c r="DG31" i="1"/>
  <c r="DH31" i="1"/>
  <c r="CU691" i="1"/>
  <c r="CY691" i="1" s="1"/>
  <c r="DM529" i="1"/>
  <c r="DN520" i="1"/>
  <c r="DL201" i="1"/>
  <c r="DM415" i="1"/>
  <c r="DH158" i="1"/>
  <c r="DM799" i="1"/>
  <c r="DN799" i="1"/>
  <c r="CY513" i="1"/>
  <c r="DL667" i="1"/>
  <c r="CY559" i="1"/>
  <c r="DL832" i="1"/>
  <c r="DI796" i="1"/>
  <c r="DC796" i="1"/>
  <c r="DK796" i="1" s="1"/>
  <c r="CU329" i="1"/>
  <c r="CY329" i="1" s="1"/>
  <c r="CQ390" i="1"/>
  <c r="DH390" i="1"/>
  <c r="DN380" i="1"/>
  <c r="CQ372" i="1"/>
  <c r="DG372" i="1"/>
  <c r="DH372" i="1"/>
  <c r="DN367" i="1"/>
  <c r="DG362" i="1"/>
  <c r="DH362" i="1"/>
  <c r="DH304" i="1"/>
  <c r="CQ179" i="1"/>
  <c r="DL179" i="1"/>
  <c r="DC194" i="1"/>
  <c r="DG194" i="1" s="1"/>
  <c r="DI194" i="1"/>
  <c r="DJ133" i="1"/>
  <c r="DH133" i="1"/>
  <c r="CU104" i="1"/>
  <c r="CY104" i="1" s="1"/>
  <c r="DL37" i="1"/>
  <c r="CQ34" i="1"/>
  <c r="CY43" i="1"/>
  <c r="DC36" i="1"/>
  <c r="DI36" i="1"/>
  <c r="DI407" i="1"/>
  <c r="DC407" i="1"/>
  <c r="CY109" i="1"/>
  <c r="CM184" i="1"/>
  <c r="CQ184" i="1" s="1"/>
  <c r="CY184" i="1"/>
  <c r="CM10" i="1"/>
  <c r="CQ10" i="1" s="1"/>
  <c r="DN10" i="1"/>
  <c r="DH10" i="1"/>
  <c r="BZ10" i="1"/>
  <c r="DL10" i="1"/>
  <c r="CU10" i="1"/>
  <c r="CY10" i="1" s="1"/>
  <c r="DJ10" i="1"/>
  <c r="DC10" i="1"/>
  <c r="DI10" i="1"/>
  <c r="DZ8" i="1"/>
  <c r="DX8" i="1"/>
  <c r="DK677" i="1" l="1"/>
  <c r="DO677" i="1" s="1"/>
  <c r="EE677" i="1" s="1"/>
  <c r="DK132" i="1"/>
  <c r="DO132" i="1" s="1"/>
  <c r="EE132" i="1" s="1"/>
  <c r="DK732" i="1"/>
  <c r="DO732" i="1" s="1"/>
  <c r="EE732" i="1" s="1"/>
  <c r="DG544" i="1"/>
  <c r="DK426" i="1"/>
  <c r="DK423" i="1"/>
  <c r="DG418" i="1"/>
  <c r="DK407" i="1"/>
  <c r="DK393" i="1"/>
  <c r="DK383" i="1"/>
  <c r="DK396" i="1"/>
  <c r="DG378" i="1"/>
  <c r="DG383" i="1"/>
  <c r="DK374" i="1"/>
  <c r="DK353" i="1"/>
  <c r="DK343" i="1"/>
  <c r="DO343" i="1" s="1"/>
  <c r="EE343" i="1" s="1"/>
  <c r="DK77" i="1"/>
  <c r="DK60" i="1"/>
  <c r="DO60" i="1" s="1"/>
  <c r="EE60" i="1" s="1"/>
  <c r="DO281" i="1"/>
  <c r="EE281" i="1" s="1"/>
  <c r="DK310" i="1"/>
  <c r="DO293" i="1"/>
  <c r="EE293" i="1" s="1"/>
  <c r="DK324" i="1"/>
  <c r="DK365" i="1"/>
  <c r="DG369" i="1"/>
  <c r="DG408" i="1"/>
  <c r="DK424" i="1"/>
  <c r="DK323" i="1"/>
  <c r="DO323" i="1" s="1"/>
  <c r="EE323" i="1" s="1"/>
  <c r="DO279" i="1"/>
  <c r="EE279" i="1" s="1"/>
  <c r="DK419" i="1"/>
  <c r="DO419" i="1" s="1"/>
  <c r="EE419" i="1" s="1"/>
  <c r="DK336" i="1"/>
  <c r="DO336" i="1" s="1"/>
  <c r="EE336" i="1" s="1"/>
  <c r="DK345" i="1"/>
  <c r="DK398" i="1"/>
  <c r="DO398" i="1" s="1"/>
  <c r="EE398" i="1" s="1"/>
  <c r="DK420" i="1"/>
  <c r="DK434" i="1"/>
  <c r="DO434" i="1" s="1"/>
  <c r="EE434" i="1" s="1"/>
  <c r="DG152" i="1"/>
  <c r="DK107" i="1"/>
  <c r="DO107" i="1" s="1"/>
  <c r="EE107" i="1" s="1"/>
  <c r="DG618" i="1"/>
  <c r="DO77" i="1"/>
  <c r="EE77" i="1" s="1"/>
  <c r="DK632" i="1"/>
  <c r="DK708" i="1"/>
  <c r="DK346" i="1"/>
  <c r="DO346" i="1" s="1"/>
  <c r="EE346" i="1" s="1"/>
  <c r="DK515" i="1"/>
  <c r="DG653" i="1"/>
  <c r="DK13" i="1"/>
  <c r="DK659" i="1"/>
  <c r="DK522" i="1"/>
  <c r="DK465" i="1"/>
  <c r="DK574" i="1"/>
  <c r="DK645" i="1"/>
  <c r="DK557" i="1"/>
  <c r="DK797" i="1"/>
  <c r="DK375" i="1"/>
  <c r="DO375" i="1" s="1"/>
  <c r="EE375" i="1" s="1"/>
  <c r="DK676" i="1"/>
  <c r="DG355" i="1"/>
  <c r="DK309" i="1"/>
  <c r="DO309" i="1" s="1"/>
  <c r="EE309" i="1" s="1"/>
  <c r="DG365" i="1"/>
  <c r="DK565" i="1"/>
  <c r="DK347" i="1"/>
  <c r="DK456" i="1"/>
  <c r="DO456" i="1" s="1"/>
  <c r="EE456" i="1" s="1"/>
  <c r="DK273" i="1"/>
  <c r="DK387" i="1"/>
  <c r="DO387" i="1" s="1"/>
  <c r="EE387" i="1" s="1"/>
  <c r="DG748" i="1"/>
  <c r="DK364" i="1"/>
  <c r="DK562" i="1"/>
  <c r="DK595" i="1"/>
  <c r="DK466" i="1"/>
  <c r="DO466" i="1" s="1"/>
  <c r="EE466" i="1" s="1"/>
  <c r="DG466" i="1"/>
  <c r="DG327" i="1"/>
  <c r="DK629" i="1"/>
  <c r="DK313" i="1"/>
  <c r="DO313" i="1" s="1"/>
  <c r="EE313" i="1" s="1"/>
  <c r="DK487" i="1"/>
  <c r="DG443" i="1"/>
  <c r="DK328" i="1"/>
  <c r="DO328" i="1" s="1"/>
  <c r="EE328" i="1" s="1"/>
  <c r="DK11" i="1"/>
  <c r="DG499" i="1"/>
  <c r="DG426" i="1"/>
  <c r="DG268" i="1"/>
  <c r="DK471" i="1"/>
  <c r="DG694" i="1"/>
  <c r="DK319" i="1"/>
  <c r="DG581" i="1"/>
  <c r="DK546" i="1"/>
  <c r="DG266" i="1"/>
  <c r="DG609" i="1"/>
  <c r="DK806" i="1"/>
  <c r="DK591" i="1"/>
  <c r="DG775" i="1"/>
  <c r="DK283" i="1"/>
  <c r="DO283" i="1" s="1"/>
  <c r="EE283" i="1" s="1"/>
  <c r="DK502" i="1"/>
  <c r="DO502" i="1" s="1"/>
  <c r="EE502" i="1" s="1"/>
  <c r="DG709" i="1"/>
  <c r="DK428" i="1"/>
  <c r="DO428" i="1" s="1"/>
  <c r="EE428" i="1" s="1"/>
  <c r="DK752" i="1"/>
  <c r="DK429" i="1"/>
  <c r="DO429" i="1" s="1"/>
  <c r="EE429" i="1" s="1"/>
  <c r="DG751" i="1"/>
  <c r="DG527" i="1"/>
  <c r="DK360" i="1"/>
  <c r="DO360" i="1" s="1"/>
  <c r="EE360" i="1" s="1"/>
  <c r="DK453" i="1"/>
  <c r="DK577" i="1"/>
  <c r="DG746" i="1"/>
  <c r="DK409" i="1"/>
  <c r="DO121" i="1"/>
  <c r="EE121" i="1" s="1"/>
  <c r="DK838" i="1"/>
  <c r="DO838" i="1" s="1"/>
  <c r="EE838" i="1" s="1"/>
  <c r="DK430" i="1"/>
  <c r="DK773" i="1"/>
  <c r="DG336" i="1"/>
  <c r="DG684" i="1"/>
  <c r="DG322" i="1"/>
  <c r="DK520" i="1"/>
  <c r="DK820" i="1"/>
  <c r="DK511" i="1"/>
  <c r="DK621" i="1"/>
  <c r="DO621" i="1" s="1"/>
  <c r="EE621" i="1" s="1"/>
  <c r="DK564" i="1"/>
  <c r="DG583" i="1"/>
  <c r="DK530" i="1"/>
  <c r="DO530" i="1" s="1"/>
  <c r="EE530" i="1" s="1"/>
  <c r="DG661" i="1"/>
  <c r="DK20" i="1"/>
  <c r="DG620" i="1"/>
  <c r="DK847" i="1"/>
  <c r="DG786" i="1"/>
  <c r="DK333" i="1"/>
  <c r="DK108" i="1"/>
  <c r="DO108" i="1" s="1"/>
  <c r="EE108" i="1" s="1"/>
  <c r="DO110" i="1"/>
  <c r="EE110" i="1" s="1"/>
  <c r="DK478" i="1"/>
  <c r="DO478" i="1" s="1"/>
  <c r="EE478" i="1" s="1"/>
  <c r="DK723" i="1"/>
  <c r="DO723" i="1" s="1"/>
  <c r="EE723" i="1" s="1"/>
  <c r="DG635" i="1"/>
  <c r="DG416" i="1"/>
  <c r="DK672" i="1"/>
  <c r="DG374" i="1"/>
  <c r="DG394" i="1"/>
  <c r="DG644" i="1"/>
  <c r="DK780" i="1"/>
  <c r="DK354" i="1"/>
  <c r="DK211" i="1"/>
  <c r="DK351" i="1"/>
  <c r="DO351" i="1" s="1"/>
  <c r="EE351" i="1" s="1"/>
  <c r="DK193" i="1"/>
  <c r="DO193" i="1" s="1"/>
  <c r="EE193" i="1" s="1"/>
  <c r="CQ193" i="1"/>
  <c r="DK759" i="1"/>
  <c r="DO759" i="1" s="1"/>
  <c r="EE759" i="1" s="1"/>
  <c r="DK624" i="1"/>
  <c r="DG681" i="1"/>
  <c r="DK542" i="1"/>
  <c r="DK647" i="1"/>
  <c r="DK613" i="1"/>
  <c r="DK516" i="1"/>
  <c r="DG402" i="1"/>
  <c r="DK344" i="1"/>
  <c r="DO344" i="1" s="1"/>
  <c r="EE344" i="1" s="1"/>
  <c r="DG344" i="1"/>
  <c r="DK229" i="1"/>
  <c r="DK231" i="1"/>
  <c r="DK237" i="1"/>
  <c r="DK216" i="1"/>
  <c r="DO216" i="1" s="1"/>
  <c r="EE216" i="1" s="1"/>
  <c r="DK258" i="1"/>
  <c r="DO258" i="1" s="1"/>
  <c r="EE258" i="1" s="1"/>
  <c r="DK262" i="1"/>
  <c r="DK214" i="1"/>
  <c r="DK246" i="1"/>
  <c r="DG221" i="1"/>
  <c r="DK205" i="1"/>
  <c r="DG201" i="1"/>
  <c r="DK204" i="1"/>
  <c r="DG205" i="1"/>
  <c r="DK190" i="1"/>
  <c r="DK192" i="1"/>
  <c r="DO192" i="1" s="1"/>
  <c r="EE192" i="1" s="1"/>
  <c r="DK184" i="1"/>
  <c r="DK178" i="1"/>
  <c r="DK179" i="1"/>
  <c r="DK175" i="1"/>
  <c r="DK157" i="1"/>
  <c r="DK161" i="1"/>
  <c r="DK167" i="1"/>
  <c r="DO167" i="1" s="1"/>
  <c r="EE167" i="1" s="1"/>
  <c r="DK168" i="1"/>
  <c r="DO168" i="1" s="1"/>
  <c r="EE168" i="1" s="1"/>
  <c r="DK150" i="1"/>
  <c r="DK143" i="1"/>
  <c r="DK114" i="1"/>
  <c r="DO114" i="1" s="1"/>
  <c r="EE114" i="1" s="1"/>
  <c r="DK123" i="1"/>
  <c r="DK133" i="1"/>
  <c r="DG123" i="1"/>
  <c r="DG112" i="1"/>
  <c r="DK113" i="1"/>
  <c r="DG92" i="1"/>
  <c r="DK106" i="1"/>
  <c r="DO106" i="1" s="1"/>
  <c r="EE106" i="1" s="1"/>
  <c r="DG93" i="1"/>
  <c r="DK102" i="1"/>
  <c r="DK100" i="1"/>
  <c r="DO100" i="1" s="1"/>
  <c r="EE100" i="1" s="1"/>
  <c r="DG84" i="1"/>
  <c r="DK83" i="1"/>
  <c r="DO83" i="1" s="1"/>
  <c r="EE83" i="1" s="1"/>
  <c r="DK86" i="1"/>
  <c r="DO86" i="1" s="1"/>
  <c r="EE86" i="1" s="1"/>
  <c r="DK89" i="1"/>
  <c r="DK81" i="1"/>
  <c r="DK71" i="1"/>
  <c r="DG49" i="1"/>
  <c r="DK50" i="1"/>
  <c r="DK58" i="1"/>
  <c r="DK59" i="1"/>
  <c r="DG51" i="1"/>
  <c r="DG52" i="1"/>
  <c r="DK36" i="1"/>
  <c r="DK14" i="1"/>
  <c r="DG29" i="1"/>
  <c r="DK45" i="1"/>
  <c r="DK15" i="1"/>
  <c r="DG13" i="1"/>
  <c r="DK42" i="1"/>
  <c r="DG17" i="1"/>
  <c r="DK18" i="1"/>
  <c r="DO18" i="1" s="1"/>
  <c r="EE18" i="1" s="1"/>
  <c r="DK40" i="1"/>
  <c r="DG45" i="1"/>
  <c r="DK39" i="1"/>
  <c r="DO430" i="1"/>
  <c r="EE430" i="1" s="1"/>
  <c r="EA430" i="1"/>
  <c r="EB430" i="1" s="1"/>
  <c r="EC430" i="1" s="1"/>
  <c r="EI430" i="1" s="1"/>
  <c r="DG772" i="1"/>
  <c r="DO327" i="1"/>
  <c r="EE327" i="1" s="1"/>
  <c r="EA327" i="1"/>
  <c r="EB327" i="1" s="1"/>
  <c r="EC327" i="1" s="1"/>
  <c r="EI327" i="1" s="1"/>
  <c r="DO571" i="1"/>
  <c r="EE571" i="1" s="1"/>
  <c r="EA571" i="1"/>
  <c r="EB571" i="1" s="1"/>
  <c r="EC571" i="1" s="1"/>
  <c r="EI571" i="1" s="1"/>
  <c r="EA850" i="1"/>
  <c r="EB850" i="1" s="1"/>
  <c r="EC850" i="1" s="1"/>
  <c r="EI850" i="1" s="1"/>
  <c r="DO850" i="1"/>
  <c r="EE850" i="1" s="1"/>
  <c r="EA541" i="1"/>
  <c r="EB541" i="1" s="1"/>
  <c r="EC541" i="1" s="1"/>
  <c r="EI541" i="1" s="1"/>
  <c r="DO374" i="1"/>
  <c r="EE374" i="1" s="1"/>
  <c r="EA374" i="1"/>
  <c r="EB374" i="1" s="1"/>
  <c r="EC374" i="1" s="1"/>
  <c r="EI374" i="1" s="1"/>
  <c r="EA200" i="1"/>
  <c r="EB200" i="1" s="1"/>
  <c r="EC200" i="1" s="1"/>
  <c r="EI200" i="1" s="1"/>
  <c r="EA100" i="1"/>
  <c r="EB100" i="1" s="1"/>
  <c r="EC100" i="1" s="1"/>
  <c r="EI100" i="1" s="1"/>
  <c r="EA738" i="1"/>
  <c r="EB738" i="1" s="1"/>
  <c r="EC738" i="1" s="1"/>
  <c r="EI738" i="1" s="1"/>
  <c r="DO738" i="1"/>
  <c r="EE738" i="1" s="1"/>
  <c r="DO537" i="1"/>
  <c r="EE537" i="1" s="1"/>
  <c r="EA537" i="1"/>
  <c r="EB537" i="1" s="1"/>
  <c r="EC537" i="1" s="1"/>
  <c r="EI537" i="1" s="1"/>
  <c r="EA328" i="1"/>
  <c r="EB328" i="1" s="1"/>
  <c r="EC328" i="1" s="1"/>
  <c r="EI328" i="1" s="1"/>
  <c r="DO197" i="1"/>
  <c r="EE197" i="1" s="1"/>
  <c r="EA197" i="1"/>
  <c r="EB197" i="1" s="1"/>
  <c r="EC197" i="1" s="1"/>
  <c r="EI197" i="1" s="1"/>
  <c r="DK412" i="1"/>
  <c r="DO412" i="1" s="1"/>
  <c r="EE412" i="1" s="1"/>
  <c r="EA57" i="1"/>
  <c r="EB57" i="1" s="1"/>
  <c r="EC57" i="1" s="1"/>
  <c r="EI57" i="1" s="1"/>
  <c r="EA414" i="1"/>
  <c r="EB414" i="1" s="1"/>
  <c r="EC414" i="1" s="1"/>
  <c r="EI414" i="1" s="1"/>
  <c r="DG324" i="1"/>
  <c r="EA350" i="1"/>
  <c r="EB350" i="1" s="1"/>
  <c r="EC350" i="1" s="1"/>
  <c r="EI350" i="1" s="1"/>
  <c r="DO350" i="1"/>
  <c r="EE350" i="1" s="1"/>
  <c r="EA335" i="1"/>
  <c r="EB335" i="1" s="1"/>
  <c r="EC335" i="1" s="1"/>
  <c r="EI335" i="1" s="1"/>
  <c r="DO568" i="1"/>
  <c r="EE568" i="1" s="1"/>
  <c r="EA568" i="1"/>
  <c r="EB568" i="1" s="1"/>
  <c r="EC568" i="1" s="1"/>
  <c r="EI568" i="1" s="1"/>
  <c r="EA375" i="1"/>
  <c r="EB375" i="1" s="1"/>
  <c r="EC375" i="1" s="1"/>
  <c r="EI375" i="1" s="1"/>
  <c r="EA12" i="1"/>
  <c r="EB12" i="1" s="1"/>
  <c r="EC12" i="1" s="1"/>
  <c r="EI12" i="1" s="1"/>
  <c r="DO12" i="1"/>
  <c r="EE12" i="1" s="1"/>
  <c r="EA429" i="1"/>
  <c r="EB429" i="1" s="1"/>
  <c r="EC429" i="1" s="1"/>
  <c r="EI429" i="1" s="1"/>
  <c r="EA329" i="1"/>
  <c r="EB329" i="1" s="1"/>
  <c r="EC329" i="1" s="1"/>
  <c r="EI329" i="1" s="1"/>
  <c r="EA176" i="1"/>
  <c r="EB176" i="1" s="1"/>
  <c r="EC176" i="1" s="1"/>
  <c r="EI176" i="1" s="1"/>
  <c r="EA394" i="1"/>
  <c r="EB394" i="1" s="1"/>
  <c r="EC394" i="1" s="1"/>
  <c r="EI394" i="1" s="1"/>
  <c r="DO394" i="1"/>
  <c r="EE394" i="1" s="1"/>
  <c r="DK541" i="1"/>
  <c r="DO541" i="1" s="1"/>
  <c r="EE541" i="1" s="1"/>
  <c r="EA298" i="1"/>
  <c r="EB298" i="1" s="1"/>
  <c r="EC298" i="1" s="1"/>
  <c r="EI298" i="1" s="1"/>
  <c r="DK330" i="1"/>
  <c r="DK785" i="1"/>
  <c r="EA539" i="1"/>
  <c r="EB539" i="1" s="1"/>
  <c r="EC539" i="1" s="1"/>
  <c r="EI539" i="1" s="1"/>
  <c r="DG319" i="1"/>
  <c r="DK307" i="1"/>
  <c r="DO307" i="1" s="1"/>
  <c r="EE307" i="1" s="1"/>
  <c r="DO609" i="1"/>
  <c r="EE609" i="1" s="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DO487" i="1"/>
  <c r="EE487" i="1" s="1"/>
  <c r="EA216" i="1"/>
  <c r="EB216" i="1" s="1"/>
  <c r="EC216" i="1" s="1"/>
  <c r="EI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EA318" i="1"/>
  <c r="EB318" i="1" s="1"/>
  <c r="EC318" i="1" s="1"/>
  <c r="EI318" i="1" s="1"/>
  <c r="EA581" i="1"/>
  <c r="EB581" i="1" s="1"/>
  <c r="EC581" i="1" s="1"/>
  <c r="EI581" i="1" s="1"/>
  <c r="DO581" i="1"/>
  <c r="EE581" i="1" s="1"/>
  <c r="DO52" i="1"/>
  <c r="EE52"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DO527" i="1"/>
  <c r="EE527" i="1" s="1"/>
  <c r="EA481" i="1"/>
  <c r="EB481" i="1" s="1"/>
  <c r="EC481" i="1" s="1"/>
  <c r="EI481" i="1" s="1"/>
  <c r="EA73" i="1"/>
  <c r="EB73" i="1" s="1"/>
  <c r="EC73" i="1" s="1"/>
  <c r="EI73" i="1" s="1"/>
  <c r="DO73" i="1"/>
  <c r="EE73" i="1" s="1"/>
  <c r="DG209" i="1"/>
  <c r="DO152" i="1"/>
  <c r="EE152" i="1" s="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K317" i="1"/>
  <c r="DO317" i="1" s="1"/>
  <c r="EE317" i="1" s="1"/>
  <c r="DG752" i="1"/>
  <c r="DK61" i="1"/>
  <c r="DO61" i="1" s="1"/>
  <c r="EE61" i="1" s="1"/>
  <c r="DO708" i="1"/>
  <c r="EE708" i="1" s="1"/>
  <c r="EA708" i="1"/>
  <c r="EB708" i="1" s="1"/>
  <c r="EC708" i="1" s="1"/>
  <c r="EI708" i="1" s="1"/>
  <c r="DG563" i="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EA360" i="1"/>
  <c r="EB360" i="1" s="1"/>
  <c r="EC360" i="1" s="1"/>
  <c r="EI360" i="1" s="1"/>
  <c r="DO510" i="1"/>
  <c r="EE510" i="1" s="1"/>
  <c r="EA510" i="1"/>
  <c r="EB510" i="1" s="1"/>
  <c r="EC510" i="1" s="1"/>
  <c r="EI510" i="1" s="1"/>
  <c r="DO37" i="1"/>
  <c r="EE37"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EA209" i="1"/>
  <c r="EB209" i="1" s="1"/>
  <c r="EC209" i="1" s="1"/>
  <c r="EI209" i="1" s="1"/>
  <c r="DO209" i="1"/>
  <c r="EE209" i="1" s="1"/>
  <c r="EA587" i="1"/>
  <c r="EB587" i="1" s="1"/>
  <c r="EC587" i="1" s="1"/>
  <c r="EI587" i="1" s="1"/>
  <c r="DO684" i="1"/>
  <c r="EE684" i="1" s="1"/>
  <c r="EA684" i="1"/>
  <c r="EB684" i="1" s="1"/>
  <c r="EC684" i="1" s="1"/>
  <c r="EI684" i="1" s="1"/>
  <c r="DK391" i="1"/>
  <c r="DG204" i="1"/>
  <c r="DG350" i="1"/>
  <c r="DG577" i="1"/>
  <c r="DK187" i="1"/>
  <c r="DG27" i="1"/>
  <c r="EA462" i="1"/>
  <c r="EB462" i="1" s="1"/>
  <c r="EC462" i="1" s="1"/>
  <c r="EI462" i="1" s="1"/>
  <c r="DG796" i="1"/>
  <c r="DG375" i="1"/>
  <c r="DO330" i="1"/>
  <c r="EE330" i="1" s="1"/>
  <c r="EA330" i="1"/>
  <c r="EB330" i="1" s="1"/>
  <c r="EC330" i="1" s="1"/>
  <c r="EI330" i="1" s="1"/>
  <c r="DG670" i="1"/>
  <c r="EA493" i="1"/>
  <c r="EB493" i="1" s="1"/>
  <c r="EC493" i="1" s="1"/>
  <c r="EI493" i="1" s="1"/>
  <c r="EA172" i="1"/>
  <c r="EB172" i="1" s="1"/>
  <c r="EC172" i="1" s="1"/>
  <c r="EI172" i="1" s="1"/>
  <c r="DO172" i="1"/>
  <c r="EE172" i="1" s="1"/>
  <c r="DO391" i="1"/>
  <c r="EE391" i="1" s="1"/>
  <c r="EA391" i="1"/>
  <c r="EB391" i="1" s="1"/>
  <c r="EC391" i="1" s="1"/>
  <c r="EI391" i="1" s="1"/>
  <c r="DG429" i="1"/>
  <c r="EA787" i="1"/>
  <c r="EB787" i="1" s="1"/>
  <c r="EC787" i="1" s="1"/>
  <c r="EI787" i="1" s="1"/>
  <c r="EA762" i="1"/>
  <c r="EB762" i="1" s="1"/>
  <c r="EC762" i="1" s="1"/>
  <c r="EI762" i="1" s="1"/>
  <c r="EA13" i="1"/>
  <c r="EB13" i="1" s="1"/>
  <c r="EC13" i="1" s="1"/>
  <c r="EI13" i="1" s="1"/>
  <c r="DO13" i="1"/>
  <c r="EE13" i="1" s="1"/>
  <c r="DG442" i="1"/>
  <c r="DO694" i="1"/>
  <c r="EE694" i="1" s="1"/>
  <c r="EA694" i="1"/>
  <c r="EB694" i="1" s="1"/>
  <c r="EC694" i="1" s="1"/>
  <c r="EI694"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EA337" i="1"/>
  <c r="EB337" i="1" s="1"/>
  <c r="EC337" i="1" s="1"/>
  <c r="EI337" i="1" s="1"/>
  <c r="DO221" i="1"/>
  <c r="EE221" i="1" s="1"/>
  <c r="EA221" i="1"/>
  <c r="EB221" i="1" s="1"/>
  <c r="EC221" i="1" s="1"/>
  <c r="EI221" i="1" s="1"/>
  <c r="EA419" i="1"/>
  <c r="EB419" i="1" s="1"/>
  <c r="EC419" i="1" s="1"/>
  <c r="EI419" i="1" s="1"/>
  <c r="DK654" i="1"/>
  <c r="DK534" i="1"/>
  <c r="DK425" i="1"/>
  <c r="DO425" i="1" s="1"/>
  <c r="EE425" i="1" s="1"/>
  <c r="DO29" i="1"/>
  <c r="EE29" i="1" s="1"/>
  <c r="EA29" i="1"/>
  <c r="EB29" i="1" s="1"/>
  <c r="EC29" i="1" s="1"/>
  <c r="EI29" i="1" s="1"/>
  <c r="DK180" i="1"/>
  <c r="DO180" i="1" s="1"/>
  <c r="EE180" i="1" s="1"/>
  <c r="EA192" i="1"/>
  <c r="EB192" i="1" s="1"/>
  <c r="EC192" i="1" s="1"/>
  <c r="EI192" i="1" s="1"/>
  <c r="DK611" i="1"/>
  <c r="DK455" i="1"/>
  <c r="EA435" i="1"/>
  <c r="EB435" i="1" s="1"/>
  <c r="EC435" i="1" s="1"/>
  <c r="EI435" i="1" s="1"/>
  <c r="DG438" i="1"/>
  <c r="DO355" i="1"/>
  <c r="EE355" i="1" s="1"/>
  <c r="EA355" i="1"/>
  <c r="EB355" i="1" s="1"/>
  <c r="EC355" i="1" s="1"/>
  <c r="EI355" i="1" s="1"/>
  <c r="EA93" i="1"/>
  <c r="EB93" i="1" s="1"/>
  <c r="EC93" i="1" s="1"/>
  <c r="EI93" i="1" s="1"/>
  <c r="DO93" i="1"/>
  <c r="EE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DO435" i="1" s="1"/>
  <c r="EE435" i="1" s="1"/>
  <c r="EA61" i="1"/>
  <c r="EB61" i="1" s="1"/>
  <c r="EC61" i="1" s="1"/>
  <c r="EI61" i="1" s="1"/>
  <c r="EA547" i="1"/>
  <c r="EB547" i="1" s="1"/>
  <c r="EC547" i="1" s="1"/>
  <c r="EI547" i="1" s="1"/>
  <c r="DO547" i="1"/>
  <c r="EE547" i="1" s="1"/>
  <c r="DG592" i="1"/>
  <c r="DK278" i="1"/>
  <c r="DK724" i="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DO359" i="1"/>
  <c r="EE359" i="1" s="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K334" i="1"/>
  <c r="DG678" i="1"/>
  <c r="EA440" i="1"/>
  <c r="EB440" i="1" s="1"/>
  <c r="EC440" i="1" s="1"/>
  <c r="EI440" i="1" s="1"/>
  <c r="EA842" i="1"/>
  <c r="EB842" i="1" s="1"/>
  <c r="EC842" i="1" s="1"/>
  <c r="EI842" i="1" s="1"/>
  <c r="EA564" i="1"/>
  <c r="EB564" i="1" s="1"/>
  <c r="EC564" i="1" s="1"/>
  <c r="EI564" i="1" s="1"/>
  <c r="DO564" i="1"/>
  <c r="EE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DO40" i="1"/>
  <c r="EE40" i="1" s="1"/>
  <c r="EA40" i="1"/>
  <c r="EB40" i="1" s="1"/>
  <c r="EC40" i="1" s="1"/>
  <c r="EI40" i="1" s="1"/>
  <c r="DO51" i="1"/>
  <c r="EE51" i="1" s="1"/>
  <c r="EA51" i="1"/>
  <c r="EB51" i="1" s="1"/>
  <c r="EC51" i="1" s="1"/>
  <c r="EI51" i="1" s="1"/>
  <c r="DK625" i="1"/>
  <c r="DO625" i="1" s="1"/>
  <c r="EE625" i="1" s="1"/>
  <c r="DG198" i="1"/>
  <c r="DO557" i="1"/>
  <c r="EE557" i="1" s="1"/>
  <c r="EA557" i="1"/>
  <c r="EB557" i="1" s="1"/>
  <c r="EC557" i="1" s="1"/>
  <c r="EI557" i="1" s="1"/>
  <c r="DG724" i="1"/>
  <c r="DG473" i="1"/>
  <c r="DG346" i="1"/>
  <c r="EA249" i="1"/>
  <c r="EB249" i="1" s="1"/>
  <c r="EC249" i="1" s="1"/>
  <c r="EI249" i="1" s="1"/>
  <c r="EA605" i="1"/>
  <c r="EB605" i="1" s="1"/>
  <c r="EC605" i="1" s="1"/>
  <c r="EI605" i="1" s="1"/>
  <c r="DK680" i="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DO81" i="1"/>
  <c r="EE81" i="1" s="1"/>
  <c r="EA81" i="1"/>
  <c r="EB81" i="1" s="1"/>
  <c r="EC81" i="1" s="1"/>
  <c r="EI81" i="1" s="1"/>
  <c r="DG199" i="1"/>
  <c r="DO553" i="1"/>
  <c r="EE553" i="1" s="1"/>
  <c r="EA553" i="1"/>
  <c r="EB553" i="1" s="1"/>
  <c r="EC553" i="1" s="1"/>
  <c r="EI553" i="1" s="1"/>
  <c r="DK48" i="1"/>
  <c r="DO48" i="1" s="1"/>
  <c r="EE48" i="1" s="1"/>
  <c r="DK461" i="1"/>
  <c r="DO461" i="1" s="1"/>
  <c r="EE461" i="1" s="1"/>
  <c r="DG645" i="1"/>
  <c r="DK72" i="1"/>
  <c r="DO72" i="1" s="1"/>
  <c r="EE72" i="1" s="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DO851" i="1"/>
  <c r="EE851" i="1" s="1"/>
  <c r="EA851" i="1"/>
  <c r="EB851" i="1" s="1"/>
  <c r="EC851" i="1" s="1"/>
  <c r="EI851" i="1" s="1"/>
  <c r="DK604" i="1"/>
  <c r="DG66" i="1"/>
  <c r="DK91" i="1"/>
  <c r="DO91" i="1" s="1"/>
  <c r="EE91" i="1" s="1"/>
  <c r="DK567" i="1"/>
  <c r="DK399" i="1"/>
  <c r="DO399" i="1" s="1"/>
  <c r="EE399" i="1" s="1"/>
  <c r="DG35" i="1"/>
  <c r="EA398" i="1"/>
  <c r="EB398" i="1" s="1"/>
  <c r="EC398" i="1" s="1"/>
  <c r="EI398" i="1" s="1"/>
  <c r="DK417" i="1"/>
  <c r="DO417" i="1" s="1"/>
  <c r="EE417" i="1" s="1"/>
  <c r="EA85" i="1"/>
  <c r="EB85" i="1" s="1"/>
  <c r="EC85" i="1" s="1"/>
  <c r="EI85" i="1" s="1"/>
  <c r="DG528" i="1"/>
  <c r="DK784" i="1"/>
  <c r="DO345" i="1"/>
  <c r="EE345" i="1" s="1"/>
  <c r="EA345" i="1"/>
  <c r="EB345" i="1" s="1"/>
  <c r="EC345" i="1" s="1"/>
  <c r="EI345" i="1" s="1"/>
  <c r="EA343" i="1"/>
  <c r="EB343" i="1" s="1"/>
  <c r="EC343" i="1" s="1"/>
  <c r="EI343" i="1" s="1"/>
  <c r="DK692" i="1"/>
  <c r="DG567" i="1"/>
  <c r="DG728" i="1"/>
  <c r="DG381" i="1"/>
  <c r="DK449" i="1"/>
  <c r="DO449" i="1" s="1"/>
  <c r="EE449" i="1" s="1"/>
  <c r="DG654" i="1"/>
  <c r="EA315" i="1"/>
  <c r="EB315" i="1" s="1"/>
  <c r="EC315" i="1" s="1"/>
  <c r="EI315" i="1" s="1"/>
  <c r="DO315" i="1"/>
  <c r="EE315" i="1" s="1"/>
  <c r="DK254" i="1"/>
  <c r="DO254" i="1" s="1"/>
  <c r="EE254" i="1" s="1"/>
  <c r="DK690" i="1"/>
  <c r="DG777" i="1"/>
  <c r="DG239" i="1"/>
  <c r="DK648" i="1"/>
  <c r="DO648" i="1" s="1"/>
  <c r="EE648" i="1" s="1"/>
  <c r="DG578" i="1"/>
  <c r="EA125" i="1"/>
  <c r="EB125" i="1" s="1"/>
  <c r="EC125" i="1" s="1"/>
  <c r="EI125" i="1" s="1"/>
  <c r="DO143" i="1"/>
  <c r="EE143" i="1" s="1"/>
  <c r="EA143" i="1"/>
  <c r="EB143" i="1" s="1"/>
  <c r="EC143" i="1" s="1"/>
  <c r="EI143" i="1" s="1"/>
  <c r="EA233" i="1"/>
  <c r="EB233" i="1" s="1"/>
  <c r="EC233" i="1" s="1"/>
  <c r="EI233" i="1" s="1"/>
  <c r="DO233" i="1"/>
  <c r="EE233" i="1" s="1"/>
  <c r="EA499" i="1"/>
  <c r="EB499" i="1" s="1"/>
  <c r="EC499" i="1" s="1"/>
  <c r="EI499" i="1" s="1"/>
  <c r="DO499" i="1"/>
  <c r="EE499" i="1" s="1"/>
  <c r="EA426" i="1"/>
  <c r="EB426" i="1" s="1"/>
  <c r="EC426" i="1" s="1"/>
  <c r="EI426" i="1" s="1"/>
  <c r="DO426" i="1"/>
  <c r="EE426" i="1" s="1"/>
  <c r="EA106" i="1"/>
  <c r="EB106" i="1" s="1"/>
  <c r="EC106" i="1" s="1"/>
  <c r="EI106" i="1" s="1"/>
  <c r="EA512" i="1"/>
  <c r="EB512" i="1" s="1"/>
  <c r="EC512" i="1" s="1"/>
  <c r="EI512" i="1" s="1"/>
  <c r="DO512" i="1"/>
  <c r="EE512" i="1" s="1"/>
  <c r="DO558" i="1"/>
  <c r="EE558" i="1" s="1"/>
  <c r="EA558" i="1"/>
  <c r="EB558" i="1" s="1"/>
  <c r="EC558" i="1" s="1"/>
  <c r="EI558" i="1" s="1"/>
  <c r="DO365" i="1"/>
  <c r="EE365" i="1" s="1"/>
  <c r="EA365" i="1"/>
  <c r="EB365" i="1" s="1"/>
  <c r="EC365" i="1" s="1"/>
  <c r="EI365" i="1" s="1"/>
  <c r="EA437" i="1"/>
  <c r="EB437" i="1" s="1"/>
  <c r="EC437" i="1" s="1"/>
  <c r="EI437" i="1" s="1"/>
  <c r="DO164" i="1"/>
  <c r="EE164" i="1" s="1"/>
  <c r="EA164" i="1"/>
  <c r="EB164" i="1" s="1"/>
  <c r="EC164" i="1" s="1"/>
  <c r="EI164" i="1" s="1"/>
  <c r="EA780" i="1"/>
  <c r="EB780" i="1" s="1"/>
  <c r="EC780" i="1" s="1"/>
  <c r="EI780" i="1" s="1"/>
  <c r="DO780" i="1"/>
  <c r="EE780" i="1" s="1"/>
  <c r="DO752" i="1"/>
  <c r="EE752"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EA425" i="1"/>
  <c r="EB425" i="1" s="1"/>
  <c r="EC425" i="1" s="1"/>
  <c r="EI425" i="1" s="1"/>
  <c r="EA386" i="1"/>
  <c r="EB386" i="1" s="1"/>
  <c r="EC386" i="1" s="1"/>
  <c r="EI386" i="1" s="1"/>
  <c r="DO595" i="1"/>
  <c r="EE595" i="1" s="1"/>
  <c r="EA595" i="1"/>
  <c r="EB595" i="1" s="1"/>
  <c r="EC595" i="1" s="1"/>
  <c r="EI595" i="1" s="1"/>
  <c r="DO333" i="1"/>
  <c r="EE333" i="1" s="1"/>
  <c r="EA333" i="1"/>
  <c r="EB333" i="1" s="1"/>
  <c r="EC333" i="1" s="1"/>
  <c r="EI333" i="1" s="1"/>
  <c r="DO644" i="1"/>
  <c r="EE644" i="1" s="1"/>
  <c r="EA644" i="1"/>
  <c r="EB644" i="1" s="1"/>
  <c r="EC644" i="1" s="1"/>
  <c r="EI644"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178" i="1"/>
  <c r="EE178" i="1" s="1"/>
  <c r="DO453" i="1"/>
  <c r="EE453" i="1" s="1"/>
  <c r="EA453" i="1"/>
  <c r="EB453" i="1" s="1"/>
  <c r="EC453" i="1" s="1"/>
  <c r="EI453" i="1" s="1"/>
  <c r="DG56" i="1"/>
  <c r="DK137" i="1"/>
  <c r="DO137" i="1" s="1"/>
  <c r="EE137" i="1" s="1"/>
  <c r="EA332" i="1"/>
  <c r="EB332" i="1" s="1"/>
  <c r="EC332" i="1" s="1"/>
  <c r="EI332" i="1" s="1"/>
  <c r="DO610" i="1"/>
  <c r="EE610" i="1" s="1"/>
  <c r="EA610" i="1"/>
  <c r="EB610" i="1" s="1"/>
  <c r="EC610" i="1" s="1"/>
  <c r="EI610" i="1" s="1"/>
  <c r="DK139" i="1"/>
  <c r="DK652" i="1"/>
  <c r="DO652" i="1" s="1"/>
  <c r="EE652" i="1" s="1"/>
  <c r="DG424" i="1"/>
  <c r="DK335" i="1"/>
  <c r="DO335" i="1" s="1"/>
  <c r="EE335" i="1" s="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DO724" i="1"/>
  <c r="EE724" i="1" s="1"/>
  <c r="EA473" i="1"/>
  <c r="EB473" i="1" s="1"/>
  <c r="EC473" i="1" s="1"/>
  <c r="EI473" i="1" s="1"/>
  <c r="DO473" i="1"/>
  <c r="EE473" i="1" s="1"/>
  <c r="EA346" i="1"/>
  <c r="EB346" i="1" s="1"/>
  <c r="EC346" i="1" s="1"/>
  <c r="EI346" i="1" s="1"/>
  <c r="EA91" i="1"/>
  <c r="EB91" i="1" s="1"/>
  <c r="EC91" i="1" s="1"/>
  <c r="EI91" i="1" s="1"/>
  <c r="DG533" i="1"/>
  <c r="EA189" i="1"/>
  <c r="EB189" i="1" s="1"/>
  <c r="EC189" i="1" s="1"/>
  <c r="EI189" i="1" s="1"/>
  <c r="DO189" i="1"/>
  <c r="EE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G395" i="1"/>
  <c r="EA847" i="1"/>
  <c r="EB847" i="1" s="1"/>
  <c r="EC847" i="1" s="1"/>
  <c r="EI847" i="1" s="1"/>
  <c r="DO847" i="1"/>
  <c r="EE847" i="1" s="1"/>
  <c r="EA470" i="1"/>
  <c r="EB470" i="1" s="1"/>
  <c r="EC470" i="1" s="1"/>
  <c r="EI470" i="1" s="1"/>
  <c r="DO364" i="1"/>
  <c r="EE364" i="1" s="1"/>
  <c r="EA364" i="1"/>
  <c r="EB364" i="1" s="1"/>
  <c r="EC364" i="1" s="1"/>
  <c r="EI364" i="1" s="1"/>
  <c r="DO598" i="1"/>
  <c r="EE598"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EA370" i="1"/>
  <c r="EB370" i="1" s="1"/>
  <c r="EC370" i="1" s="1"/>
  <c r="EI370" i="1" s="1"/>
  <c r="DK761" i="1"/>
  <c r="EA504" i="1"/>
  <c r="EB504" i="1" s="1"/>
  <c r="EC504" i="1" s="1"/>
  <c r="EI504" i="1" s="1"/>
  <c r="DG810" i="1"/>
  <c r="DO347" i="1"/>
  <c r="EE347" i="1" s="1"/>
  <c r="EA347" i="1"/>
  <c r="EB347" i="1" s="1"/>
  <c r="EC347" i="1" s="1"/>
  <c r="EI347" i="1" s="1"/>
  <c r="EA456" i="1"/>
  <c r="EB456" i="1" s="1"/>
  <c r="EC456" i="1" s="1"/>
  <c r="EI456" i="1" s="1"/>
  <c r="DG289" i="1"/>
  <c r="DG81" i="1"/>
  <c r="DK535" i="1"/>
  <c r="DO535" i="1" s="1"/>
  <c r="EE535" i="1" s="1"/>
  <c r="DG553" i="1"/>
  <c r="DK256" i="1"/>
  <c r="DG546" i="1"/>
  <c r="EA645" i="1"/>
  <c r="EB645" i="1" s="1"/>
  <c r="EC645" i="1" s="1"/>
  <c r="EI645" i="1" s="1"/>
  <c r="DO645" i="1"/>
  <c r="EE645" i="1" s="1"/>
  <c r="DO339" i="1"/>
  <c r="EE339" i="1" s="1"/>
  <c r="EA339" i="1"/>
  <c r="EB339" i="1" s="1"/>
  <c r="EC339" i="1" s="1"/>
  <c r="EI339" i="1" s="1"/>
  <c r="EA474" i="1"/>
  <c r="EB474" i="1" s="1"/>
  <c r="EC474" i="1" s="1"/>
  <c r="EI474" i="1" s="1"/>
  <c r="DO474" i="1"/>
  <c r="EE474" i="1" s="1"/>
  <c r="DO427" i="1"/>
  <c r="EE427" i="1" s="1"/>
  <c r="EA427" i="1"/>
  <c r="EB427" i="1" s="1"/>
  <c r="EC427" i="1" s="1"/>
  <c r="EI427" i="1" s="1"/>
  <c r="DK702" i="1"/>
  <c r="DG428" i="1"/>
  <c r="DG851" i="1"/>
  <c r="EA325" i="1"/>
  <c r="EB325" i="1" s="1"/>
  <c r="EC325" i="1" s="1"/>
  <c r="EI325" i="1" s="1"/>
  <c r="DK440" i="1"/>
  <c r="DO440" i="1" s="1"/>
  <c r="EE440" i="1" s="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DO654" i="1"/>
  <c r="EE654" i="1" s="1"/>
  <c r="EA654" i="1"/>
  <c r="EB654" i="1" s="1"/>
  <c r="EC654" i="1" s="1"/>
  <c r="EI654" i="1" s="1"/>
  <c r="DK605" i="1"/>
  <c r="DO605" i="1" s="1"/>
  <c r="EE605" i="1" s="1"/>
  <c r="DG315" i="1"/>
  <c r="DK749" i="1"/>
  <c r="DO749" i="1" s="1"/>
  <c r="EE749" i="1" s="1"/>
  <c r="DK276" i="1"/>
  <c r="DO276" i="1" s="1"/>
  <c r="EE276" i="1" s="1"/>
  <c r="EA777" i="1"/>
  <c r="EB777" i="1" s="1"/>
  <c r="EC777" i="1" s="1"/>
  <c r="EI777" i="1" s="1"/>
  <c r="DO777" i="1"/>
  <c r="EE777" i="1" s="1"/>
  <c r="DK757" i="1"/>
  <c r="DO757" i="1" s="1"/>
  <c r="EE757" i="1" s="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EA48" i="1"/>
  <c r="EB48" i="1" s="1"/>
  <c r="EC48" i="1" s="1"/>
  <c r="EI48" i="1" s="1"/>
  <c r="EA757" i="1"/>
  <c r="EB757" i="1" s="1"/>
  <c r="EC757" i="1" s="1"/>
  <c r="EI757" i="1" s="1"/>
  <c r="EA82" i="1"/>
  <c r="EB82" i="1" s="1"/>
  <c r="EC82" i="1" s="1"/>
  <c r="EI82" i="1" s="1"/>
  <c r="DK366" i="1"/>
  <c r="DO43" i="1"/>
  <c r="EE43" i="1" s="1"/>
  <c r="EA43" i="1"/>
  <c r="EB43" i="1" s="1"/>
  <c r="EC43" i="1" s="1"/>
  <c r="EI43" i="1" s="1"/>
  <c r="EA538" i="1"/>
  <c r="EB538" i="1" s="1"/>
  <c r="EC538" i="1" s="1"/>
  <c r="EI538" i="1" s="1"/>
  <c r="DK337" i="1"/>
  <c r="DO337" i="1" s="1"/>
  <c r="EE337" i="1" s="1"/>
  <c r="DK153" i="1"/>
  <c r="DO153" i="1" s="1"/>
  <c r="EE153" i="1" s="1"/>
  <c r="DK290" i="1"/>
  <c r="DO290" i="1" s="1"/>
  <c r="EE290" i="1" s="1"/>
  <c r="EA661" i="1"/>
  <c r="EB661" i="1" s="1"/>
  <c r="EC661" i="1" s="1"/>
  <c r="EI661" i="1" s="1"/>
  <c r="DO661" i="1"/>
  <c r="EE661" i="1" s="1"/>
  <c r="DO204" i="1"/>
  <c r="EE204" i="1" s="1"/>
  <c r="EA204" i="1"/>
  <c r="EB204" i="1" s="1"/>
  <c r="EC204" i="1" s="1"/>
  <c r="EI204" i="1" s="1"/>
  <c r="EA633" i="1"/>
  <c r="EB633" i="1" s="1"/>
  <c r="EC633" i="1" s="1"/>
  <c r="EI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K663" i="1"/>
  <c r="DO663" i="1" s="1"/>
  <c r="EE663" i="1" s="1"/>
  <c r="DK656" i="1"/>
  <c r="DO656" i="1" s="1"/>
  <c r="EE656" i="1" s="1"/>
  <c r="EA417" i="1"/>
  <c r="EB417" i="1" s="1"/>
  <c r="EC417" i="1" s="1"/>
  <c r="EI417" i="1" s="1"/>
  <c r="DK128" i="1"/>
  <c r="DO128" i="1" s="1"/>
  <c r="EE128" i="1" s="1"/>
  <c r="DO592" i="1"/>
  <c r="EE592" i="1" s="1"/>
  <c r="EA592" i="1"/>
  <c r="EB592" i="1" s="1"/>
  <c r="EC592" i="1" s="1"/>
  <c r="EI592" i="1" s="1"/>
  <c r="DO599" i="1"/>
  <c r="EE599" i="1" s="1"/>
  <c r="EA599" i="1"/>
  <c r="EB599" i="1" s="1"/>
  <c r="EC599" i="1" s="1"/>
  <c r="EI599" i="1" s="1"/>
  <c r="DO392" i="1"/>
  <c r="EE392" i="1" s="1"/>
  <c r="EA392" i="1"/>
  <c r="EB392" i="1" s="1"/>
  <c r="EC392" i="1" s="1"/>
  <c r="EI392" i="1" s="1"/>
  <c r="DO692" i="1"/>
  <c r="EE692" i="1" s="1"/>
  <c r="EA692" i="1"/>
  <c r="EB692" i="1" s="1"/>
  <c r="EC692" i="1" s="1"/>
  <c r="EI692" i="1" s="1"/>
  <c r="EA543" i="1"/>
  <c r="EB543" i="1" s="1"/>
  <c r="EC543" i="1" s="1"/>
  <c r="EI543" i="1" s="1"/>
  <c r="DG133" i="1"/>
  <c r="DK253" i="1"/>
  <c r="DO90" i="1"/>
  <c r="EE90" i="1" s="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K146" i="1"/>
  <c r="EA784" i="1"/>
  <c r="EB784" i="1" s="1"/>
  <c r="EC784" i="1" s="1"/>
  <c r="EI784" i="1" s="1"/>
  <c r="DO784" i="1"/>
  <c r="EE784" i="1" s="1"/>
  <c r="DO666" i="1"/>
  <c r="EE666" i="1" s="1"/>
  <c r="EA666" i="1"/>
  <c r="EB666" i="1" s="1"/>
  <c r="EC666" i="1" s="1"/>
  <c r="EI666" i="1" s="1"/>
  <c r="EA277" i="1"/>
  <c r="EB277" i="1" s="1"/>
  <c r="EC277" i="1" s="1"/>
  <c r="EI277" i="1" s="1"/>
  <c r="DK142" i="1"/>
  <c r="DO142" i="1" s="1"/>
  <c r="EE142" i="1" s="1"/>
  <c r="DG90" i="1"/>
  <c r="EA274" i="1"/>
  <c r="EB274" i="1" s="1"/>
  <c r="EC274" i="1" s="1"/>
  <c r="EI274" i="1" s="1"/>
  <c r="EA544" i="1"/>
  <c r="EB544" i="1" s="1"/>
  <c r="EC544" i="1" s="1"/>
  <c r="EI544" i="1" s="1"/>
  <c r="DO544" i="1"/>
  <c r="EE544" i="1" s="1"/>
  <c r="DK524" i="1"/>
  <c r="DK561" i="1"/>
  <c r="DO561" i="1" s="1"/>
  <c r="EE561" i="1" s="1"/>
  <c r="EA105" i="1"/>
  <c r="EB105" i="1" s="1"/>
  <c r="EC105" i="1" s="1"/>
  <c r="EI105" i="1" s="1"/>
  <c r="EA554" i="1"/>
  <c r="EB554" i="1" s="1"/>
  <c r="EC554" i="1" s="1"/>
  <c r="EI554" i="1" s="1"/>
  <c r="DO554" i="1"/>
  <c r="EE554" i="1" s="1"/>
  <c r="EA845" i="1"/>
  <c r="EB845" i="1" s="1"/>
  <c r="EC845" i="1" s="1"/>
  <c r="EI845" i="1" s="1"/>
  <c r="EA331" i="1"/>
  <c r="EB331" i="1" s="1"/>
  <c r="EC331" i="1" s="1"/>
  <c r="EI331" i="1" s="1"/>
  <c r="DK224" i="1"/>
  <c r="DO224" i="1" s="1"/>
  <c r="EE224" i="1" s="1"/>
  <c r="DG411" i="1"/>
  <c r="EA447" i="1"/>
  <c r="EB447" i="1" s="1"/>
  <c r="EC447" i="1" s="1"/>
  <c r="EI447" i="1" s="1"/>
  <c r="EA607" i="1"/>
  <c r="EB607" i="1" s="1"/>
  <c r="EC607" i="1" s="1"/>
  <c r="EI607" i="1" s="1"/>
  <c r="DO607" i="1"/>
  <c r="EE607" i="1" s="1"/>
  <c r="EA690" i="1"/>
  <c r="EB690" i="1" s="1"/>
  <c r="EC690" i="1" s="1"/>
  <c r="EI690" i="1" s="1"/>
  <c r="DO690" i="1"/>
  <c r="EE690" i="1" s="1"/>
  <c r="EA406" i="1"/>
  <c r="EB406" i="1" s="1"/>
  <c r="EC406" i="1" s="1"/>
  <c r="EI406" i="1" s="1"/>
  <c r="DO681" i="1"/>
  <c r="EE681" i="1" s="1"/>
  <c r="EA681" i="1"/>
  <c r="EB681" i="1" s="1"/>
  <c r="EC681" i="1" s="1"/>
  <c r="EI681" i="1" s="1"/>
  <c r="DG214" i="1"/>
  <c r="DG153" i="1"/>
  <c r="EA323" i="1"/>
  <c r="EB323" i="1" s="1"/>
  <c r="EC323" i="1" s="1"/>
  <c r="EI323" i="1" s="1"/>
  <c r="DG540" i="1"/>
  <c r="DG551" i="1"/>
  <c r="DK422" i="1"/>
  <c r="DO422" i="1" s="1"/>
  <c r="EE422" i="1" s="1"/>
  <c r="EA535" i="1"/>
  <c r="EB535" i="1" s="1"/>
  <c r="EC535" i="1" s="1"/>
  <c r="EI535" i="1" s="1"/>
  <c r="EA561" i="1"/>
  <c r="EB561" i="1" s="1"/>
  <c r="EC561" i="1" s="1"/>
  <c r="EI561" i="1" s="1"/>
  <c r="DG453" i="1"/>
  <c r="DK358" i="1"/>
  <c r="EA56" i="1"/>
  <c r="EB56" i="1" s="1"/>
  <c r="EC56" i="1" s="1"/>
  <c r="EI56" i="1" s="1"/>
  <c r="DO56" i="1"/>
  <c r="EE56" i="1" s="1"/>
  <c r="DG157" i="1"/>
  <c r="DK46" i="1"/>
  <c r="DO46" i="1" s="1"/>
  <c r="EE46" i="1" s="1"/>
  <c r="DG536" i="1"/>
  <c r="DG856" i="1"/>
  <c r="DO95" i="1"/>
  <c r="EE95" i="1" s="1"/>
  <c r="EA95" i="1"/>
  <c r="EB95" i="1" s="1"/>
  <c r="EC95" i="1" s="1"/>
  <c r="EI95" i="1" s="1"/>
  <c r="EA194" i="1"/>
  <c r="EB194" i="1" s="1"/>
  <c r="EC194" i="1" s="1"/>
  <c r="EI194" i="1" s="1"/>
  <c r="EA616" i="1"/>
  <c r="EB616" i="1" s="1"/>
  <c r="EC616" i="1" s="1"/>
  <c r="EI616" i="1" s="1"/>
  <c r="EA767" i="1"/>
  <c r="EB767" i="1" s="1"/>
  <c r="EC767" i="1" s="1"/>
  <c r="EI767" i="1" s="1"/>
  <c r="DK808" i="1"/>
  <c r="DO808" i="1" s="1"/>
  <c r="EE808" i="1" s="1"/>
  <c r="EA434" i="1"/>
  <c r="EB434" i="1" s="1"/>
  <c r="EC434" i="1" s="1"/>
  <c r="EI434" i="1" s="1"/>
  <c r="DK405" i="1"/>
  <c r="DO405" i="1" s="1"/>
  <c r="EE405"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O421" i="1" s="1"/>
  <c r="EE421" i="1" s="1"/>
  <c r="DG431" i="1"/>
  <c r="DG340" i="1"/>
  <c r="DG847" i="1"/>
  <c r="DG215" i="1"/>
  <c r="DK98" i="1"/>
  <c r="DO98" i="1" s="1"/>
  <c r="EE98" i="1" s="1"/>
  <c r="DG612" i="1"/>
  <c r="DG94" i="1"/>
  <c r="DK811" i="1"/>
  <c r="DG301" i="1"/>
  <c r="DG89" i="1"/>
  <c r="EA286" i="1"/>
  <c r="EB286" i="1" s="1"/>
  <c r="EC286" i="1" s="1"/>
  <c r="EI286" i="1" s="1"/>
  <c r="DK272" i="1"/>
  <c r="DO272" i="1" s="1"/>
  <c r="EE272" i="1" s="1"/>
  <c r="DO860" i="1"/>
  <c r="EE860" i="1" s="1"/>
  <c r="EA860" i="1"/>
  <c r="EB860" i="1" s="1"/>
  <c r="EC860" i="1" s="1"/>
  <c r="EI860" i="1" s="1"/>
  <c r="EA810" i="1"/>
  <c r="EB810" i="1" s="1"/>
  <c r="EC810" i="1" s="1"/>
  <c r="EI810" i="1" s="1"/>
  <c r="DO810" i="1"/>
  <c r="EE810" i="1" s="1"/>
  <c r="EA808" i="1"/>
  <c r="EB808" i="1" s="1"/>
  <c r="EC808" i="1" s="1"/>
  <c r="EI808" i="1" s="1"/>
  <c r="DG347" i="1"/>
  <c r="DG562" i="1"/>
  <c r="DO354" i="1"/>
  <c r="EE354" i="1" s="1"/>
  <c r="EA354" i="1"/>
  <c r="EB354" i="1" s="1"/>
  <c r="EC354" i="1" s="1"/>
  <c r="EI354" i="1" s="1"/>
  <c r="DO289" i="1"/>
  <c r="EE289" i="1" s="1"/>
  <c r="EA289" i="1"/>
  <c r="EB289" i="1" s="1"/>
  <c r="EC289" i="1" s="1"/>
  <c r="EI289" i="1" s="1"/>
  <c r="EA452" i="1"/>
  <c r="EB452" i="1" s="1"/>
  <c r="EC452" i="1" s="1"/>
  <c r="EI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EA674" i="1"/>
  <c r="EB674" i="1" s="1"/>
  <c r="EC674" i="1" s="1"/>
  <c r="EI674" i="1" s="1"/>
  <c r="DG58" i="1"/>
  <c r="EA475" i="1"/>
  <c r="EB475" i="1" s="1"/>
  <c r="EC475" i="1" s="1"/>
  <c r="EI475" i="1" s="1"/>
  <c r="DO475" i="1"/>
  <c r="EE475" i="1" s="1"/>
  <c r="DG229" i="1"/>
  <c r="DO574" i="1"/>
  <c r="EE574" i="1" s="1"/>
  <c r="EA574" i="1"/>
  <c r="EB574" i="1" s="1"/>
  <c r="EC574" i="1" s="1"/>
  <c r="EI574" i="1" s="1"/>
  <c r="EA224" i="1"/>
  <c r="EB224" i="1" s="1"/>
  <c r="EC224" i="1" s="1"/>
  <c r="EI224" i="1" s="1"/>
  <c r="DK633" i="1"/>
  <c r="DO633" i="1" s="1"/>
  <c r="EE633" i="1" s="1"/>
  <c r="DG634" i="1"/>
  <c r="DO177" i="1"/>
  <c r="EE177" i="1" s="1"/>
  <c r="EA177" i="1"/>
  <c r="EB177" i="1" s="1"/>
  <c r="EC177" i="1" s="1"/>
  <c r="EI177" i="1" s="1"/>
  <c r="DG513" i="1"/>
  <c r="DK373" i="1"/>
  <c r="DO373" i="1" s="1"/>
  <c r="EE373" i="1" s="1"/>
  <c r="DG379" i="1"/>
  <c r="EA136" i="1"/>
  <c r="EB136" i="1" s="1"/>
  <c r="EC136" i="1" s="1"/>
  <c r="EI136" i="1" s="1"/>
  <c r="DO136" i="1"/>
  <c r="EE136" i="1" s="1"/>
  <c r="EA46" i="1"/>
  <c r="EB46" i="1" s="1"/>
  <c r="EC46" i="1" s="1"/>
  <c r="EI46" i="1" s="1"/>
  <c r="DG145" i="1"/>
  <c r="DO36" i="1"/>
  <c r="EE36" i="1" s="1"/>
  <c r="EA36" i="1"/>
  <c r="EB36" i="1" s="1"/>
  <c r="EC36" i="1" s="1"/>
  <c r="EI36" i="1" s="1"/>
  <c r="DK223" i="1"/>
  <c r="DO223" i="1" s="1"/>
  <c r="EE223"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703" i="1" s="1"/>
  <c r="EE703" i="1" s="1"/>
  <c r="DO680" i="1"/>
  <c r="EE680"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DO676" i="1"/>
  <c r="EE676" i="1" s="1"/>
  <c r="EA676" i="1"/>
  <c r="EB676" i="1" s="1"/>
  <c r="EC676" i="1" s="1"/>
  <c r="EI676" i="1" s="1"/>
  <c r="EA797" i="1"/>
  <c r="EB797" i="1" s="1"/>
  <c r="EC797" i="1" s="1"/>
  <c r="EI797" i="1" s="1"/>
  <c r="DO797" i="1"/>
  <c r="EE797" i="1" s="1"/>
  <c r="DK596" i="1"/>
  <c r="DO596" i="1" s="1"/>
  <c r="EE596" i="1" s="1"/>
  <c r="EA532" i="1"/>
  <c r="EB532" i="1" s="1"/>
  <c r="EC532" i="1" s="1"/>
  <c r="EI532" i="1" s="1"/>
  <c r="DO532" i="1"/>
  <c r="EE532" i="1" s="1"/>
  <c r="EA457" i="1"/>
  <c r="EB457" i="1" s="1"/>
  <c r="EC457" i="1" s="1"/>
  <c r="EI457" i="1" s="1"/>
  <c r="DO577" i="1"/>
  <c r="EE577" i="1" s="1"/>
  <c r="EA577" i="1"/>
  <c r="EB577" i="1" s="1"/>
  <c r="EC577" i="1" s="1"/>
  <c r="EI577" i="1" s="1"/>
  <c r="EA273" i="1"/>
  <c r="EB273" i="1" s="1"/>
  <c r="EC273" i="1" s="1"/>
  <c r="EI273" i="1" s="1"/>
  <c r="DO273" i="1"/>
  <c r="EE273" i="1" s="1"/>
  <c r="EA786" i="1"/>
  <c r="EB786" i="1" s="1"/>
  <c r="EC786" i="1" s="1"/>
  <c r="EI786" i="1" s="1"/>
  <c r="DO786" i="1"/>
  <c r="EE786" i="1" s="1"/>
  <c r="EA637" i="1"/>
  <c r="EB637" i="1" s="1"/>
  <c r="EC637" i="1" s="1"/>
  <c r="EI637" i="1" s="1"/>
  <c r="EA769" i="1"/>
  <c r="EB769" i="1" s="1"/>
  <c r="EC769" i="1" s="1"/>
  <c r="EI769" i="1" s="1"/>
  <c r="DO769" i="1"/>
  <c r="EE769"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G321" i="1"/>
  <c r="DO455" i="1"/>
  <c r="EE455" i="1" s="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DO146" i="1"/>
  <c r="EE146"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342" i="1" s="1"/>
  <c r="EE342" i="1" s="1"/>
  <c r="DO214" i="1"/>
  <c r="EE214" i="1" s="1"/>
  <c r="EA214" i="1"/>
  <c r="EB214" i="1" s="1"/>
  <c r="EC214" i="1" s="1"/>
  <c r="EI214" i="1" s="1"/>
  <c r="DO139" i="1"/>
  <c r="EE139" i="1" s="1"/>
  <c r="EA139" i="1"/>
  <c r="EB139" i="1" s="1"/>
  <c r="EC139" i="1" s="1"/>
  <c r="EI139" i="1" s="1"/>
  <c r="EA689" i="1"/>
  <c r="EB689" i="1" s="1"/>
  <c r="EC689" i="1" s="1"/>
  <c r="EI689" i="1" s="1"/>
  <c r="DO689" i="1"/>
  <c r="EE689"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O185" i="1" s="1"/>
  <c r="EE185" i="1" s="1"/>
  <c r="DK576" i="1"/>
  <c r="DO34" i="1"/>
  <c r="EE34" i="1" s="1"/>
  <c r="EA34" i="1"/>
  <c r="EB34" i="1" s="1"/>
  <c r="EC34" i="1" s="1"/>
  <c r="EI34" i="1" s="1"/>
  <c r="DO378" i="1"/>
  <c r="EE378" i="1" s="1"/>
  <c r="EA378" i="1"/>
  <c r="EB378" i="1" s="1"/>
  <c r="EC378" i="1" s="1"/>
  <c r="EI378" i="1" s="1"/>
  <c r="EA691" i="1"/>
  <c r="EB691" i="1" s="1"/>
  <c r="EC691" i="1" s="1"/>
  <c r="EI691" i="1" s="1"/>
  <c r="DG62" i="1"/>
  <c r="EA523" i="1"/>
  <c r="EB523" i="1" s="1"/>
  <c r="EC523" i="1" s="1"/>
  <c r="EI523" i="1" s="1"/>
  <c r="DG284" i="1"/>
  <c r="DK584" i="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O218" i="1" s="1"/>
  <c r="EE218" i="1" s="1"/>
  <c r="DK543" i="1"/>
  <c r="DO543" i="1" s="1"/>
  <c r="EE543" i="1" s="1"/>
  <c r="EA823" i="1"/>
  <c r="EB823" i="1" s="1"/>
  <c r="EC823" i="1" s="1"/>
  <c r="EI823" i="1" s="1"/>
  <c r="DO823" i="1"/>
  <c r="EE823" i="1" s="1"/>
  <c r="EA774" i="1"/>
  <c r="EB774" i="1" s="1"/>
  <c r="EC774" i="1" s="1"/>
  <c r="EI774" i="1" s="1"/>
  <c r="DO774" i="1"/>
  <c r="EE774" i="1" s="1"/>
  <c r="DK318" i="1"/>
  <c r="DO318" i="1" s="1"/>
  <c r="EE318" i="1" s="1"/>
  <c r="DK376" i="1"/>
  <c r="DO376" i="1" s="1"/>
  <c r="EE376" i="1" s="1"/>
  <c r="DK799" i="1"/>
  <c r="DO799" i="1" s="1"/>
  <c r="EE799" i="1" s="1"/>
  <c r="EA149" i="1"/>
  <c r="EB149" i="1" s="1"/>
  <c r="EC149" i="1" s="1"/>
  <c r="EI149" i="1" s="1"/>
  <c r="DG140" i="1"/>
  <c r="EA377" i="1"/>
  <c r="EB377" i="1" s="1"/>
  <c r="EC377" i="1" s="1"/>
  <c r="EI377" i="1" s="1"/>
  <c r="DG623" i="1"/>
  <c r="DK220" i="1"/>
  <c r="DO220" i="1" s="1"/>
  <c r="EE220" i="1" s="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O382" i="1" s="1"/>
  <c r="EE382" i="1" s="1"/>
  <c r="DK457" i="1"/>
  <c r="DO457" i="1" s="1"/>
  <c r="EE457" i="1" s="1"/>
  <c r="DO89" i="1"/>
  <c r="EE89" i="1" s="1"/>
  <c r="EA89" i="1"/>
  <c r="EB89" i="1" s="1"/>
  <c r="EC89" i="1" s="1"/>
  <c r="EI89" i="1" s="1"/>
  <c r="DK367" i="1"/>
  <c r="DO367" i="1" s="1"/>
  <c r="EE367" i="1" s="1"/>
  <c r="EA218" i="1"/>
  <c r="EB218" i="1" s="1"/>
  <c r="EC218" i="1" s="1"/>
  <c r="EI218" i="1" s="1"/>
  <c r="DG860" i="1"/>
  <c r="EA72" i="1"/>
  <c r="EB72" i="1" s="1"/>
  <c r="EC72" i="1" s="1"/>
  <c r="EI72" i="1" s="1"/>
  <c r="DK119" i="1"/>
  <c r="DG808" i="1"/>
  <c r="EA562" i="1"/>
  <c r="EB562" i="1" s="1"/>
  <c r="EC562" i="1" s="1"/>
  <c r="EI562" i="1" s="1"/>
  <c r="DO562" i="1"/>
  <c r="EE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G175" i="1"/>
  <c r="EA754" i="1"/>
  <c r="EB754" i="1" s="1"/>
  <c r="EC754" i="1" s="1"/>
  <c r="EI754" i="1" s="1"/>
  <c r="DG706" i="1"/>
  <c r="DO58" i="1"/>
  <c r="EE58" i="1" s="1"/>
  <c r="EA58" i="1"/>
  <c r="EB58" i="1" s="1"/>
  <c r="EC58" i="1" s="1"/>
  <c r="EI58" i="1" s="1"/>
  <c r="DG475" i="1"/>
  <c r="DK151" i="1"/>
  <c r="DK673" i="1"/>
  <c r="EA229" i="1"/>
  <c r="EB229" i="1" s="1"/>
  <c r="EC229" i="1" s="1"/>
  <c r="EI229" i="1" s="1"/>
  <c r="DO229" i="1"/>
  <c r="EE229" i="1" s="1"/>
  <c r="EA482" i="1"/>
  <c r="EB482" i="1" s="1"/>
  <c r="EC482" i="1" s="1"/>
  <c r="EI482" i="1" s="1"/>
  <c r="DO482" i="1"/>
  <c r="EE482" i="1" s="1"/>
  <c r="DG206" i="1"/>
  <c r="DO643" i="1"/>
  <c r="EE643" i="1" s="1"/>
  <c r="EA643" i="1"/>
  <c r="EB643" i="1" s="1"/>
  <c r="EC643" i="1" s="1"/>
  <c r="EI643" i="1" s="1"/>
  <c r="DK82" i="1"/>
  <c r="DO82" i="1" s="1"/>
  <c r="EE82" i="1" s="1"/>
  <c r="DG163" i="1"/>
  <c r="DK68" i="1"/>
  <c r="DG224" i="1"/>
  <c r="EA736" i="1"/>
  <c r="EB736" i="1" s="1"/>
  <c r="EC736" i="1" s="1"/>
  <c r="EI736" i="1" s="1"/>
  <c r="DO736" i="1"/>
  <c r="EE736" i="1" s="1"/>
  <c r="DO634" i="1"/>
  <c r="EE634" i="1" s="1"/>
  <c r="EA634" i="1"/>
  <c r="EB634" i="1" s="1"/>
  <c r="EC634" i="1" s="1"/>
  <c r="EI634" i="1" s="1"/>
  <c r="DK389" i="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465" i="1"/>
  <c r="EE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790" i="1" s="1"/>
  <c r="EE790" i="1" s="1"/>
  <c r="EA387" i="1"/>
  <c r="EB387" i="1" s="1"/>
  <c r="EC387" i="1" s="1"/>
  <c r="EI387" i="1" s="1"/>
  <c r="EA187" i="1"/>
  <c r="EB187" i="1" s="1"/>
  <c r="EC187" i="1" s="1"/>
  <c r="EI187" i="1" s="1"/>
  <c r="DO187" i="1"/>
  <c r="EE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K616" i="1"/>
  <c r="DO616" i="1" s="1"/>
  <c r="EE616" i="1" s="1"/>
  <c r="DG750" i="1"/>
  <c r="DG150" i="1"/>
  <c r="DK550" i="1"/>
  <c r="DO550" i="1" s="1"/>
  <c r="EE550" i="1" s="1"/>
  <c r="DG265" i="1"/>
  <c r="EA672" i="1"/>
  <c r="EB672" i="1" s="1"/>
  <c r="EC672" i="1" s="1"/>
  <c r="EI672" i="1" s="1"/>
  <c r="DO672" i="1"/>
  <c r="EE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DO119" i="1"/>
  <c r="EE119" i="1" s="1"/>
  <c r="EA119" i="1"/>
  <c r="EB119" i="1" s="1"/>
  <c r="EC119" i="1" s="1"/>
  <c r="EI119" i="1" s="1"/>
  <c r="DG422" i="1"/>
  <c r="DK493" i="1"/>
  <c r="DO493" i="1" s="1"/>
  <c r="EE493" i="1" s="1"/>
  <c r="EA653" i="1"/>
  <c r="EB653" i="1" s="1"/>
  <c r="EC653" i="1" s="1"/>
  <c r="EI653" i="1" s="1"/>
  <c r="DO653" i="1"/>
  <c r="EE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O462" i="1" s="1"/>
  <c r="EE462" i="1" s="1"/>
  <c r="DG358" i="1"/>
  <c r="EA135" i="1"/>
  <c r="EB135" i="1" s="1"/>
  <c r="EC135" i="1" s="1"/>
  <c r="EI135" i="1" s="1"/>
  <c r="DG580" i="1"/>
  <c r="EA569" i="1"/>
  <c r="EB569" i="1" s="1"/>
  <c r="EC569" i="1" s="1"/>
  <c r="EI569" i="1" s="1"/>
  <c r="DO569" i="1"/>
  <c r="EE569" i="1" s="1"/>
  <c r="DO312" i="1"/>
  <c r="EE312" i="1" s="1"/>
  <c r="EA312" i="1"/>
  <c r="EB312" i="1" s="1"/>
  <c r="EC312" i="1" s="1"/>
  <c r="EI312" i="1" s="1"/>
  <c r="DK674" i="1"/>
  <c r="DO674" i="1" s="1"/>
  <c r="EE674" i="1" s="1"/>
  <c r="DK69" i="1"/>
  <c r="EA179" i="1"/>
  <c r="EB179" i="1" s="1"/>
  <c r="EC179" i="1" s="1"/>
  <c r="EI179" i="1" s="1"/>
  <c r="DO179" i="1"/>
  <c r="EE179" i="1" s="1"/>
  <c r="DK79" i="1"/>
  <c r="DO79" i="1" s="1"/>
  <c r="EE79" i="1" s="1"/>
  <c r="DK404" i="1"/>
  <c r="DO404" i="1" s="1"/>
  <c r="EE404" i="1" s="1"/>
  <c r="DO702" i="1"/>
  <c r="EE702" i="1" s="1"/>
  <c r="EA702" i="1"/>
  <c r="EB702" i="1" s="1"/>
  <c r="EC702" i="1" s="1"/>
  <c r="EI702" i="1" s="1"/>
  <c r="DK630" i="1"/>
  <c r="DK729" i="1"/>
  <c r="DG218" i="1"/>
  <c r="DG72" i="1"/>
  <c r="DO173" i="1"/>
  <c r="EE173" i="1" s="1"/>
  <c r="EA173" i="1"/>
  <c r="EB173" i="1" s="1"/>
  <c r="EC173" i="1" s="1"/>
  <c r="EI173" i="1" s="1"/>
  <c r="EA70" i="1"/>
  <c r="EB70" i="1" s="1"/>
  <c r="EC70" i="1" s="1"/>
  <c r="EI70" i="1" s="1"/>
  <c r="DO70" i="1"/>
  <c r="EE70" i="1" s="1"/>
  <c r="DK371" i="1"/>
  <c r="DO371" i="1" s="1"/>
  <c r="EE371" i="1" s="1"/>
  <c r="DG498" i="1"/>
  <c r="DG148" i="1"/>
  <c r="DO830" i="1"/>
  <c r="EE830" i="1" s="1"/>
  <c r="EA830" i="1"/>
  <c r="EB830" i="1" s="1"/>
  <c r="EC830" i="1" s="1"/>
  <c r="EI830" i="1" s="1"/>
  <c r="DK506" i="1"/>
  <c r="DO506" i="1" s="1"/>
  <c r="EE506" i="1" s="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DO206" i="1"/>
  <c r="EE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O468" i="1" s="1"/>
  <c r="EE468" i="1" s="1"/>
  <c r="DG773" i="1"/>
  <c r="DG380" i="1"/>
  <c r="DG529" i="1"/>
  <c r="DG259" i="1"/>
  <c r="DG465" i="1"/>
  <c r="EA640" i="1"/>
  <c r="EB640" i="1" s="1"/>
  <c r="EC640" i="1" s="1"/>
  <c r="EI640" i="1" s="1"/>
  <c r="DO640" i="1"/>
  <c r="EE640" i="1" s="1"/>
  <c r="EA382" i="1"/>
  <c r="EB382" i="1" s="1"/>
  <c r="EC382" i="1" s="1"/>
  <c r="EI382" i="1" s="1"/>
  <c r="EA811" i="1"/>
  <c r="EB811" i="1" s="1"/>
  <c r="EC811" i="1" s="1"/>
  <c r="EI811" i="1" s="1"/>
  <c r="DO811" i="1"/>
  <c r="EE811" i="1" s="1"/>
  <c r="EA771" i="1"/>
  <c r="EB771" i="1" s="1"/>
  <c r="EC771" i="1" s="1"/>
  <c r="EI771" i="1" s="1"/>
  <c r="DO771" i="1"/>
  <c r="EE771" i="1" s="1"/>
  <c r="EA388" i="1"/>
  <c r="EB388" i="1" s="1"/>
  <c r="EC388" i="1" s="1"/>
  <c r="EI388" i="1" s="1"/>
  <c r="DK519" i="1"/>
  <c r="DG290" i="1"/>
  <c r="EA267" i="1"/>
  <c r="EB267" i="1" s="1"/>
  <c r="EC267" i="1" s="1"/>
  <c r="EI267" i="1" s="1"/>
  <c r="DK845" i="1"/>
  <c r="DO845" i="1" s="1"/>
  <c r="EE845" i="1" s="1"/>
  <c r="DK437" i="1"/>
  <c r="DO437" i="1" s="1"/>
  <c r="EE437" i="1" s="1"/>
  <c r="DG441" i="1"/>
  <c r="DO349" i="1"/>
  <c r="EE349" i="1" s="1"/>
  <c r="EA349" i="1"/>
  <c r="EB349" i="1" s="1"/>
  <c r="EC349" i="1" s="1"/>
  <c r="EI349" i="1" s="1"/>
  <c r="DO576" i="1"/>
  <c r="EE576" i="1" s="1"/>
  <c r="EA576" i="1"/>
  <c r="EB576" i="1" s="1"/>
  <c r="EC576" i="1" s="1"/>
  <c r="EI576" i="1" s="1"/>
  <c r="EA687" i="1"/>
  <c r="EB687" i="1" s="1"/>
  <c r="EC687" i="1" s="1"/>
  <c r="EI687" i="1" s="1"/>
  <c r="EA399" i="1"/>
  <c r="EB399" i="1" s="1"/>
  <c r="EC399" i="1" s="1"/>
  <c r="EI399" i="1" s="1"/>
  <c r="EA519" i="1"/>
  <c r="EB519" i="1" s="1"/>
  <c r="EC519" i="1" s="1"/>
  <c r="EI519" i="1" s="1"/>
  <c r="DO519" i="1"/>
  <c r="EE519" i="1" s="1"/>
  <c r="EA506" i="1"/>
  <c r="EB506" i="1" s="1"/>
  <c r="EC506" i="1" s="1"/>
  <c r="EI506" i="1" s="1"/>
  <c r="EA98" i="1"/>
  <c r="EB98" i="1" s="1"/>
  <c r="EC98" i="1" s="1"/>
  <c r="EI98" i="1" s="1"/>
  <c r="DO147" i="1"/>
  <c r="EE147" i="1" s="1"/>
  <c r="EA147" i="1"/>
  <c r="EB147" i="1" s="1"/>
  <c r="EC147" i="1" s="1"/>
  <c r="EI147" i="1" s="1"/>
  <c r="DG510" i="1"/>
  <c r="DK329" i="1"/>
  <c r="DO329" i="1" s="1"/>
  <c r="EE329" i="1" s="1"/>
  <c r="DO471" i="1"/>
  <c r="EE471" i="1" s="1"/>
  <c r="EA471" i="1"/>
  <c r="EB471" i="1" s="1"/>
  <c r="EC471" i="1" s="1"/>
  <c r="EI471" i="1" s="1"/>
  <c r="EA373" i="1"/>
  <c r="EB373" i="1" s="1"/>
  <c r="EC373" i="1" s="1"/>
  <c r="EI373" i="1" s="1"/>
  <c r="DG436" i="1"/>
  <c r="DO362" i="1"/>
  <c r="EE362" i="1" s="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EA516" i="1"/>
  <c r="EB516" i="1" s="1"/>
  <c r="EC516" i="1" s="1"/>
  <c r="EI516" i="1" s="1"/>
  <c r="DO516" i="1"/>
  <c r="EE516" i="1" s="1"/>
  <c r="EA450" i="1"/>
  <c r="EB450" i="1" s="1"/>
  <c r="EC450" i="1" s="1"/>
  <c r="EI450" i="1" s="1"/>
  <c r="DO450" i="1"/>
  <c r="EE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47" i="1"/>
  <c r="EE647" i="1" s="1"/>
  <c r="DO68" i="1"/>
  <c r="EE68"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O524" i="1"/>
  <c r="EE524" i="1" s="1"/>
  <c r="DK691" i="1"/>
  <c r="DO691" i="1" s="1"/>
  <c r="EE691" i="1" s="1"/>
  <c r="DO673" i="1"/>
  <c r="EE673"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DO151" i="1"/>
  <c r="EE151" i="1" s="1"/>
  <c r="EA151" i="1"/>
  <c r="EB151" i="1" s="1"/>
  <c r="EC151" i="1" s="1"/>
  <c r="EI151" i="1" s="1"/>
  <c r="DK194" i="1"/>
  <c r="DO194" i="1" s="1"/>
  <c r="EE194" i="1" s="1"/>
  <c r="EA158" i="1"/>
  <c r="EB158" i="1" s="1"/>
  <c r="EC158" i="1" s="1"/>
  <c r="EI158" i="1" s="1"/>
  <c r="DO158" i="1"/>
  <c r="EE158" i="1" s="1"/>
  <c r="DK348" i="1"/>
  <c r="EA243" i="1"/>
  <c r="EB243" i="1" s="1"/>
  <c r="EC243" i="1" s="1"/>
  <c r="EI243" i="1" s="1"/>
  <c r="DO389" i="1"/>
  <c r="EE389" i="1" s="1"/>
  <c r="EA389" i="1"/>
  <c r="EB389" i="1" s="1"/>
  <c r="EC389" i="1" s="1"/>
  <c r="EI389" i="1" s="1"/>
  <c r="DO211" i="1"/>
  <c r="EE211" i="1" s="1"/>
  <c r="EA211" i="1"/>
  <c r="EB211" i="1" s="1"/>
  <c r="EC211" i="1" s="1"/>
  <c r="EI211" i="1" s="1"/>
  <c r="EA742" i="1"/>
  <c r="EB742" i="1" s="1"/>
  <c r="EC742" i="1" s="1"/>
  <c r="EI742" i="1" s="1"/>
  <c r="DO742" i="1"/>
  <c r="EE742" i="1" s="1"/>
  <c r="EA486" i="1"/>
  <c r="EB486" i="1" s="1"/>
  <c r="EC486" i="1" s="1"/>
  <c r="EI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EA351" i="1"/>
  <c r="EB351" i="1" s="1"/>
  <c r="EC351" i="1" s="1"/>
  <c r="EI351" i="1" s="1"/>
  <c r="DO477" i="1"/>
  <c r="EE477" i="1" s="1"/>
  <c r="EA477" i="1"/>
  <c r="EB477" i="1" s="1"/>
  <c r="EC477" i="1" s="1"/>
  <c r="EI477" i="1" s="1"/>
  <c r="DG59" i="1"/>
  <c r="DK778" i="1"/>
  <c r="DO778" i="1" s="1"/>
  <c r="EE778" i="1" s="1"/>
  <c r="DK669" i="1"/>
  <c r="DO669" i="1" s="1"/>
  <c r="EE669" i="1" s="1"/>
  <c r="EA246" i="1"/>
  <c r="EB246" i="1" s="1"/>
  <c r="EC246" i="1" s="1"/>
  <c r="EI246" i="1" s="1"/>
  <c r="DO246" i="1"/>
  <c r="EE246" i="1" s="1"/>
  <c r="DK75" i="1"/>
  <c r="DO75" i="1" s="1"/>
  <c r="EE75" i="1" s="1"/>
  <c r="DG313" i="1"/>
  <c r="DK858" i="1"/>
  <c r="DO858" i="1" s="1"/>
  <c r="EE858" i="1" s="1"/>
  <c r="DK486" i="1"/>
  <c r="DO486" i="1" s="1"/>
  <c r="EE486" i="1" s="1"/>
  <c r="DG586" i="1"/>
  <c r="DO363" i="1"/>
  <c r="EE363" i="1" s="1"/>
  <c r="EA363" i="1"/>
  <c r="EB363" i="1" s="1"/>
  <c r="EC363" i="1" s="1"/>
  <c r="EI363" i="1" s="1"/>
  <c r="DO409" i="1"/>
  <c r="EE409" i="1" s="1"/>
  <c r="EA409" i="1"/>
  <c r="EB409" i="1" s="1"/>
  <c r="EC409" i="1" s="1"/>
  <c r="EI409" i="1" s="1"/>
  <c r="DG118" i="1"/>
  <c r="DK154" i="1"/>
  <c r="DO154" i="1" s="1"/>
  <c r="EE154" i="1" s="1"/>
  <c r="EA422" i="1"/>
  <c r="EB422" i="1" s="1"/>
  <c r="EC422" i="1" s="1"/>
  <c r="EI422" i="1" s="1"/>
  <c r="DO20" i="1"/>
  <c r="EE20" i="1" s="1"/>
  <c r="EA20" i="1"/>
  <c r="EB20" i="1" s="1"/>
  <c r="EC20" i="1" s="1"/>
  <c r="EI20" i="1" s="1"/>
  <c r="DG385" i="1"/>
  <c r="DG423" i="1"/>
  <c r="EA556" i="1"/>
  <c r="EB556" i="1" s="1"/>
  <c r="EC556" i="1" s="1"/>
  <c r="EI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DO630" i="1"/>
  <c r="EE630" i="1" s="1"/>
  <c r="EA630" i="1"/>
  <c r="EB630" i="1" s="1"/>
  <c r="EC630" i="1" s="1"/>
  <c r="EI630" i="1" s="1"/>
  <c r="DO729" i="1"/>
  <c r="EE729" i="1" s="1"/>
  <c r="EA729" i="1"/>
  <c r="EB729" i="1" s="1"/>
  <c r="EC729" i="1" s="1"/>
  <c r="EI729" i="1" s="1"/>
  <c r="DO358" i="1"/>
  <c r="EE358" i="1" s="1"/>
  <c r="EA358" i="1"/>
  <c r="EB358" i="1" s="1"/>
  <c r="EC358" i="1" s="1"/>
  <c r="EI358" i="1" s="1"/>
  <c r="EA785" i="1"/>
  <c r="EB785" i="1" s="1"/>
  <c r="EC785" i="1" s="1"/>
  <c r="EI785" i="1" s="1"/>
  <c r="DO785" i="1"/>
  <c r="EE785"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DO135" i="1" s="1"/>
  <c r="EE135" i="1" s="1"/>
  <c r="EA498" i="1"/>
  <c r="EB498" i="1" s="1"/>
  <c r="EC498" i="1" s="1"/>
  <c r="EI498" i="1" s="1"/>
  <c r="DO498" i="1"/>
  <c r="EE498" i="1" s="1"/>
  <c r="DO148" i="1"/>
  <c r="EE148" i="1" s="1"/>
  <c r="EA148" i="1"/>
  <c r="EB148" i="1" s="1"/>
  <c r="EC148" i="1" s="1"/>
  <c r="EI148" i="1" s="1"/>
  <c r="DG830" i="1"/>
  <c r="DG832" i="1"/>
  <c r="DG126" i="1"/>
  <c r="EA758" i="1"/>
  <c r="EB758" i="1" s="1"/>
  <c r="EC758" i="1" s="1"/>
  <c r="EI758" i="1" s="1"/>
  <c r="DO758" i="1"/>
  <c r="EE758" i="1" s="1"/>
  <c r="DG565" i="1"/>
  <c r="DG124" i="1"/>
  <c r="DK401" i="1"/>
  <c r="DO401" i="1" s="1"/>
  <c r="EE401" i="1" s="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DO584" i="1"/>
  <c r="EE584" i="1" s="1"/>
  <c r="EA584" i="1"/>
  <c r="EB584" i="1" s="1"/>
  <c r="EC584" i="1" s="1"/>
  <c r="EI584" i="1" s="1"/>
  <c r="EA225" i="1"/>
  <c r="EB225" i="1" s="1"/>
  <c r="EC225" i="1" s="1"/>
  <c r="EI225" i="1" s="1"/>
  <c r="DG220" i="1"/>
  <c r="DK406" i="1"/>
  <c r="DO406" i="1" s="1"/>
  <c r="EE406" i="1" s="1"/>
  <c r="DG611" i="1"/>
  <c r="DK444" i="1"/>
  <c r="DO444" i="1" s="1"/>
  <c r="EE444" i="1" s="1"/>
  <c r="DG771" i="1"/>
  <c r="EA432" i="1"/>
  <c r="EB432" i="1" s="1"/>
  <c r="EC432" i="1" s="1"/>
  <c r="EI432" i="1" s="1"/>
  <c r="DO432" i="1"/>
  <c r="EE432" i="1" s="1"/>
  <c r="EA468" i="1"/>
  <c r="EB468" i="1" s="1"/>
  <c r="EC468" i="1" s="1"/>
  <c r="EI468" i="1" s="1"/>
  <c r="DG267" i="1"/>
  <c r="DK88" i="1"/>
  <c r="DO88" i="1" s="1"/>
  <c r="EE88" i="1" s="1"/>
  <c r="DK631" i="1"/>
  <c r="DO631" i="1" s="1"/>
  <c r="EE631" i="1" s="1"/>
  <c r="EA548" i="1"/>
  <c r="EB548" i="1" s="1"/>
  <c r="EC548" i="1" s="1"/>
  <c r="EI548" i="1" s="1"/>
  <c r="DO548" i="1"/>
  <c r="EE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DO619" i="1"/>
  <c r="EE619" i="1" s="1"/>
  <c r="EA619" i="1"/>
  <c r="EB619" i="1" s="1"/>
  <c r="EC619" i="1" s="1"/>
  <c r="EI619"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O69" i="1"/>
  <c r="EE69" i="1" s="1"/>
  <c r="DG330" i="1"/>
  <c r="DK176" i="1"/>
  <c r="DO176" i="1" s="1"/>
  <c r="EE176"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DO505" i="1"/>
  <c r="EE505" i="1" s="1"/>
  <c r="EA461" i="1"/>
  <c r="EB461" i="1" s="1"/>
  <c r="EC461" i="1" s="1"/>
  <c r="EI461" i="1" s="1"/>
  <c r="DK332" i="1"/>
  <c r="DO332" i="1" s="1"/>
  <c r="EE332" i="1" s="1"/>
  <c r="EA618" i="1"/>
  <c r="EB618" i="1" s="1"/>
  <c r="EC618" i="1" s="1"/>
  <c r="EI618" i="1" s="1"/>
  <c r="DO618" i="1"/>
  <c r="EE618" i="1" s="1"/>
  <c r="DK226" i="1"/>
  <c r="DO226" i="1" s="1"/>
  <c r="EE226" i="1" s="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DO353" i="1"/>
  <c r="EE353" i="1" s="1"/>
  <c r="EA353" i="1"/>
  <c r="EB353" i="1" s="1"/>
  <c r="EC353" i="1" s="1"/>
  <c r="EI353" i="1" s="1"/>
  <c r="EA166" i="1"/>
  <c r="EB166" i="1" s="1"/>
  <c r="EC166" i="1" s="1"/>
  <c r="EI166" i="1" s="1"/>
  <c r="EA112" i="1"/>
  <c r="EB112" i="1" s="1"/>
  <c r="EC112" i="1" s="1"/>
  <c r="EI112" i="1" s="1"/>
  <c r="DO112" i="1"/>
  <c r="EE112" i="1" s="1"/>
  <c r="DK105" i="1"/>
  <c r="DO105" i="1" s="1"/>
  <c r="EE105" i="1" s="1"/>
  <c r="DG390" i="1"/>
  <c r="DG158" i="1"/>
  <c r="DK286" i="1"/>
  <c r="DO286" i="1" s="1"/>
  <c r="EE286" i="1" s="1"/>
  <c r="DG629" i="1"/>
  <c r="EA669" i="1"/>
  <c r="EB669" i="1" s="1"/>
  <c r="EC669" i="1" s="1"/>
  <c r="EI669" i="1" s="1"/>
  <c r="DO816" i="1"/>
  <c r="EE816" i="1" s="1"/>
  <c r="EA816" i="1"/>
  <c r="EB816" i="1" s="1"/>
  <c r="EC816" i="1" s="1"/>
  <c r="EI816" i="1" s="1"/>
  <c r="DO63" i="1"/>
  <c r="EE63" i="1" s="1"/>
  <c r="EA63" i="1"/>
  <c r="EB63" i="1" s="1"/>
  <c r="EC63" i="1" s="1"/>
  <c r="EI63" i="1" s="1"/>
  <c r="DO624" i="1"/>
  <c r="EE624"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DO523" i="1" s="1"/>
  <c r="EE523" i="1" s="1"/>
  <c r="EA161" i="1"/>
  <c r="EB161" i="1" s="1"/>
  <c r="EC161" i="1" s="1"/>
  <c r="EI161" i="1" s="1"/>
  <c r="DO161" i="1"/>
  <c r="EE161" i="1" s="1"/>
  <c r="DG171" i="1"/>
  <c r="DG23" i="1"/>
  <c r="DO632" i="1"/>
  <c r="EE632" i="1" s="1"/>
  <c r="EA632" i="1"/>
  <c r="EB632" i="1" s="1"/>
  <c r="EC632" i="1" s="1"/>
  <c r="EI632" i="1" s="1"/>
  <c r="DK166" i="1"/>
  <c r="DO166" i="1" s="1"/>
  <c r="EE166" i="1" s="1"/>
  <c r="DG351" i="1"/>
  <c r="DG477" i="1"/>
  <c r="EA59" i="1"/>
  <c r="EB59" i="1" s="1"/>
  <c r="EC59" i="1" s="1"/>
  <c r="EI59" i="1" s="1"/>
  <c r="DO59" i="1"/>
  <c r="EE59" i="1" s="1"/>
  <c r="DO49" i="1"/>
  <c r="EE49" i="1" s="1"/>
  <c r="EA49" i="1"/>
  <c r="EB49" i="1" s="1"/>
  <c r="EC49" i="1" s="1"/>
  <c r="EI49" i="1" s="1"/>
  <c r="DG541" i="1"/>
  <c r="EA397" i="1"/>
  <c r="EB397" i="1" s="1"/>
  <c r="EC397" i="1" s="1"/>
  <c r="EI397" i="1" s="1"/>
  <c r="DO397" i="1"/>
  <c r="EE397" i="1" s="1"/>
  <c r="DK243" i="1"/>
  <c r="DO243" i="1" s="1"/>
  <c r="EE243" i="1" s="1"/>
  <c r="DO408" i="1"/>
  <c r="EE408" i="1" s="1"/>
  <c r="EA408" i="1"/>
  <c r="EB408" i="1" s="1"/>
  <c r="EC408" i="1" s="1"/>
  <c r="EI408" i="1" s="1"/>
  <c r="DK274" i="1"/>
  <c r="DO274" i="1" s="1"/>
  <c r="EE274" i="1" s="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DO21" i="1"/>
  <c r="EE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O556" i="1" s="1"/>
  <c r="EE556" i="1" s="1"/>
  <c r="DG711" i="1"/>
  <c r="DG202" i="1"/>
  <c r="EA137" i="1"/>
  <c r="EB137" i="1" s="1"/>
  <c r="EC137" i="1" s="1"/>
  <c r="EI137" i="1" s="1"/>
  <c r="DG54" i="1"/>
  <c r="EA751" i="1"/>
  <c r="EB751" i="1" s="1"/>
  <c r="EC751" i="1" s="1"/>
  <c r="EI751" i="1" s="1"/>
  <c r="DO751" i="1"/>
  <c r="EE751" i="1" s="1"/>
  <c r="DG129" i="1"/>
  <c r="DO262" i="1"/>
  <c r="EE262" i="1" s="1"/>
  <c r="EA262" i="1"/>
  <c r="EB262" i="1" s="1"/>
  <c r="EC262" i="1" s="1"/>
  <c r="EI262" i="1" s="1"/>
  <c r="EA664" i="1"/>
  <c r="EB664" i="1" s="1"/>
  <c r="EC664" i="1" s="1"/>
  <c r="EI664" i="1" s="1"/>
  <c r="DK277" i="1"/>
  <c r="DO277" i="1" s="1"/>
  <c r="EE277" i="1" s="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O650" i="1" s="1"/>
  <c r="EE650" i="1" s="1"/>
  <c r="DK33" i="1"/>
  <c r="DO33" i="1" s="1"/>
  <c r="EE33" i="1" s="1"/>
  <c r="EA310" i="1"/>
  <c r="EB310" i="1" s="1"/>
  <c r="EC310" i="1" s="1"/>
  <c r="EI310" i="1" s="1"/>
  <c r="DO310" i="1"/>
  <c r="EE310" i="1" s="1"/>
  <c r="DG785" i="1"/>
  <c r="DG307" i="1"/>
  <c r="DO113" i="1"/>
  <c r="EE113" i="1" s="1"/>
  <c r="EA113" i="1"/>
  <c r="EB113" i="1" s="1"/>
  <c r="EC113" i="1" s="1"/>
  <c r="EI113" i="1" s="1"/>
  <c r="DK658" i="1"/>
  <c r="DO658" i="1" s="1"/>
  <c r="EE658" i="1" s="1"/>
  <c r="DG446" i="1"/>
  <c r="EA248" i="1"/>
  <c r="EB248" i="1" s="1"/>
  <c r="EC248" i="1" s="1"/>
  <c r="EI248" i="1" s="1"/>
  <c r="DK41" i="1"/>
  <c r="DO41" i="1" s="1"/>
  <c r="EE41" i="1" s="1"/>
  <c r="DK388" i="1"/>
  <c r="DO388" i="1" s="1"/>
  <c r="EE388" i="1" s="1"/>
  <c r="EA454" i="1"/>
  <c r="EB454" i="1" s="1"/>
  <c r="EC454" i="1" s="1"/>
  <c r="EI454" i="1" s="1"/>
  <c r="DO50" i="1"/>
  <c r="EE50"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DO253" i="1"/>
  <c r="EE253" i="1" s="1"/>
  <c r="EA565" i="1"/>
  <c r="EB565" i="1" s="1"/>
  <c r="EC565" i="1" s="1"/>
  <c r="EI565" i="1" s="1"/>
  <c r="DO565" i="1"/>
  <c r="EE565" i="1" s="1"/>
  <c r="DO92" i="1"/>
  <c r="EE92" i="1" s="1"/>
  <c r="EA92" i="1"/>
  <c r="EB92" i="1" s="1"/>
  <c r="EC92" i="1" s="1"/>
  <c r="EI92" i="1" s="1"/>
  <c r="EA515" i="1"/>
  <c r="EB515" i="1" s="1"/>
  <c r="EC515" i="1" s="1"/>
  <c r="EI515" i="1" s="1"/>
  <c r="DO515" i="1"/>
  <c r="EE515" i="1" s="1"/>
  <c r="DK716" i="1"/>
  <c r="DO716" i="1" s="1"/>
  <c r="EE716" i="1" s="1"/>
  <c r="DK370" i="1"/>
  <c r="DO370" i="1" s="1"/>
  <c r="EE370" i="1" s="1"/>
  <c r="DG231" i="1"/>
  <c r="EA714" i="1"/>
  <c r="EB714" i="1" s="1"/>
  <c r="EC714" i="1" s="1"/>
  <c r="EI714" i="1" s="1"/>
  <c r="DO714" i="1"/>
  <c r="EE714" i="1" s="1"/>
  <c r="DK361" i="1"/>
  <c r="DO361" i="1" s="1"/>
  <c r="EE361" i="1" s="1"/>
  <c r="DG341" i="1"/>
  <c r="DG770" i="1"/>
  <c r="DG258" i="1"/>
  <c r="DO45" i="1"/>
  <c r="EE45" i="1" s="1"/>
  <c r="EA45" i="1"/>
  <c r="EB45" i="1" s="1"/>
  <c r="EC45" i="1" s="1"/>
  <c r="EI45" i="1" s="1"/>
  <c r="DK149" i="1"/>
  <c r="DO149" i="1" s="1"/>
  <c r="EE149" i="1" s="1"/>
  <c r="DK248" i="1"/>
  <c r="DO248" i="1" s="1"/>
  <c r="EE248" i="1" s="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O754" i="1" s="1"/>
  <c r="EE754" i="1" s="1"/>
  <c r="DK665" i="1"/>
  <c r="DO665" i="1" s="1"/>
  <c r="EE665" i="1" s="1"/>
  <c r="DG668" i="1"/>
  <c r="DG584" i="1"/>
  <c r="DG225" i="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DO366" i="1"/>
  <c r="EE366" i="1" s="1"/>
  <c r="EA366" i="1"/>
  <c r="EB366" i="1" s="1"/>
  <c r="EC366" i="1" s="1"/>
  <c r="EI366" i="1" s="1"/>
  <c r="DG100" i="1"/>
  <c r="DG548" i="1"/>
  <c r="DG738" i="1"/>
  <c r="DK842" i="1"/>
  <c r="DO842" i="1" s="1"/>
  <c r="EE842" i="1" s="1"/>
  <c r="DG802" i="1"/>
  <c r="DK452" i="1"/>
  <c r="DO452" i="1" s="1"/>
  <c r="EE452" i="1" s="1"/>
  <c r="DG16" i="1"/>
  <c r="DG407" i="1"/>
  <c r="DG24" i="1"/>
  <c r="DG619" i="1"/>
  <c r="DO348" i="1"/>
  <c r="EE348" i="1" s="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DY8" i="1" l="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sharedStrings.xml><?xml version="1.0" encoding="utf-8"?>
<sst xmlns="http://schemas.openxmlformats.org/spreadsheetml/2006/main" count="4021" uniqueCount="953">
  <si>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</si>
  <si>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</si>
  <si>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</si>
  <si>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</si>
  <si>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</si>
  <si>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</si>
  <si>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</si>
  <si>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</si>
  <si>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</si>
  <si>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</si>
  <si>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</si>
  <si>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</si>
  <si>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</si>
  <si>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</si>
  <si>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</si>
  <si>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</si>
  <si>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</si>
  <si>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</si>
  <si>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</si>
  <si>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</si>
  <si>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</si>
  <si>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</si>
  <si>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</si>
  <si>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</si>
  <si>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</si>
  <si>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</si>
  <si>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</si>
  <si>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</si>
  <si>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</si>
  <si>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</si>
  <si>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</si>
  <si>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</si>
  <si>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</si>
  <si>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</si>
  <si>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</si>
  <si>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</si>
  <si>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</si>
  <si>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</si>
  <si>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</si>
  <si>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</si>
  <si>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</si>
  <si>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</si>
  <si>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</si>
  <si>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</si>
  <si>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</si>
  <si>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</si>
  <si>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</si>
  <si>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</si>
  <si>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</si>
  <si>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</si>
  <si>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</si>
  <si>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</si>
  <si>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</si>
  <si>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</si>
  <si>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</si>
  <si>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</si>
  <si>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</si>
  <si>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</si>
  <si>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</si>
  <si>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</si>
  <si>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</si>
  <si>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</si>
  <si>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</si>
  <si>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</si>
  <si>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</si>
  <si>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</si>
  <si>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</si>
  <si>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</si>
  <si>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</si>
  <si>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</si>
  <si>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</si>
  <si>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</si>
  <si>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</si>
  <si>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</si>
  <si>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</si>
  <si>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</si>
  <si>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</si>
  <si>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</si>
  <si>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</si>
  <si>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</si>
  <si>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</si>
  <si>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</si>
  <si>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</si>
  <si>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</si>
  <si>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</si>
  <si>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</si>
  <si>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</si>
  <si>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</si>
  <si>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</si>
  <si>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</si>
  <si>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</si>
  <si>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</si>
  <si>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</si>
  <si>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</si>
  <si>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</si>
  <si>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</si>
  <si>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</si>
  <si>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</si>
  <si>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</si>
  <si>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</si>
  <si>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</si>
  <si>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</si>
  <si>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</si>
  <si>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</si>
  <si>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</si>
  <si>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</si>
  <si>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</si>
  <si>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</si>
  <si>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</si>
  <si>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</si>
  <si>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</si>
  <si>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</si>
  <si>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</si>
  <si>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</si>
  <si>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</si>
  <si>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</si>
  <si>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</si>
  <si>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</si>
  <si>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</si>
  <si>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</si>
  <si>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</si>
  <si>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</si>
  <si>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</si>
  <si>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</si>
  <si>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</si>
  <si>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</si>
  <si>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</si>
  <si>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</si>
  <si>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</si>
  <si>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</si>
  <si>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</si>
  <si>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</si>
  <si>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</si>
  <si>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</si>
  <si>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</si>
  <si>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</si>
  <si>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</si>
  <si>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</si>
  <si>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</si>
  <si>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</si>
  <si>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</si>
  <si>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</si>
  <si>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</si>
  <si>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</si>
  <si>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</si>
  <si>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</si>
  <si>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</si>
  <si>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</si>
  <si>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</si>
  <si>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</si>
  <si>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</si>
  <si>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</si>
  <si>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</si>
  <si>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</si>
  <si>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</si>
  <si>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</si>
  <si>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</si>
  <si>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</si>
  <si>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</si>
  <si>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</si>
  <si>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</si>
  <si>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</si>
  <si>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</si>
  <si>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</si>
  <si>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</si>
  <si>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</si>
  <si>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</si>
  <si>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</si>
  <si>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</si>
  <si>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</si>
  <si>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</si>
  <si>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</si>
  <si>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</si>
  <si>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</si>
  <si>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</si>
  <si>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</si>
  <si>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</si>
  <si>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</si>
  <si>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</si>
  <si>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</si>
  <si>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</si>
  <si>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</si>
  <si>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</si>
  <si>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</si>
  <si>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</si>
  <si>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</si>
  <si>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</si>
  <si>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</si>
  <si>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</si>
  <si>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</si>
  <si>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</si>
  <si>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</si>
  <si>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</si>
  <si>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</si>
  <si>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</si>
  <si>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</si>
  <si>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</si>
  <si>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</si>
  <si>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</si>
  <si>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</si>
  <si>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</si>
  <si>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</si>
  <si>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</si>
  <si>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</si>
  <si>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</si>
  <si>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</si>
  <si>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</si>
  <si>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</si>
  <si>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</si>
  <si>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</si>
  <si>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</si>
  <si>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</si>
  <si>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</si>
  <si>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</si>
  <si>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</si>
  <si>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</si>
  <si>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</si>
  <si>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</si>
  <si>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</si>
  <si>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</si>
  <si>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</si>
  <si>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</si>
  <si>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</si>
  <si>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</si>
  <si>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</si>
  <si>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</si>
  <si>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</si>
  <si>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</si>
  <si>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</si>
  <si>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</si>
  <si>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</si>
  <si>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</si>
  <si>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</si>
  <si>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</si>
  <si>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</si>
  <si>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</si>
  <si>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</si>
  <si>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</si>
  <si>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</si>
  <si>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</si>
  <si>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</si>
  <si>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</si>
  <si>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</si>
  <si>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</si>
  <si>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</si>
  <si>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</si>
  <si>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</si>
  <si>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</si>
  <si>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</si>
  <si>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</si>
  <si>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</si>
  <si>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</si>
  <si>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</si>
  <si>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</si>
  <si>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</si>
  <si>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</si>
  <si>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</si>
  <si>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</si>
  <si>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</si>
  <si>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</si>
  <si>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</si>
  <si>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</si>
  <si>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</si>
  <si>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</si>
  <si>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</si>
  <si>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</si>
  <si>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</si>
  <si>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</si>
  <si>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</si>
  <si>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</si>
  <si>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</si>
  <si>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</si>
  <si>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</si>
  <si>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</si>
  <si>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</si>
  <si>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</si>
  <si>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</si>
  <si>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</si>
  <si>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</si>
  <si>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</si>
  <si>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</si>
  <si>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</si>
  <si>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</si>
  <si>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</si>
  <si>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</si>
  <si>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</si>
  <si>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</si>
  <si>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</si>
  <si>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</si>
  <si>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</si>
  <si>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</si>
  <si>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</si>
  <si>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</si>
  <si>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</si>
  <si>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</si>
  <si>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</si>
  <si>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</si>
  <si>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</si>
  <si>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</si>
  <si>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</si>
  <si>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</si>
  <si>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</si>
  <si>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</si>
  <si>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</si>
  <si>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</si>
  <si>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</si>
  <si>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</si>
  <si>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</si>
  <si>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</si>
  <si>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</si>
  <si>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</si>
  <si>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</si>
  <si>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</si>
  <si>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</si>
  <si>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</si>
  <si>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</si>
  <si>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</si>
  <si>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</si>
  <si>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</si>
  <si>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</si>
  <si>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</si>
  <si>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</si>
  <si>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</si>
  <si>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</si>
  <si>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</si>
  <si>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</si>
  <si>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</si>
  <si>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</si>
  <si>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</si>
  <si>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</si>
  <si>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</si>
  <si>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</si>
  <si>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</si>
  <si>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</si>
  <si>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</si>
  <si>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</si>
  <si>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</si>
  <si>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</si>
  <si>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</si>
  <si>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</si>
  <si>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</si>
  <si>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</si>
  <si>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</si>
  <si>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</si>
  <si>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</si>
  <si>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</si>
  <si>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</si>
  <si>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</si>
  <si>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</si>
  <si>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</si>
  <si>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</si>
  <si>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</si>
  <si>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</si>
  <si>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</si>
  <si>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</si>
  <si>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</si>
  <si>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</si>
  <si>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</si>
  <si>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</si>
  <si>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</si>
  <si>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</si>
  <si>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</si>
  <si>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</si>
  <si>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</si>
  <si>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</si>
  <si>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</si>
  <si>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</si>
  <si>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</si>
  <si>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</si>
  <si>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</si>
  <si>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</si>
  <si>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</si>
  <si>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</si>
  <si>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</si>
  <si>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</si>
  <si>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</si>
  <si>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</si>
  <si>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</si>
  <si>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</si>
  <si>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</si>
  <si>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</si>
  <si>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</si>
  <si>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</si>
  <si>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</si>
  <si>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</si>
  <si>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BRODY ALBERTO RUIZ RAMÍREZ</t>
  </si>
  <si>
    <t>EDELMIRA RAMÍREZ RÍOS</t>
  </si>
  <si>
    <t>39.151.095.</t>
  </si>
  <si>
    <t>BIBIANA ESTHER RUIZ RAMÍREZ</t>
  </si>
  <si>
    <t>se reconoció daño a la salud</t>
  </si>
  <si>
    <t>CARLOS MARIO LLANO SÁNCHEZ</t>
  </si>
  <si>
    <t>BLANCA RUTH SÁNCHEZ DE LLANO,</t>
  </si>
  <si>
    <t>AICARDO DE JESÚS LLANO CARDONA,</t>
  </si>
  <si>
    <t>DARWIN SÁNCHEZ GARCÍA</t>
  </si>
  <si>
    <t>MARÍA CONSUELO GARCÍA</t>
  </si>
  <si>
    <t>GUSTAVO ADOLFO CARDONA ÁLZATE</t>
  </si>
  <si>
    <t>MARÍA DEL CARMEN ALZATE DE CARDONA</t>
  </si>
  <si>
    <t>FRANCISCO JAVIER CARDONA FAJARDO</t>
  </si>
  <si>
    <t>JOSÉ ANTONIO FLÓREZ JOHNSON</t>
  </si>
  <si>
    <t>EMMA VICTORIA FLÓREZ JOHNSON</t>
  </si>
  <si>
    <t>WILLIAM HUMBERTO OQUENDO UÑATES</t>
  </si>
  <si>
    <t xml:space="preserve">NORA ALBA DURAN ESPINAL </t>
  </si>
  <si>
    <t xml:space="preserve">LAURA VANESSA OQUENDO DURAN </t>
  </si>
  <si>
    <t>OSCAR EMILIO MUÑOZ HERRERA</t>
  </si>
  <si>
    <t>JOSÉ JOAQUÍN MUÑOZ</t>
  </si>
  <si>
    <t>HENRY DE JESÚS JARAMILLO MARTÍNEZ</t>
  </si>
  <si>
    <t>BÁRBARA ROSA MARTÍNEZ DE JARAMILLO</t>
  </si>
  <si>
    <t>MANUEL SALVADOR JARAMILLO PALACIO</t>
  </si>
  <si>
    <t>JOHN HUMBERTO BARRIENTOS VÁSQUEZ</t>
  </si>
  <si>
    <t>MARÍA DEL SOCORRO VÁSQUEZ BARRIENTOS</t>
  </si>
  <si>
    <t>JOHN JAIRO CHAVARRÍA JARAMILLO</t>
  </si>
  <si>
    <t>CARMEN EMILIA JARAMILLO DE CHAVARRÍA</t>
  </si>
  <si>
    <t>JAIRO DE JESÚS CHAVARRÍA,</t>
  </si>
  <si>
    <t>MARLENY DEL SOCORRO CHAVARRÍA JARAMILLO</t>
  </si>
  <si>
    <t>ROBINSON DARÍO MAZO MORENO</t>
  </si>
  <si>
    <t>BEATRIZ YASIRIS VILLA CHANCI</t>
  </si>
  <si>
    <t>YASIRIS PAOLA MAZO VILLA</t>
  </si>
  <si>
    <t>FRANCISCO JAVIER PÉREZ CARGO</t>
  </si>
  <si>
    <t>MARÍA JAEL PÉREZ</t>
  </si>
  <si>
    <t>PIEDAD ELENA AGUDELO PEREZ</t>
  </si>
  <si>
    <t>YAMILA SEINED JARAMILLO MARTÍNEZ,</t>
  </si>
  <si>
    <t>GILBERTO ANTONIO MARTÍNEZ CALLEJAS</t>
  </si>
  <si>
    <t>DORA ÁNGEL MARTÍNEZ CALLEJAS</t>
  </si>
  <si>
    <t>OVIDIO ANTONIO MARTÍNEZ CALLEJAS</t>
  </si>
  <si>
    <t>GILDARDO DE JESUS MARTINEZ CALLEJAS</t>
  </si>
  <si>
    <t>IVÁN DARÍO GUTIÉRREZ SEPÚLVEDA</t>
  </si>
  <si>
    <t>ROGELIO DE JESÚS GUTIÉRREZ SEPÚLVEDA</t>
  </si>
  <si>
    <t>MARÍA ESPERANZA SEPÚLVEDA LEGARDA</t>
  </si>
  <si>
    <t xml:space="preserve">VICTIMA DIRECTA NO REGISTRA NUMERO DE CEDULA </t>
  </si>
  <si>
    <t xml:space="preserve">VICTIMA DIRECTA NO TIENE NUMERO CEDULA REGISTRADO </t>
  </si>
  <si>
    <t>JAIME HUMBERTO PARAMO RODRÍGUEZ</t>
  </si>
  <si>
    <t>MARÍA EUNICE RODRÍGUEZ LONDOÑO</t>
  </si>
  <si>
    <t>DENIS HUMBERTO CADAVID VELÁSQUEZ</t>
  </si>
  <si>
    <t>DIONICA MARCELA CADAVID PUERTA</t>
  </si>
  <si>
    <t>LUZ DARY PUERTA SINITAVE</t>
  </si>
  <si>
    <t>MIGUEL ÁNGEL SÁNCHEZ CONTRERAS</t>
  </si>
  <si>
    <t>MARÍA ROCÍO PAREJA RODAS</t>
  </si>
  <si>
    <t>CLAUDIA LILIAM SÁNCHEZ PAREJA</t>
  </si>
  <si>
    <t>SANDRA MILENA SÁNCHEZ PAREJA</t>
  </si>
  <si>
    <t>HIGINIA MARÍA SÁNCHEZ PAREJA</t>
  </si>
  <si>
    <t>ORLANDO DE JESÚS GALLEGO PÉREZ</t>
  </si>
  <si>
    <t>CLAUDIA PATRICIA GALLEGO CARDONA</t>
  </si>
  <si>
    <t>ROVER DE JESÚS MORENO DIOTAGRI</t>
  </si>
  <si>
    <t>LIBIA ESTHER MORENO DIOTAGRI</t>
  </si>
  <si>
    <t>GERARDO DE JESÚS MONCADA MEDINA</t>
  </si>
  <si>
    <t>FREDYS EDUARDO MONCADA LOAIZA</t>
  </si>
  <si>
    <t>CLARA ELISA MEDINA MONCADA</t>
  </si>
  <si>
    <t>LUIS FERNANDO ÁLVAREZ PULGARÍN</t>
  </si>
  <si>
    <t>MARÍA ARGENTINA PULGARÍN ÁLVAREZ</t>
  </si>
  <si>
    <t>JOSÉ URBANO HERNÁNDEZ ESPINOSA</t>
  </si>
  <si>
    <t>GILDARDO DE JESÚSHERNANDEZ PINO</t>
  </si>
  <si>
    <t>MIRYAN DE JESÚS ESPINOSA DE HERNÁNDEZ</t>
  </si>
  <si>
    <t>NORA MARGARITA HERNÁNDEZ ESPINOSA</t>
  </si>
  <si>
    <t>NELSON ARTURO SEPÚLVEDA CHAVARRÍA</t>
  </si>
  <si>
    <t>MARÍA OLGA CHAVARRÍA DE LA CALLE</t>
  </si>
  <si>
    <t>JOHN KENEDY MARÍN ZAPATA</t>
  </si>
  <si>
    <t>MIGUEL ÁNGEL MARÍN YEPES</t>
  </si>
  <si>
    <t>GLADYS ELENA MARÍN ZAPATA</t>
  </si>
  <si>
    <t>CARLOS MARIO CÁRDENAS SEPÚLVEDA</t>
  </si>
  <si>
    <t>70.540.67</t>
  </si>
  <si>
    <t>GLORIA ESTELA SEPULVEDA CARDENAS</t>
  </si>
  <si>
    <t>ORLANDO JAVIER RAVE SUARE</t>
  </si>
  <si>
    <t>PAOLA ANDREA AGUDELO HENAO</t>
  </si>
  <si>
    <t>LISANA MARLEY RAVE MORALES</t>
  </si>
  <si>
    <t>ANGUI PAOLA RAVE AGUDELO</t>
  </si>
  <si>
    <t>VÍCTOR MANUEL AGUDELO HENAO</t>
  </si>
  <si>
    <t>CONRADO DE JESÚS RAVE CARMONA</t>
  </si>
  <si>
    <t>FERNANDO ALBERTO JARAMILLO GONZÁLEZ</t>
  </si>
  <si>
    <t>ELIZABETH GONZÁLEZ ÁLVAREZ</t>
  </si>
  <si>
    <t>FRANCINED JARAMILLO GONZÁLEZ</t>
  </si>
  <si>
    <t>DANNYS CAROLINA JARAMILLO RIVERA</t>
  </si>
  <si>
    <t>EDINSON DE JESÚS JARAMILLO SÁNCHEZ</t>
  </si>
  <si>
    <t>EDIANA JULIETH JARAMILLO OSORIO</t>
  </si>
  <si>
    <t>EDINSON ARLEZ JARAMILLO OSORIO</t>
  </si>
  <si>
    <t>WILSON DE JESÚS JARAMILLO SÁNCHEZ</t>
  </si>
  <si>
    <t>DIOSELINA MARTÍNEZ CALLEJAS</t>
  </si>
  <si>
    <t>MARTA LUCELLY MARTÍNEZ</t>
  </si>
  <si>
    <t>MYRIAM DE JESÚS PANTOJA MARTÍNEZ</t>
  </si>
  <si>
    <t>LUIS ARTURO MENDOZA</t>
  </si>
  <si>
    <t>JOSÉ FABIÁN PEREAÑEZ OSORIO</t>
  </si>
  <si>
    <t>MARÍA CLARET OSORIO</t>
  </si>
  <si>
    <t>LUIS CARLOS MIRA CARGO</t>
  </si>
  <si>
    <t>ROSA PASTORA MIRA SERNA</t>
  </si>
  <si>
    <t xml:space="preserve">no tiene relacionada identificacion </t>
  </si>
  <si>
    <t>URIEL DE JESÚS ZAPATA TABARES</t>
  </si>
  <si>
    <t>BLANCA MARYORI ZAPATA TABARES</t>
  </si>
  <si>
    <t>MARTIN EMILIO ZAPATA CORREA</t>
  </si>
  <si>
    <t>MARÍA BERTALINA TABARES DE ZAPATA</t>
  </si>
  <si>
    <t>JOSÉ ISMAEL IZQUIERDO MORENO</t>
  </si>
  <si>
    <t>SILVIA DE JESÚS FLÓREZ ÁLVAREZ</t>
  </si>
  <si>
    <t>RAÚL ANTONIO MAZO MENESES</t>
  </si>
  <si>
    <t>AURA CECILIA HENAO POSADA</t>
  </si>
  <si>
    <t>MARÍA OLIVA MENESES DE MAZO</t>
  </si>
  <si>
    <t>EDY JOANA MAZO TABARES</t>
  </si>
  <si>
    <t>JOSÉ EUSTORGIO CHAVARRÍA VALENCIA</t>
  </si>
  <si>
    <t>JUAN DANIEL CHAVARRÍA</t>
  </si>
  <si>
    <t>AMPARO PINEDA MENESES</t>
  </si>
  <si>
    <t>EUSTORGIO CHAVARRÍA</t>
  </si>
  <si>
    <t>MARÍA OLIVA VALENCIA</t>
  </si>
  <si>
    <t>WALTER DE JESÚS NORIEGA RADA</t>
  </si>
  <si>
    <t>LUZ MARINA TABORDA GRANADOS</t>
  </si>
  <si>
    <t>WALTER NORIEGA TABORDA</t>
  </si>
  <si>
    <t>BLEDY NORIEGA TABORDA</t>
  </si>
  <si>
    <t>CARMEN MERCEDES RADA DE NORIEGA</t>
  </si>
  <si>
    <t>EDILBERTO MANUEL CÓRDOBA PACHECO</t>
  </si>
  <si>
    <t>MARÍA DE LOS SANTO VERGARA JULIO</t>
  </si>
  <si>
    <t>GERLY YOHANA CÓRDOBA VERGARA</t>
  </si>
  <si>
    <t>ALIBIS ESTELA CÓRDOBA PEREIRA</t>
  </si>
  <si>
    <t>EDWIN JOSÉ CÓRDOBA PEREIRA</t>
  </si>
  <si>
    <t>DARLEY CÓRDOBA VERGARA</t>
  </si>
  <si>
    <t>WILFREDO MONTIEL GERED CARGO</t>
  </si>
  <si>
    <t>LUZ MARÍA MONTIEL GERED</t>
  </si>
  <si>
    <t>ALEXANDER MARTÍNEZ BLANDÓN CARGO</t>
  </si>
  <si>
    <t>ROSA MARÍA BLANDÓN PÉREZ</t>
  </si>
  <si>
    <t>OSCAR ALFREDO JIMÉNEZ HOLGUÍN</t>
  </si>
  <si>
    <t>DARÍO DE JESÚS JIMÉNEZ RÚA</t>
  </si>
  <si>
    <t>JOSÉ RODRIGO GONZÁLEZ MURILLO</t>
  </si>
  <si>
    <t>SANDRA MILENA GONZÁLEZ MONSALVE</t>
  </si>
  <si>
    <t>FREDY FERNEY GONZÁLEZ MONSALVE</t>
  </si>
  <si>
    <t>ALIRIO JIMÉNEZ MORA</t>
  </si>
  <si>
    <t>MARÍA ELSY BARRIENTOS MORA</t>
  </si>
  <si>
    <t>IDALIA BARRIENTOS MORA</t>
  </si>
  <si>
    <t>las cedulas de las dos victimas indirectas tienen el mismo numero enla sentencia</t>
  </si>
  <si>
    <t>ÁLVARO LUIS MIRANDA HERRERA</t>
  </si>
  <si>
    <t>TILVIA ROSA DE LA ROSA NÚÑEZ</t>
  </si>
  <si>
    <t>HUGO ARMANDO MIRANDA DE LA ROSA</t>
  </si>
  <si>
    <t>LUDYS MAIGREY MIRANDA DE LA ROSA</t>
  </si>
  <si>
    <t>MARYS MILENA MIRANDA DE LA ROSA</t>
  </si>
  <si>
    <t>MARÍA MARGARITA HERRERA DE MIRANDA</t>
  </si>
  <si>
    <t>21.586.337.</t>
  </si>
  <si>
    <t>CARLOS ALBERTO GUTIÉRREZ EUSSE</t>
  </si>
  <si>
    <t>CINDY LICETH GUTIÉRREZ EUSSE</t>
  </si>
  <si>
    <t>VÍCTOR MANUEL GALARCIO VELÁSQUEZ</t>
  </si>
  <si>
    <t>MARTA ELENA CAÑAS HOYOS</t>
  </si>
  <si>
    <t>YENI TATIANA GALARCIO CAÑAS</t>
  </si>
  <si>
    <t>JOHAN SEBASTIÁN GALARCIO CAÑAS</t>
  </si>
  <si>
    <t>DANIEL ALEXANDER GALARCIO CAÑAS</t>
  </si>
  <si>
    <t>JAZMANY GALARCIO CAÑAS</t>
  </si>
  <si>
    <t>LUIS CARLOS PÉREZ PÉREZ</t>
  </si>
  <si>
    <t>MARTHA OLIVA PÉREZ PÉREZ</t>
  </si>
  <si>
    <t>MARÍA DEL CARMEN PÉREZ PÉREZ</t>
  </si>
  <si>
    <t>IVÁN DE JESÚS RODRÍGUEZ RESTREPO</t>
  </si>
  <si>
    <t>BERNARDA PATRICIA SOSSA GIRALDO</t>
  </si>
  <si>
    <t>FLAVIO DE JESÚS VELÁSQUEZ MAZO</t>
  </si>
  <si>
    <t>CRUZ ELVIA RODRÍGUEZ OCHOA</t>
  </si>
  <si>
    <t>MARÍA DEL CARMEN MAZO DE VELÁSQUEZ</t>
  </si>
  <si>
    <t>ERNESTO ANTONIO JIMÉNEZ AGUDELO</t>
  </si>
  <si>
    <t>ELSY DEL SOCORRO ECHAVARRÍA MAZO</t>
  </si>
  <si>
    <t>TATIANA JIMÉNEZ ECHAVARRÍA</t>
  </si>
  <si>
    <t>HERNANDO ANTONIO RESTREPO HERRERA</t>
  </si>
  <si>
    <t>EDISON JULIO RESTREPO HERRERA</t>
  </si>
  <si>
    <t>ROBINSON ALBERTO LOPERA GUTIÉRREZ</t>
  </si>
  <si>
    <t>MÓNICA ANDREA LOPERA MARÍN</t>
  </si>
  <si>
    <t>ABEL ALONSO ARROYAVE ARROYAVE</t>
  </si>
  <si>
    <t>MARÍA MELIDA MAZO GONZÁLEZ</t>
  </si>
  <si>
    <t>MAYRA ALEJANDRA ARROYABE POSADA</t>
  </si>
  <si>
    <t>LICETH KATERINE ARROYAVE POSADA</t>
  </si>
  <si>
    <t>LEYDI ARROYAVE POSADA</t>
  </si>
  <si>
    <t>JESÚS ANTONIO GIRALDO GARCÍA</t>
  </si>
  <si>
    <t>MARÍA BERTILDA TORRES SÁNCHEZ</t>
  </si>
  <si>
    <t>YANSELLY GIRALDO TORRES</t>
  </si>
  <si>
    <t>DEYDI VANESA GIRALDO TORRES</t>
  </si>
  <si>
    <t>JOSÉ DE JESÚS ARROYAVE</t>
  </si>
  <si>
    <t>FRAY ALEXIS ARROYAVE JARAMILLO</t>
  </si>
  <si>
    <t>EUTIMIO SANABRIA BEJARANO</t>
  </si>
  <si>
    <t>RAMÓN DAVID SANABRIA RODRÍGUEZ</t>
  </si>
  <si>
    <t>BERTA OFELIA BEJARANO RODRÍGUEZ</t>
  </si>
  <si>
    <t>DAVID ALEXANDER SANABRIA ZULETA</t>
  </si>
  <si>
    <t>NELSON ENRIQUE LONDOÑO</t>
  </si>
  <si>
    <t>MARÍA NOHELIA LONDOÑO</t>
  </si>
  <si>
    <t>RODOLFO LEÓN VERA BOLÍVAR</t>
  </si>
  <si>
    <t>DIANA PATRICIA VERA BOLÍVAR</t>
  </si>
  <si>
    <t>GLADYS AMPARO VERA BOLÍVAR</t>
  </si>
  <si>
    <t>LUZ ELENA VERA BOLÍVAR</t>
  </si>
  <si>
    <t>SOR MARINA VERA BOLÍVAR</t>
  </si>
  <si>
    <t>LUIS GERARDO VERA BOLÍVAR</t>
  </si>
  <si>
    <t xml:space="preserve">NO REGISTRA NUMERO DE CEDULA </t>
  </si>
  <si>
    <t>BENHUR HERNANDO GARCIA</t>
  </si>
  <si>
    <t>ÁNGELA MARÍA RUIZ HERRERA</t>
  </si>
  <si>
    <t>MARIO ANDRÉS GARCIA RUIZ</t>
  </si>
  <si>
    <t>ROEL DARÍO PIEDRAHITA PIEDRAHITA</t>
  </si>
  <si>
    <t>MARÍA ROMELIA PIEDRAHITA SOTERO</t>
  </si>
  <si>
    <t>DORA LIGIA LÓPEZ GEORGE</t>
  </si>
  <si>
    <t>DUVAN DARÍO LÓPEZ GEORGE</t>
  </si>
  <si>
    <t>LUIS EMILIO ROLDAN PIEDRAHITA1076</t>
  </si>
  <si>
    <t>NOMAR MARTÍNEZ CARGO</t>
  </si>
  <si>
    <t>MARÍA ELCY QUINTERO VÉLEZ</t>
  </si>
  <si>
    <t>DUVAN MARTÍNEZ QUINTERO</t>
  </si>
  <si>
    <t>SOILA ROSA MARTÍNEZ JARAMILLO</t>
  </si>
  <si>
    <t>MARILUZ MARTÍNEZ</t>
  </si>
  <si>
    <t>WILMAR DE JESÚS ORTIZ ORTIZ</t>
  </si>
  <si>
    <t>NUBIA DEL SOCORRO ORTIZ OSORIO.</t>
  </si>
  <si>
    <t>MARÍA DEL CARMEN ORTIZ</t>
  </si>
  <si>
    <t>YAZMIN YADIRA ORTIZ</t>
  </si>
  <si>
    <t>ISMAEL DE JESÚS GUTIÉRREZ BETANCUR</t>
  </si>
  <si>
    <t>MARÍA LUZMILA BETANCUR PIEDRAHITA.</t>
  </si>
  <si>
    <t>HERNÁN NICOLÁS GUTIÉRREZ SEPÚLVEDA</t>
  </si>
  <si>
    <t>LUZ DARY VÁSQUEZ JARAMILLO</t>
  </si>
  <si>
    <t>JOSÉ DONALDO GUTIÉRREZ VÁSQUEZ</t>
  </si>
  <si>
    <t>DORALBA TAPARCUA CALLE</t>
  </si>
  <si>
    <t xml:space="preserve">LUIS ÁNGEL DAVID GARCIA </t>
  </si>
  <si>
    <t>JOSÉ ALBEIRO GARCIA JIMÉNEZ</t>
  </si>
  <si>
    <t>EDWIN MAURICIO GARCIA TORRES</t>
  </si>
  <si>
    <t>MARÍA EMILCEN TORRES DUQUE</t>
  </si>
  <si>
    <t>LUIS HORACIO MADRID MADRID</t>
  </si>
  <si>
    <t>DOLLYS MERCEDES GUZMÁN MARTÍNEZ</t>
  </si>
  <si>
    <t>MARÍA VIRGINIA MONTES ÁLVAREZ</t>
  </si>
  <si>
    <t>ANDRÉS MADRID GUZMÁN</t>
  </si>
  <si>
    <t>JUAN DAVID MADRID GUZMÁN</t>
  </si>
  <si>
    <t>NIRIAN AMPARO MADRID MONTES</t>
  </si>
  <si>
    <t>LUZ MARINA MADRID MENESES</t>
  </si>
  <si>
    <t>MARTINA EMILIA MADRID DE MADRID</t>
  </si>
  <si>
    <t>RAMIRO DE JESÚS GUERRA FONEGRA</t>
  </si>
  <si>
    <t>ERLUDIS ELENA CORREA MARÍN</t>
  </si>
  <si>
    <t>YESENIA ANDREA GUERRA CORREA</t>
  </si>
  <si>
    <t>MARGYE DANIELA GUERRA CORREA</t>
  </si>
  <si>
    <t>DIOSANA FONEGRA RODRÍGUEZ</t>
  </si>
  <si>
    <t>GLOSMAN ELENA GUERRA FONNEGRA</t>
  </si>
  <si>
    <t>HEIMER LEÓN GÓMEZ HERNÁNDEZ</t>
  </si>
  <si>
    <t>HEVER ADOLFO GÓMEZ HERNÁNDEZ</t>
  </si>
  <si>
    <t>JAVIER HERNÁN DAVID TOBÓN</t>
  </si>
  <si>
    <t>MARÍA HONORIA TOBÓN DE ESPINOSA</t>
  </si>
  <si>
    <t>EGIDIO MENESES YOTAGRI</t>
  </si>
  <si>
    <t>MARÍA DOLLY YOTAGRÍ DE MENESES</t>
  </si>
  <si>
    <t>GILBERTO GABRIEL MÁRQUEZ</t>
  </si>
  <si>
    <t>GLADYS DEL CARMEN CASTAÑEDA DE MÁRQUEZ</t>
  </si>
  <si>
    <t>GENNY TATHIANA MÁRQUEZ ESPINOSA</t>
  </si>
  <si>
    <t>BIBIANA FARACHÉIS MÁRQUEZ CASTAÑEDA</t>
  </si>
  <si>
    <t>YOFAIDA MIRETH MÁRQUEZ CASTAÑEDA</t>
  </si>
  <si>
    <t>YUDIS ELENA MÁRQUEZ CASTAÑEDA</t>
  </si>
  <si>
    <t>YONAR JOSÉ MÁRQUEZ CASTAÑEDA</t>
  </si>
  <si>
    <t>YANED DEL SOCORRO MÁRQUEZ ANAYA</t>
  </si>
  <si>
    <t>ELKIN DE JESÚS URIBE MACÍAS</t>
  </si>
  <si>
    <t>FLOR ALBA MACÍAS MAZO</t>
  </si>
  <si>
    <t xml:space="preserve">NO REGISTRA NUMERO DE IDENTIFICACION  EN LA SENTENCIA </t>
  </si>
  <si>
    <t>JHON ARGIRO PÉREZ ZAPATA</t>
  </si>
  <si>
    <t>MARÍA EUGENIA SUAREZ MONTOYA</t>
  </si>
  <si>
    <t>MÓNICA CECILIA PÉREZ SUAREZ</t>
  </si>
  <si>
    <t>MARTHA LEDY PÉREZ SUAREZ</t>
  </si>
  <si>
    <t>GONZALO DE JESÚS MEJÍA CIFUENTES</t>
  </si>
  <si>
    <t>NEILA ESTHER NERY HERNÁNDEZ</t>
  </si>
  <si>
    <t>INGRIS ISABEL BERRUECOS NERY</t>
  </si>
  <si>
    <t>1.038.113.438.</t>
  </si>
  <si>
    <t>JOSÉ EVELIO DAVID TOBÓN</t>
  </si>
  <si>
    <t>MARÍA EVERLIDES MARTÍNEZ HERNÁNDEZ</t>
  </si>
  <si>
    <t>YULIANA MILEIDY DAVID MARTÍNEZ</t>
  </si>
  <si>
    <t>YEISON ALFREDO DAVID MARTÍNEZ</t>
  </si>
  <si>
    <t>EDIN JAIRO PALACIO ZAPATA</t>
  </si>
  <si>
    <t>JUAN DE LA CRUZ PALACIO RODRÍGUEZ</t>
  </si>
  <si>
    <t>ÉRICA PATRICIA PALACIO ZAPATA</t>
  </si>
  <si>
    <t>EDISON DE JESÚS YOTAGRÍ</t>
  </si>
  <si>
    <t>ELKIN ALONSO YOTAGRÍ MORENO</t>
  </si>
  <si>
    <t>MARÍA MERCEDES RODRÍGUEZ CAICEDO</t>
  </si>
  <si>
    <t>ISRAEL DE JESÚS RODRÍGUEZ TORRES</t>
  </si>
  <si>
    <t>OSCAR SANTIAGO MEZA ARANGO</t>
  </si>
  <si>
    <t>LUZ MARINA MEZA DE ARBOLEDA</t>
  </si>
  <si>
    <t>MARTA INÉS DE JESÚS MESA DE VILLEGAS</t>
  </si>
  <si>
    <t>MARÍA CONSUELO MESA ARANGO</t>
  </si>
  <si>
    <t>LUZ ELENA MESA DE MADRIGAL</t>
  </si>
  <si>
    <t>GUILLERMO LEÓN MESA ARANGO</t>
  </si>
  <si>
    <t>JOSÉ HUMBERTO MESA ARANGO</t>
  </si>
  <si>
    <t>MARÍA GLORIA MESA DE BETANCUR</t>
  </si>
  <si>
    <t>JAVIER ARCÁNGEL MESA ARANGO</t>
  </si>
  <si>
    <t>MARGARITA MARÍA MESA ARANGO</t>
  </si>
  <si>
    <t>JOSÉ ANTONIO SEPÚLVEDA PARIAS</t>
  </si>
  <si>
    <t>MARÍA ARAMINTA PARIAS MAZO</t>
  </si>
  <si>
    <t>LUIS ALBERTO DUQUE</t>
  </si>
  <si>
    <t>ISMA DEL SOCORRO BARRIENTOS AGUDELO</t>
  </si>
  <si>
    <t>RUBÉN DARÍO DUQUE BARRIENTOS</t>
  </si>
  <si>
    <t>NANCY ADRIANA DUQUE BARRIENTOS</t>
  </si>
  <si>
    <t>DEICY ARGENIS DUQUE BARRIENTOS</t>
  </si>
  <si>
    <t>FRANCY ALEJANDRA DUQUE BARRIENTOS</t>
  </si>
  <si>
    <t>MARY LUZ DUQUE BARRIENTOS</t>
  </si>
  <si>
    <t>TIENEN EL NUMERO DE IDENTIFICACION IGUAL EL PADRE Y MADRE</t>
  </si>
  <si>
    <t>JORGE ELIECER MADRIGAL PALACIO</t>
  </si>
  <si>
    <t>CLAUDIA YANED MADRIGAL CADAVID</t>
  </si>
  <si>
    <t>JOSÉ RUBIEL FLÓREZ HERRERA</t>
  </si>
  <si>
    <t>LASTENIA HERRERA GRISALES</t>
  </si>
  <si>
    <t>ARGIRO ANTONIO ARIAS AGUDELO</t>
  </si>
  <si>
    <t>LUZ MARLENY RODRÍGUEZ</t>
  </si>
  <si>
    <t>YONEIDER YESITH ARIAS RODRÍGUEZ</t>
  </si>
  <si>
    <t>CARMEN HONORIA AGUDELO JARAMILLO</t>
  </si>
  <si>
    <t>GERMÁN DARÍO GUTIÉRREZ SEPÚLVEDA</t>
  </si>
  <si>
    <t>YORALDIS ELENA GÓMEZ ROJO</t>
  </si>
  <si>
    <t xml:space="preserve">En el desarrollo del daño emergente la sala otorga este a Maria Sepulveda (madre) y al final del resumen de los otorgamientos se lo aplica a la compañera Yoraldis Gomez </t>
  </si>
  <si>
    <t>MARCO TULIO CORREA MONSALVE</t>
  </si>
  <si>
    <t>MARÍA HILDA MONSALVE MONTOYA</t>
  </si>
  <si>
    <t>JOSÉ JAVIER FLÓREZ HERRERA</t>
  </si>
  <si>
    <t>MARTA MARULANDA</t>
  </si>
  <si>
    <t>DIANA MARCELA FLÓREZ MARULANDA</t>
  </si>
  <si>
    <t>LUIS ALFREDO SEPÚLVEDA MUÑO</t>
  </si>
  <si>
    <t>MARÍA NEDYS PÉREZ CORREA</t>
  </si>
  <si>
    <t>LUIS FERNANDO SEPÚLVEDA PÉREZ</t>
  </si>
  <si>
    <t>CLAUDIA PATRICIA SEPÚLVEDA PÉREZ</t>
  </si>
  <si>
    <t>PAOLA ANDREA SEPÚLVEDA PÉREZ</t>
  </si>
  <si>
    <t>LISETH JOHANA SEPÚLVEDA PÉREZ</t>
  </si>
  <si>
    <t>DIEGO DE JESÚS PINO PATIÑO CARGO</t>
  </si>
  <si>
    <t>ORFA NELLY PATIÑO ZULETA</t>
  </si>
  <si>
    <t>SANTA ISABEL NÚÑEZ CARMONA</t>
  </si>
  <si>
    <t>DIEGO DE JESÚS PINO</t>
  </si>
  <si>
    <t>JHON KENNEDY MORALES MORENO</t>
  </si>
  <si>
    <t>FABIOLA OCHOA VÁSQUEZ</t>
  </si>
  <si>
    <t>22.236.646.</t>
  </si>
  <si>
    <t>JHON KENEDY MORALES DEDE</t>
  </si>
  <si>
    <t>LUIS ALBERTO URBINA MÁRQUEZ</t>
  </si>
  <si>
    <t>ELVIRA MANUELA MEJÍA GARCÍA</t>
  </si>
  <si>
    <t>JULIÁN ALBERTO ROJAS MEJÍA</t>
  </si>
  <si>
    <t xml:space="preserve">la victim directa no tiene numero de cedula </t>
  </si>
  <si>
    <t>EDUAR DORANCE CORREA ROJAS</t>
  </si>
  <si>
    <t>MARÍA DE LOS ÁNGELES ROJAS ARANGO</t>
  </si>
  <si>
    <t>YULIETH DAYANA CORREA ERAZO</t>
  </si>
  <si>
    <t>EDUAR DORANCE CORREA ERAZO</t>
  </si>
  <si>
    <t>C9D0300003</t>
  </si>
  <si>
    <t>JULIO ALFREDO ULLOA CARPIO</t>
  </si>
  <si>
    <t>AIDAILCE ESTER ULLOA CARPIO1324,</t>
  </si>
  <si>
    <t>NERY MARÍA ULLOA CARPIO</t>
  </si>
  <si>
    <t>JOSÉ EDILBERTO HERRERA GRISALES</t>
  </si>
  <si>
    <t xml:space="preserve">victima directa no tiene No de cedula </t>
  </si>
  <si>
    <t>MANUEL SALVADOR LADEU QUIROZ</t>
  </si>
  <si>
    <t>GLORIA ELENA SEPÚLVEDA OQUENDO</t>
  </si>
  <si>
    <t>DURLEY ASTRID LADEUT SEPÚLVEDA.</t>
  </si>
  <si>
    <t>JUAN RAMÓN SÁNCHEZ ÁLVAREZ</t>
  </si>
  <si>
    <t>MARÍA LIGIA MIRA DE SÁNCHEZ</t>
  </si>
  <si>
    <t>MARCO TULIO PRECIADO CARGO</t>
  </si>
  <si>
    <t>TERESITA DE JESÚS PRECIADO</t>
  </si>
  <si>
    <t>CARLOS ARTURO POSADA GONZÁLEZ</t>
  </si>
  <si>
    <t>MARÍA MELIDA GONZÁLEZ MAZO</t>
  </si>
  <si>
    <t>LUIS FERNANDO ÚSUGA GÓMEZ</t>
  </si>
  <si>
    <t>MARÍA NELY GÓMEZ CUARTAS</t>
  </si>
  <si>
    <t>ANÍBAL DE JESÚS TAPARCUA CALLE</t>
  </si>
  <si>
    <t>LUZ MARINA CALLE GUERRA</t>
  </si>
  <si>
    <t>FABIO DE JESÚS TAPARCUA TABARES</t>
  </si>
  <si>
    <t>NO REGISTRA IDENTIFICACION LA VICTIMA DIRECTA</t>
  </si>
  <si>
    <t>ROMÁN ALIRIO GONZÁLEZ ZAMARRA</t>
  </si>
  <si>
    <t>MARÍA RUBIELA ZAMARRA ÁLVAREZ</t>
  </si>
  <si>
    <t>YURANY ANDREA GONZÁLEZ ZAMARRA</t>
  </si>
  <si>
    <t>NORBELY GONZÁLEZ ZAMARRA</t>
  </si>
  <si>
    <t>JAVIER DE JESÚS ORREGO ZAPATA</t>
  </si>
  <si>
    <t>MANUEL ÁNGEL ORREGO PÉREZ</t>
  </si>
  <si>
    <t>GONZALO, RICAURTE RENDÓN</t>
  </si>
  <si>
    <t>ZORAIDA ZAPATA CUARTAS</t>
  </si>
  <si>
    <t>FABIÁN ANDRÉS JAIME ZAPATA</t>
  </si>
  <si>
    <t>JUAN ESTEBAN RICAURTE ZAPATA</t>
  </si>
  <si>
    <t>GILMA ROSA CHAVARRÍA</t>
  </si>
  <si>
    <t>EGIDIO ANTONIO CHAVARRÍA CHAVARRÍA</t>
  </si>
  <si>
    <t>ROMELIA DE JESÚS VALENCIA CORREA</t>
  </si>
  <si>
    <t>OCARIS DE JESÚS RAMÍREZ MONTOYA</t>
  </si>
  <si>
    <t>NANCY LILIANA RAMÍREZ CORREA</t>
  </si>
  <si>
    <t>LUZ DARY RAMÍREZ CORREA</t>
  </si>
  <si>
    <t>CLAUDIA PATRICIA RAMÍREZ</t>
  </si>
  <si>
    <t>LUIS CARLOS RAMÍREZ VALENCIA</t>
  </si>
  <si>
    <t>YUDY ANDREA RAMÍREZ VALENCIA</t>
  </si>
  <si>
    <t xml:space="preserve">DENTRO DE LA SENTENCIA NO DEFINEN  EL PARENTESCO </t>
  </si>
  <si>
    <t>GABRIEL ANTONIO CHAVARRÍA RAMÍREZ</t>
  </si>
  <si>
    <t>TERESITA DE JESÚS CORREA CARVAJAL</t>
  </si>
  <si>
    <t>LEÓN FERNANDO RAMÍREZ</t>
  </si>
  <si>
    <t>LORENA PATRICIA GÓMEZ RAMÍREZ</t>
  </si>
  <si>
    <t>JUAN FERNANDO RAMÍREZ GÓMEZ</t>
  </si>
  <si>
    <t>MARÍA ISABEL RAMÍREZ GÓMEZ</t>
  </si>
  <si>
    <t>DENTRO DE LA SENTENCIA NO DEFINEN  EL PARENTESCO CON LAS VICTIMAS INDIRECTAS</t>
  </si>
  <si>
    <t>TULIO MARIO CORREA MONTOYA</t>
  </si>
  <si>
    <t>ALBANY DE LAS MISERICORDIAS PÉREZ CÁRDENAS</t>
  </si>
  <si>
    <t>ERIKA NATALIA CORREA PÉREZ</t>
  </si>
  <si>
    <t>YENY PAOLA CORREA VARGAS</t>
  </si>
  <si>
    <t>HERNÁN DE JESÚS ÁLVAREZ RAMÍREZ</t>
  </si>
  <si>
    <t>MARÍA AQUILINA TORRES TABORDA</t>
  </si>
  <si>
    <t>DEMETRIO ANTONIO TABORDA</t>
  </si>
  <si>
    <t>MARÍA ELVIA MONTOYA ÁLVAREZ</t>
  </si>
  <si>
    <t>WILSON TABORDA MONTOYA</t>
  </si>
  <si>
    <t>DAIRO ALEXANDER TABORDA MONTOYA</t>
  </si>
  <si>
    <t>NELSON DE JESÚS MARÍN CARVAJAL</t>
  </si>
  <si>
    <t>DORA MARÍA CORREA AREIZA</t>
  </si>
  <si>
    <t>JUAN ESTEBAN MARÍN CORREA</t>
  </si>
  <si>
    <t>DIANA YULEIDY MARÍN CORREA</t>
  </si>
  <si>
    <t>MANUEL SALVADOR ÁLVAREZ TORRES</t>
  </si>
  <si>
    <t>ADRIANA PATRICIA ARANGO ÚSUGA</t>
  </si>
  <si>
    <t>ALCIDES DE JESÚS TABORDA MONTOYA</t>
  </si>
  <si>
    <t>ANA WITHER OLIVEROS SEPÚLVEDA</t>
  </si>
  <si>
    <t>JHAMIL ALEISON TABORDA OLIVEROS</t>
  </si>
  <si>
    <t>SORANY TABORDA OLIVEROS</t>
  </si>
  <si>
    <t>LUIS ÁNGEL GIRALDO BARRERA</t>
  </si>
  <si>
    <t>BLANCA MARGARITA RODRÍGUEZ SEPÚLVEDA</t>
  </si>
  <si>
    <t>LUZ MARINA CHAVARRÍA DE CHAVARRÍA</t>
  </si>
  <si>
    <t>LUZ MARINA MARÍN CARVAJAL</t>
  </si>
  <si>
    <t>JOSÉ LUIS CARDONA MAZO</t>
  </si>
  <si>
    <t>FLOR ENITH CARDONA MARÍN</t>
  </si>
  <si>
    <t>LUIS JAVIER CARDONA MARÍN</t>
  </si>
  <si>
    <t>LIZDEY YURANY CARDONA MARÍN</t>
  </si>
  <si>
    <t>GLADIS ELENA GIRALDO RODRÍGUEZ</t>
  </si>
  <si>
    <t>SAMUEL DE JESÚS VILLA</t>
  </si>
  <si>
    <t>HERNANDO DE JESÚS VILLA GIRALDO</t>
  </si>
  <si>
    <t>DIANA MILENA VILLA GIRALDO</t>
  </si>
  <si>
    <t>LINEY ANDREA VILLA GIRALDO</t>
  </si>
  <si>
    <t>DAVID ALEJANDRO VILLA GIRALDO</t>
  </si>
  <si>
    <t>YULIANA MARCELA VILLA GIRALDO</t>
  </si>
  <si>
    <t>LUIS EDUARDO VILLA GIRALDO</t>
  </si>
  <si>
    <t>ALEXANDRA VILLA GIRALDO</t>
  </si>
  <si>
    <t>RAIMUNDO ANTONIO MARÍN YEPES</t>
  </si>
  <si>
    <t>MARÍA ALICIA CARVAJAL DE MARÍN</t>
  </si>
  <si>
    <t>LIBIA ESTELLA CORREA ECHAVARRÍA</t>
  </si>
  <si>
    <t>SAÚL DE JESÚS CARVAJAL HERRERA</t>
  </si>
  <si>
    <t>JHON EDISON CARVAJAL CORREA</t>
  </si>
  <si>
    <t>MARÍA EUGENIA ECHAVARRÍA RAMÍREZ</t>
  </si>
  <si>
    <t>GLADYS ELENA CORREA CHAVARRÍA</t>
  </si>
  <si>
    <t>LILIANA PATRICIA CORREA CHAVARRÍA</t>
  </si>
  <si>
    <t>MARÍA JULIA CORREA ECHAVARRÍA</t>
  </si>
  <si>
    <t>SIRLEY ANDREA CORREA CHAVARRÍA</t>
  </si>
  <si>
    <t>NAPOLEÓN CORREA CHAVARRÍA</t>
  </si>
  <si>
    <t>JUAN CARLOS ARANGO ECHAVARRÍA</t>
  </si>
  <si>
    <t>LUIS EDUARDO ARANGO TAMAYO</t>
  </si>
  <si>
    <t>108. 161.416</t>
  </si>
  <si>
    <t>JHON JAIRO ARANGO ÚSUGA</t>
  </si>
  <si>
    <t>CLAUDIA ELENA ARANGO ÚSUGA</t>
  </si>
  <si>
    <t>PASTORA HERRERA DE CARVAJAL</t>
  </si>
  <si>
    <t>RODRIGO DE JESÚS CARVAJAL BARRERA</t>
  </si>
  <si>
    <t>JAVIER ELÍAS CARVAJAL HERRERA</t>
  </si>
  <si>
    <t>FABIO DE JESÚS CORREA ÁLVAREZ</t>
  </si>
  <si>
    <t>GLADYS ELENA ECHEVERRI ECHEVERRI</t>
  </si>
  <si>
    <t>FABIO ANDRÉS CORREA ECHEVERRI</t>
  </si>
  <si>
    <t>1.020.41.657</t>
  </si>
  <si>
    <t>JUAN CAMILO CORREA ECHEVERRI</t>
  </si>
  <si>
    <t>DIEGO ALEJANDRO CORREA ECHEVERRI</t>
  </si>
  <si>
    <t>LEOCADIO ANTONIO MORALES MAZO</t>
  </si>
  <si>
    <t>WILMAN HERNANDO MORALES CARVAJAL</t>
  </si>
  <si>
    <t>OLIVA DE JESÚS CARVAJAL HERRERA</t>
  </si>
  <si>
    <t>ELCY YOANA MORALES CARVAJAL</t>
  </si>
  <si>
    <t>MARGOTH DE JESÚS MORALES CARVAJAL</t>
  </si>
  <si>
    <t>LUISA FERNANDA MORALES CARVAJAL</t>
  </si>
  <si>
    <t>WILFER ANDRÉS MORALES CARVAJAL</t>
  </si>
  <si>
    <t>BLANCA AURORA CARVAJAL</t>
  </si>
  <si>
    <t>DIANY NATHALITH URIBE CARVAJAL</t>
  </si>
  <si>
    <t>NELSON DE JESÚS LOPERA MAZO</t>
  </si>
  <si>
    <t>MARÍA DE LA CRUZ ZULETA DE ESPINOSA</t>
  </si>
  <si>
    <t>ARCADIO DE JESÚS ZULETA ZULETA</t>
  </si>
  <si>
    <t>DORIAN DE JESÚS ESPINOSA ZULETA</t>
  </si>
  <si>
    <t>EUSEBIO DE JESÚS ZULETA ZULETA</t>
  </si>
  <si>
    <t>ARCADIO DE JESÚS ESPINOSA</t>
  </si>
  <si>
    <t>ALDABEAR DE JESÚS ZULETA ZULETA</t>
  </si>
  <si>
    <t>ELADIO ZULETA ZULETA</t>
  </si>
  <si>
    <t>EUSEBIA ROSA ZULETA ZULETA</t>
  </si>
  <si>
    <t>MARÍA CONSUELO GIRALDO CIFUENTES</t>
  </si>
  <si>
    <t>CLAUDIA MILDRED GIRALDO CIFUENTES,</t>
  </si>
  <si>
    <t>EDWIN ALEXANDER GIRALDO CIFUENTES</t>
  </si>
  <si>
    <t>HERVER DUBAN GIRALDO CIFUENTES</t>
  </si>
  <si>
    <t>LUIS ENRIQUE MAZO ZULETA</t>
  </si>
  <si>
    <t>DORIS YARETH BEDOYA POSADA</t>
  </si>
  <si>
    <t>ROSA MARÍA ORTIZ QUIROZ</t>
  </si>
  <si>
    <t>CARLOS ALBERTO MAZO BEDOYA</t>
  </si>
  <si>
    <t>VÍCTOR HUGO MAZO BEDOYA</t>
  </si>
  <si>
    <t>JUAN DANIEL MAZO BEDOYA</t>
  </si>
  <si>
    <t xml:space="preserve">NO ESTABLECEN LOS PARENTESCOS CON EL NUCLEO </t>
  </si>
  <si>
    <t>JAIME HUMBERTO ZABALA TAMAYO</t>
  </si>
  <si>
    <t>DIANA CELENE ZULETA ZULETA</t>
  </si>
  <si>
    <t>NUBIA YANSELY ZABALA ZULETA</t>
  </si>
  <si>
    <t>EDIER FERNANDO ZABALA ZULETA</t>
  </si>
  <si>
    <t>LUIS ALFREDO ZABALA ZULETA</t>
  </si>
  <si>
    <t>NANCY UBITER DAVID ZULETA</t>
  </si>
  <si>
    <t>JORGE DAIRO FERRAO BARBARAN</t>
  </si>
  <si>
    <t>GILMA ROSA DAVID GIRALDO</t>
  </si>
  <si>
    <t>DEISY PAOLA FERRAO DAVID</t>
  </si>
  <si>
    <t>MAIDE ALEXANDRA FERRAO DAVID</t>
  </si>
  <si>
    <t>YOHANA ANDREA YEPES OQUENDO</t>
  </si>
  <si>
    <t>ALBERTO ANTONIO MAZO</t>
  </si>
  <si>
    <t>ENEDINA DE JESÚS MAZO RODRÍGUEZ</t>
  </si>
  <si>
    <t>DAVINSON ARLEY MAZO RODRÍGUEZ</t>
  </si>
  <si>
    <t>RUBY JOHANA MAZO RODRÍGUEZ</t>
  </si>
  <si>
    <t>JANSMILLER MAZO RODRÍGUEZ</t>
  </si>
  <si>
    <t>WALTER ALEXANDER MAZO RODRÍGUEZ</t>
  </si>
  <si>
    <t>LUIS ALFONSO ESTRADA VERA</t>
  </si>
  <si>
    <t>LUCELLY GIRALDO ZABALA</t>
  </si>
  <si>
    <t>DIANA MARCELA ESTRADA GIRALDO</t>
  </si>
  <si>
    <t>LEIDY JOHANA ESTRADA GIRALDO</t>
  </si>
  <si>
    <t>OSCAR DARÍO ESTRADA GIRALDO</t>
  </si>
  <si>
    <t>FREDY ANTONIO ESTRADA GIRALDO</t>
  </si>
  <si>
    <t>LEIMAR ALBERTO ESTRADA GIRALDO,</t>
  </si>
  <si>
    <t>JHON ARLEY ESTRADA GIRALDO</t>
  </si>
  <si>
    <t>ALONSO ESTRADA GIRALDO</t>
  </si>
  <si>
    <t>Diana Estrada y Leidy Estrada tienen el mismo numero de cedula</t>
  </si>
  <si>
    <t>LUZ MARGARITA GONZÁLEZ CORREA</t>
  </si>
  <si>
    <t>BAUDILIO BERRÍO CORREA</t>
  </si>
  <si>
    <t>SANDRA MILENA BERRÍO GONZÁLEZ</t>
  </si>
  <si>
    <t>CARLOS ANDRÉS BERRÍO GONZÁLEZ</t>
  </si>
  <si>
    <t>DIANA PATRICIA BERRÍO GONZÁLEZ</t>
  </si>
  <si>
    <t>RAFAEL ARCÁNGEL GIRALDO ZAPATA</t>
  </si>
  <si>
    <t>ALBA ROCÍO SIERRA DE GIRALDO</t>
  </si>
  <si>
    <t>MARÍA ERLEDY GIRALDO SIERRA</t>
  </si>
  <si>
    <t>ALEX SANTIAGO GIRALDO SIERRA</t>
  </si>
  <si>
    <t>YESICA ANDREA GIRALDO SIERRA</t>
  </si>
  <si>
    <t>NUBIA ALBENY GIRALDO SIERRA</t>
  </si>
  <si>
    <t>MARÍA MAGDALENA GIRALDO SIERRA</t>
  </si>
  <si>
    <t>YONY ARCÁNGEL GIRALDO SIERRA</t>
  </si>
  <si>
    <t>LEIDY YANNETH GIRALDO SIERRA</t>
  </si>
  <si>
    <t>ELMER ELIECER GIRALDO SIERRA</t>
  </si>
  <si>
    <t>OLIVA ÁLZATE CARVAJAL</t>
  </si>
  <si>
    <t>LILIANA ÁLZATE</t>
  </si>
  <si>
    <t>FABIO ANTONIO GUTIÉRREZ ZAPATA</t>
  </si>
  <si>
    <t>XURY ALEJANDRO GUTIÉRREZ ORREGO</t>
  </si>
  <si>
    <t>JUAN DE JESÚS PÉREZ MONSALVE</t>
  </si>
  <si>
    <t>MIRIAN DE JESÚS MAZO JARAMILLO</t>
  </si>
  <si>
    <t>LUZ ENITH PÉREZ MAZO</t>
  </si>
  <si>
    <t>ANDERSON ORLEY PÉREZ MAZO</t>
  </si>
  <si>
    <t>AURELIO ORREGO CALLE</t>
  </si>
  <si>
    <t>MARÍA MARGARITA PÉREZ MONSALVE</t>
  </si>
  <si>
    <t>JUAN CARLOS ORREGO PÉREZ</t>
  </si>
  <si>
    <t>ALBA NELLY ORREGO PÉREZ,</t>
  </si>
  <si>
    <t>OLGA IRENE ORREGO PÉREZ</t>
  </si>
  <si>
    <t>MARÍA ARACELLY CHAVARRÍA CHAVARRÍA</t>
  </si>
  <si>
    <t>GERMÁN DARÍO HIGUITA CHAVARRÍA</t>
  </si>
  <si>
    <t xml:space="preserve">cedula repetida con otro destinatario </t>
  </si>
  <si>
    <t>RODRIGO DE JESÚS MAZO MAZO</t>
  </si>
  <si>
    <t>CRUZ ELENA GÓMEZ GUTIÉRREZ</t>
  </si>
  <si>
    <t>DEIBY ALEXANDER MAZO GOMEZ</t>
  </si>
  <si>
    <t>YENSI MARYORY MAZO GÓMEZ</t>
  </si>
  <si>
    <t>NICOLÁS DE JESÚS MAZO GÓMEZ</t>
  </si>
  <si>
    <t>CARLOS FERNANDO MAZO MAZO</t>
  </si>
  <si>
    <t>GLADYS AMPARO MAZO MAZO</t>
  </si>
  <si>
    <t>FRANCISCO LUIS MAZO CHAVARRÍA</t>
  </si>
  <si>
    <t>LUZ ENIT GÓMEZ GUTIÉRREZ</t>
  </si>
  <si>
    <t>JUAN CARLOS GÓMEZ GUTIÉRREZ</t>
  </si>
  <si>
    <t>YULY ALEJANDRA OROZCO GÓMEZ</t>
  </si>
  <si>
    <t>SINDY YOJANA OROZCO GÓMEZ</t>
  </si>
  <si>
    <t>SEBASTIÁN OROZCO GÓMEZ</t>
  </si>
  <si>
    <t>OMAR YORLEDY GÓMEZ GUTIÉRREZ</t>
  </si>
  <si>
    <t>JOSÉ MILCIADES VERA ESPINOSA</t>
  </si>
  <si>
    <t>ROCÍO DE JESÚS MEJÍA DE VERA</t>
  </si>
  <si>
    <t>DIONELLY DEL SOCORRO VERA MEJÍA</t>
  </si>
  <si>
    <t>YERIS GISELLE VERA MEJÍA</t>
  </si>
  <si>
    <t>GLORIA MARYORIE VERA MEJÍA</t>
  </si>
  <si>
    <t>EYDY LUZ VERA MEJÍA</t>
  </si>
  <si>
    <t>WILDER DARÍO VERA MEJÍA</t>
  </si>
  <si>
    <t>CARLOS MILCIADES VERA MEJÍA</t>
  </si>
  <si>
    <t>GLEYS ROCÍO VERA MEJÍA</t>
  </si>
  <si>
    <t>LUNEY GLOELFI VERA MEJÍA</t>
  </si>
  <si>
    <t>YEISON VIANEY VERA MEJÍA</t>
  </si>
  <si>
    <t xml:space="preserve">IGUAL NUMERO DE CEDULA CON OTRO DE LOS DESTINATARIOS </t>
  </si>
  <si>
    <t>ORLANDO ANÍBAL MONROY VERGARA</t>
  </si>
  <si>
    <t>ANA JOAQUINA CARDONA MONROY</t>
  </si>
  <si>
    <t>MARBEL CRISTINA MONROY CARDONA</t>
  </si>
  <si>
    <t>CARMEN LEONELLA MONROY CARDONA</t>
  </si>
  <si>
    <t>JORGE HUGO RUIZ CONTRERAS</t>
  </si>
  <si>
    <t>MARLENE INÉS LÓPEZ DÍAZ</t>
  </si>
  <si>
    <t>YENNY RUIZ MUÑOZ</t>
  </si>
  <si>
    <t>SOBEIDA ISABEL HOYOS SUAREZ</t>
  </si>
  <si>
    <t>ANUAR FIDEL CALLE HOYOS</t>
  </si>
  <si>
    <t>EDUAR ANTONIO CALLE HOYOS</t>
  </si>
  <si>
    <t>YADIS INÉS CALLE HOYOS</t>
  </si>
  <si>
    <t>DAIRO DE JESÚS CALLE HOYOS</t>
  </si>
  <si>
    <t>FIDEL ANTONIO CALLE LAMBRAÑO</t>
  </si>
  <si>
    <t>LENIS ROSA CALLE HOYOS</t>
  </si>
  <si>
    <t>VÍCTOR DANILO PACHECO CALLE</t>
  </si>
  <si>
    <t>LEDYS MARGOTH CALLE DÍAZ</t>
  </si>
  <si>
    <t>HERSILIA ROSA LAMBRAÑO DE CALLE</t>
  </si>
  <si>
    <t xml:space="preserve">En este hecho no se relaciona dentro de la sentencia el parentsco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</si>
</sst>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2"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
      <sz val="8"/>
      <color rgb="FFFF0000"/>
      <name val="Nunito"/>
    </font>
    <font>
      <sz val="8"/>
      <name val="Nunito"/>
    </font>
  </fonts>
  <fills count="23">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
      <patternFill patternType="solid">
        <fgColor rgb="FFFFFF00"/>
        <bgColor theme="4" tint="0.79998168889431442"/>
      </patternFill>
    </fill>
  </fills>
  <borders count="22">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5">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3" fontId="32" fillId="11" borderId="19" xfId="0" applyNumberFormat="1" applyFont="1" applyFill="1" applyBorder="1" applyAlignment="1" applyProtection="1">
      <alignment horizontal="left" vertical="center"/>
      <protection locked="0"/>
    </xf>
    <xf numFmtId="0" fontId="32" fillId="22" borderId="19" xfId="0"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vertical="center"/>
      <protection locked="0"/>
    </xf>
    <xf numFmtId="44" fontId="32" fillId="11" borderId="19" xfId="0" applyNumberFormat="1" applyFont="1" applyFill="1" applyBorder="1" applyAlignment="1" applyProtection="1">
      <alignment horizontal="left" vertical="center"/>
      <protection locked="0"/>
    </xf>
    <xf numFmtId="4" fontId="40" fillId="11" borderId="19" xfId="0" applyNumberFormat="1" applyFont="1" applyFill="1" applyBorder="1" applyAlignment="1" applyProtection="1">
      <alignment horizontal="left" vertical="center"/>
      <protection locked="0"/>
    </xf>
    <xf numFmtId="0" fontId="41" fillId="11" borderId="19" xfId="0" applyFont="1" applyFill="1" applyBorder="1" applyAlignment="1" applyProtection="1">
      <alignment horizontal="left"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733424</xdr:colOff>
      <xdr:row>31</xdr:row>
      <xdr:rowOff>19050</xdr:rowOff>
    </xdr:from>
    <xdr:to>
      <xdr:col>2</xdr:col>
      <xdr:colOff>914399</xdr:colOff>
      <xdr:row>861</xdr:row>
      <xdr:rowOff>24765</xdr:rowOff>
    </xdr:to>
    <xdr:pic>
      <xdr:nvPicPr>
        <xdr:cNvPr id="3" name="Imagen 2" descr="Logotipo&#10;&#10;Descripción generada automáticamente">
          <a:extLst>
            <a:ext uri="{FF2B5EF4-FFF2-40B4-BE49-F238E27FC236}">
              <a16:creationId xmlns:a16="http://schemas.microsoft.com/office/drawing/2014/main" id="{41CB22BA-680A-4749-AED4-0CB856D1D1E8}"/>
            </a:ext>
          </a:extLst>
        </xdr:cNvPr>
        <xdr:cNvPicPr>
          <a:picLocks noChangeAspect="1"/>
        </xdr:cNvPicPr>
      </xdr:nvPicPr>
      <xdr:blipFill>
        <a:blip xmlns:r="http://schemas.openxmlformats.org/officeDocument/2006/relationships" r:embed="rId1"/>
        <a:stretch>
          <a:fillRect/>
        </a:stretch>
      </xdr:blipFill>
      <xdr:spPr>
        <a:xfrm>
          <a:off x="1857374" y="6048375"/>
          <a:ext cx="1304925" cy="1344034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topLeftCell="F1" zoomScaleNormal="100" workbookViewId="0">
      <pane ySplit="9" topLeftCell="A458" activePane="bottomLeft" state="frozen"/>
      <selection pane="bottomLeft" activeCell="F384" sqref="F384"/>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6" width="19.5703125" style="49" customWidth="1"/>
    <col min="7" max="9" width="16.85546875" style="49"/>
    <col min="10" max="10" width="19.42578125" style="49" customWidth="1"/>
    <col min="11" max="11" width="20.5703125" style="49" customWidth="1"/>
    <col min="12"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 style="49" bestFit="1" customWidth="1"/>
    <col min="21" max="22" width="16.85546875" style="49"/>
    <col min="23" max="23" width="17" style="50" bestFit="1"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47"/>
      <c r="B1" s="248"/>
      <c r="C1" s="248"/>
      <c r="D1" s="248"/>
      <c r="E1" s="247" t="s">
        <v>0</v>
      </c>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8"/>
      <c r="AR1" s="248"/>
      <c r="AS1" s="248"/>
      <c r="AT1" s="248"/>
      <c r="AU1" s="248"/>
      <c r="AV1" s="248"/>
      <c r="AW1" s="248"/>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c r="DH1" s="248"/>
      <c r="DI1" s="248"/>
      <c r="DJ1" s="248"/>
      <c r="DK1" s="248"/>
      <c r="DL1" s="248"/>
      <c r="DM1" s="248"/>
      <c r="DN1" s="248"/>
      <c r="DO1" s="248"/>
      <c r="DP1" s="248"/>
      <c r="DQ1" s="248"/>
      <c r="DR1" s="248"/>
      <c r="DS1" s="248"/>
      <c r="DT1" s="248"/>
      <c r="DU1" s="248"/>
      <c r="DV1" s="248"/>
      <c r="DW1" s="248"/>
      <c r="DX1" s="248"/>
      <c r="DY1" s="248"/>
      <c r="DZ1" s="248"/>
      <c r="EA1" s="248"/>
      <c r="EB1" s="248"/>
      <c r="EC1" s="248"/>
      <c r="ED1" s="248"/>
      <c r="EE1" s="248"/>
      <c r="EF1" s="248"/>
      <c r="EG1" s="255"/>
      <c r="EH1" s="216" t="s">
        <v>1</v>
      </c>
      <c r="EI1" s="216"/>
      <c r="EJ1" s="216"/>
    </row>
    <row r="2" spans="1:140" ht="15" customHeight="1" x14ac:dyDescent="0.25">
      <c r="A2" s="249"/>
      <c r="B2" s="250"/>
      <c r="C2" s="250"/>
      <c r="D2" s="250"/>
      <c r="E2" s="252"/>
      <c r="F2" s="253"/>
      <c r="G2" s="253"/>
      <c r="H2" s="253"/>
      <c r="I2" s="253"/>
      <c r="J2" s="253"/>
      <c r="K2" s="253"/>
      <c r="L2" s="253"/>
      <c r="M2" s="253"/>
      <c r="N2" s="253"/>
      <c r="O2" s="253"/>
      <c r="P2" s="253"/>
      <c r="Q2" s="253"/>
      <c r="R2" s="253"/>
      <c r="S2" s="253"/>
      <c r="T2" s="253"/>
      <c r="U2" s="253"/>
      <c r="V2" s="253"/>
      <c r="W2" s="253"/>
      <c r="X2" s="253"/>
      <c r="Y2" s="253"/>
      <c r="Z2" s="253"/>
      <c r="AA2" s="253"/>
      <c r="AB2" s="253"/>
      <c r="AC2" s="253"/>
      <c r="AD2" s="253"/>
      <c r="AE2" s="253"/>
      <c r="AF2" s="253"/>
      <c r="AG2" s="253"/>
      <c r="AH2" s="253"/>
      <c r="AI2" s="253"/>
      <c r="AJ2" s="253"/>
      <c r="AK2" s="253"/>
      <c r="AL2" s="253"/>
      <c r="AM2" s="253"/>
      <c r="AN2" s="253"/>
      <c r="AO2" s="253"/>
      <c r="AP2" s="253"/>
      <c r="AQ2" s="253"/>
      <c r="AR2" s="253"/>
      <c r="AS2" s="253"/>
      <c r="AT2" s="253"/>
      <c r="AU2" s="253"/>
      <c r="AV2" s="253"/>
      <c r="AW2" s="253"/>
      <c r="AX2" s="253"/>
      <c r="AY2" s="253"/>
      <c r="AZ2" s="253"/>
      <c r="BA2" s="253"/>
      <c r="BB2" s="253"/>
      <c r="BC2" s="253"/>
      <c r="BD2" s="253"/>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4"/>
      <c r="EH2" s="216"/>
      <c r="EI2" s="216"/>
      <c r="EJ2" s="216"/>
    </row>
    <row r="3" spans="1:140" ht="9.75" customHeight="1" x14ac:dyDescent="0.25">
      <c r="A3" s="249"/>
      <c r="B3" s="250"/>
      <c r="C3" s="250"/>
      <c r="D3" s="251"/>
      <c r="E3" s="256" t="s">
        <v>2</v>
      </c>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7"/>
      <c r="EH3" s="217" t="s">
        <v>3</v>
      </c>
      <c r="EI3" s="218"/>
      <c r="EJ3" s="219"/>
    </row>
    <row r="4" spans="1:140" ht="10.5" customHeight="1" x14ac:dyDescent="0.25">
      <c r="A4" s="249"/>
      <c r="B4" s="250"/>
      <c r="C4" s="250"/>
      <c r="D4" s="251"/>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c r="AL4" s="258"/>
      <c r="AM4" s="258"/>
      <c r="AN4" s="258"/>
      <c r="AO4" s="258"/>
      <c r="AP4" s="258"/>
      <c r="AQ4" s="258"/>
      <c r="AR4" s="258"/>
      <c r="AS4" s="258"/>
      <c r="AT4" s="258"/>
      <c r="AU4" s="258"/>
      <c r="AV4" s="258"/>
      <c r="AW4" s="258"/>
      <c r="AX4" s="258"/>
      <c r="AY4" s="258"/>
      <c r="AZ4" s="258"/>
      <c r="BA4" s="258"/>
      <c r="BB4" s="258"/>
      <c r="BC4" s="258"/>
      <c r="BD4" s="258"/>
      <c r="BE4" s="258"/>
      <c r="BF4" s="258"/>
      <c r="BG4" s="258"/>
      <c r="BH4" s="258"/>
      <c r="BI4" s="258"/>
      <c r="BJ4" s="258"/>
      <c r="BK4" s="258"/>
      <c r="BL4" s="258"/>
      <c r="BM4" s="258"/>
      <c r="BN4" s="258"/>
      <c r="BO4" s="258"/>
      <c r="BP4" s="258"/>
      <c r="BQ4" s="258"/>
      <c r="BR4" s="258"/>
      <c r="BS4" s="258"/>
      <c r="BT4" s="258"/>
      <c r="BU4" s="258"/>
      <c r="BV4" s="258"/>
      <c r="BW4" s="258"/>
      <c r="BX4" s="258"/>
      <c r="BY4" s="258"/>
      <c r="BZ4" s="258"/>
      <c r="CA4" s="258"/>
      <c r="CB4" s="258"/>
      <c r="CC4" s="258"/>
      <c r="CD4" s="258"/>
      <c r="CE4" s="258"/>
      <c r="CF4" s="258"/>
      <c r="CG4" s="258"/>
      <c r="CH4" s="258"/>
      <c r="CI4" s="258"/>
      <c r="CJ4" s="258"/>
      <c r="CK4" s="258"/>
      <c r="CL4" s="258"/>
      <c r="CM4" s="258"/>
      <c r="CN4" s="258"/>
      <c r="CO4" s="258"/>
      <c r="CP4" s="258"/>
      <c r="CQ4" s="258"/>
      <c r="CR4" s="258"/>
      <c r="CS4" s="258"/>
      <c r="CT4" s="258"/>
      <c r="CU4" s="258"/>
      <c r="CV4" s="258"/>
      <c r="CW4" s="258"/>
      <c r="CX4" s="258"/>
      <c r="CY4" s="258"/>
      <c r="CZ4" s="258"/>
      <c r="DA4" s="258"/>
      <c r="DB4" s="258"/>
      <c r="DC4" s="258"/>
      <c r="DD4" s="258"/>
      <c r="DE4" s="258"/>
      <c r="DF4" s="258"/>
      <c r="DG4" s="258"/>
      <c r="DH4" s="258"/>
      <c r="DI4" s="258"/>
      <c r="DJ4" s="258"/>
      <c r="DK4" s="258"/>
      <c r="DL4" s="258"/>
      <c r="DM4" s="258"/>
      <c r="DN4" s="258"/>
      <c r="DO4" s="258"/>
      <c r="DP4" s="258"/>
      <c r="DQ4" s="258"/>
      <c r="DR4" s="258"/>
      <c r="DS4" s="258"/>
      <c r="DT4" s="258"/>
      <c r="DU4" s="258"/>
      <c r="DV4" s="258"/>
      <c r="DW4" s="258"/>
      <c r="DX4" s="258"/>
      <c r="DY4" s="258"/>
      <c r="DZ4" s="258"/>
      <c r="EA4" s="258"/>
      <c r="EB4" s="258"/>
      <c r="EC4" s="258"/>
      <c r="ED4" s="258"/>
      <c r="EE4" s="258"/>
      <c r="EF4" s="258"/>
      <c r="EG4" s="259"/>
      <c r="EH4" s="220"/>
      <c r="EI4" s="221"/>
      <c r="EJ4" s="222"/>
    </row>
    <row r="5" spans="1:140" ht="18.75" customHeight="1" x14ac:dyDescent="0.25">
      <c r="A5" s="249"/>
      <c r="B5" s="250"/>
      <c r="C5" s="250"/>
      <c r="D5" s="251"/>
      <c r="E5" s="263" t="s">
        <v>4</v>
      </c>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c r="AW5" s="264"/>
      <c r="AX5" s="264"/>
      <c r="AY5" s="264"/>
      <c r="AZ5" s="264"/>
      <c r="BA5" s="264"/>
      <c r="BB5" s="264"/>
      <c r="BC5" s="264"/>
      <c r="BD5" s="264"/>
      <c r="BE5" s="264"/>
      <c r="BF5" s="264"/>
      <c r="BG5" s="264"/>
      <c r="BH5" s="264"/>
      <c r="BI5" s="264"/>
      <c r="BJ5" s="264"/>
      <c r="BK5" s="264"/>
      <c r="BL5" s="264"/>
      <c r="BM5" s="264"/>
      <c r="BN5" s="264"/>
      <c r="BO5" s="264"/>
      <c r="BP5" s="264"/>
      <c r="BQ5" s="264"/>
      <c r="BR5" s="264"/>
      <c r="BS5" s="264"/>
      <c r="BT5" s="264"/>
      <c r="BU5" s="264"/>
      <c r="BV5" s="264"/>
      <c r="BW5" s="264"/>
      <c r="BX5" s="264"/>
      <c r="BY5" s="264"/>
      <c r="BZ5" s="264"/>
      <c r="CA5" s="264"/>
      <c r="CB5" s="264"/>
      <c r="CC5" s="264"/>
      <c r="CD5" s="264"/>
      <c r="CE5" s="264"/>
      <c r="CF5" s="264"/>
      <c r="CG5" s="264"/>
      <c r="CH5" s="264"/>
      <c r="CI5" s="264"/>
      <c r="CJ5" s="264"/>
      <c r="CK5" s="264"/>
      <c r="CL5" s="264"/>
      <c r="CM5" s="264"/>
      <c r="CN5" s="264"/>
      <c r="CO5" s="264"/>
      <c r="CP5" s="264"/>
      <c r="CQ5" s="264"/>
      <c r="CR5" s="264"/>
      <c r="CS5" s="264"/>
      <c r="CT5" s="264"/>
      <c r="CU5" s="264"/>
      <c r="CV5" s="264"/>
      <c r="CW5" s="264"/>
      <c r="CX5" s="264"/>
      <c r="CY5" s="264"/>
      <c r="CZ5" s="264"/>
      <c r="DA5" s="264"/>
      <c r="DB5" s="264"/>
      <c r="DC5" s="264"/>
      <c r="DD5" s="264"/>
      <c r="DE5" s="264"/>
      <c r="DF5" s="264"/>
      <c r="DG5" s="264"/>
      <c r="DH5" s="264"/>
      <c r="DI5" s="264"/>
      <c r="DJ5" s="264"/>
      <c r="DK5" s="264"/>
      <c r="DL5" s="264"/>
      <c r="DM5" s="264"/>
      <c r="DN5" s="264"/>
      <c r="DO5" s="264"/>
      <c r="DP5" s="264"/>
      <c r="DQ5" s="264"/>
      <c r="DR5" s="264"/>
      <c r="DS5" s="264"/>
      <c r="DT5" s="264"/>
      <c r="DU5" s="264"/>
      <c r="DV5" s="264"/>
      <c r="DW5" s="264"/>
      <c r="DX5" s="264"/>
      <c r="DY5" s="264"/>
      <c r="DZ5" s="264"/>
      <c r="EA5" s="264"/>
      <c r="EB5" s="264"/>
      <c r="EC5" s="264"/>
      <c r="ED5" s="264"/>
      <c r="EE5" s="264"/>
      <c r="EF5" s="264"/>
      <c r="EG5" s="265"/>
      <c r="EH5" s="216" t="s">
        <v>5</v>
      </c>
      <c r="EI5" s="216"/>
      <c r="EJ5" s="216"/>
    </row>
    <row r="6" spans="1:140" ht="17.25" customHeight="1" x14ac:dyDescent="0.25">
      <c r="A6" s="252"/>
      <c r="B6" s="253"/>
      <c r="C6" s="253"/>
      <c r="D6" s="254"/>
      <c r="E6" s="266"/>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c r="BZ6" s="258"/>
      <c r="CA6" s="258"/>
      <c r="CB6" s="258"/>
      <c r="CC6" s="258"/>
      <c r="CD6" s="258"/>
      <c r="CE6" s="258"/>
      <c r="CF6" s="258"/>
      <c r="CG6" s="258"/>
      <c r="CH6" s="258"/>
      <c r="CI6" s="258"/>
      <c r="CJ6" s="258"/>
      <c r="CK6" s="258"/>
      <c r="CL6" s="258"/>
      <c r="CM6" s="258"/>
      <c r="CN6" s="258"/>
      <c r="CO6" s="258"/>
      <c r="CP6" s="258"/>
      <c r="CQ6" s="258"/>
      <c r="CR6" s="258"/>
      <c r="CS6" s="258"/>
      <c r="CT6" s="258"/>
      <c r="CU6" s="258"/>
      <c r="CV6" s="258"/>
      <c r="CW6" s="258"/>
      <c r="CX6" s="258"/>
      <c r="CY6" s="258"/>
      <c r="CZ6" s="258"/>
      <c r="DA6" s="258"/>
      <c r="DB6" s="258"/>
      <c r="DC6" s="258"/>
      <c r="DD6" s="258"/>
      <c r="DE6" s="258"/>
      <c r="DF6" s="258"/>
      <c r="DG6" s="258"/>
      <c r="DH6" s="258"/>
      <c r="DI6" s="258"/>
      <c r="DJ6" s="258"/>
      <c r="DK6" s="258"/>
      <c r="DL6" s="258"/>
      <c r="DM6" s="258"/>
      <c r="DN6" s="258"/>
      <c r="DO6" s="258"/>
      <c r="DP6" s="258"/>
      <c r="DQ6" s="258"/>
      <c r="DR6" s="258"/>
      <c r="DS6" s="258"/>
      <c r="DT6" s="258"/>
      <c r="DU6" s="258"/>
      <c r="DV6" s="258"/>
      <c r="DW6" s="258"/>
      <c r="DX6" s="258"/>
      <c r="DY6" s="258"/>
      <c r="DZ6" s="258"/>
      <c r="EA6" s="258"/>
      <c r="EB6" s="258"/>
      <c r="EC6" s="258"/>
      <c r="ED6" s="258"/>
      <c r="EE6" s="258"/>
      <c r="EF6" s="258"/>
      <c r="EG6" s="259"/>
      <c r="EH6" s="216" t="s">
        <v>6</v>
      </c>
      <c r="EI6" s="216"/>
      <c r="EJ6" s="216"/>
    </row>
    <row r="7" spans="1:140" ht="9" customHeight="1" x14ac:dyDescent="0.25"/>
    <row r="8" spans="1:140" ht="28.5" customHeight="1" x14ac:dyDescent="0.25">
      <c r="A8" s="223" t="s">
        <v>7</v>
      </c>
      <c r="B8" s="224"/>
      <c r="C8" s="224"/>
      <c r="D8" s="224"/>
      <c r="E8" s="224"/>
      <c r="F8" s="224"/>
      <c r="G8" s="224"/>
      <c r="H8" s="224"/>
      <c r="I8" s="224"/>
      <c r="J8" s="224"/>
      <c r="K8" s="224"/>
      <c r="L8" s="224"/>
      <c r="M8" s="224"/>
      <c r="N8" s="224"/>
      <c r="O8" s="225"/>
      <c r="P8" s="226" t="s">
        <v>8</v>
      </c>
      <c r="Q8" s="227"/>
      <c r="R8" s="227"/>
      <c r="S8" s="227"/>
      <c r="T8" s="227"/>
      <c r="U8" s="227"/>
      <c r="V8" s="227"/>
      <c r="W8" s="227"/>
      <c r="X8" s="227"/>
      <c r="Y8" s="227"/>
      <c r="Z8" s="227"/>
      <c r="AA8" s="227"/>
      <c r="AB8" s="227"/>
      <c r="AC8" s="227"/>
      <c r="AD8" s="227"/>
      <c r="AE8" s="227"/>
      <c r="AF8" s="227"/>
      <c r="AG8" s="227"/>
      <c r="AH8" s="64" t="s">
        <v>9</v>
      </c>
      <c r="AI8" s="228" t="s">
        <v>10</v>
      </c>
      <c r="AJ8" s="229"/>
      <c r="AK8" s="229"/>
      <c r="AL8" s="229"/>
      <c r="AM8" s="229"/>
      <c r="AN8" s="229"/>
      <c r="AO8" s="229"/>
      <c r="AP8" s="229"/>
      <c r="AQ8" s="229"/>
      <c r="AR8" s="229"/>
      <c r="AS8" s="229"/>
      <c r="AT8" s="229"/>
      <c r="AU8" s="229"/>
      <c r="AV8" s="229"/>
      <c r="AW8" s="229"/>
      <c r="AX8" s="229"/>
      <c r="AY8" s="229"/>
      <c r="AZ8" s="230"/>
      <c r="BA8" s="65" t="s">
        <v>9</v>
      </c>
      <c r="BB8" s="231" t="s">
        <v>11</v>
      </c>
      <c r="BC8" s="232"/>
      <c r="BD8" s="232"/>
      <c r="BE8" s="232"/>
      <c r="BF8" s="232"/>
      <c r="BG8" s="232"/>
      <c r="BH8" s="232"/>
      <c r="BI8" s="232"/>
      <c r="BJ8" s="232"/>
      <c r="BK8" s="232"/>
      <c r="BL8" s="232"/>
      <c r="BM8" s="232"/>
      <c r="BN8" s="232"/>
      <c r="BO8" s="232"/>
      <c r="BP8" s="232"/>
      <c r="BQ8" s="232"/>
      <c r="BR8" s="232"/>
      <c r="BS8" s="233"/>
      <c r="BT8" s="65" t="s">
        <v>9</v>
      </c>
      <c r="BU8" s="234" t="s">
        <v>12</v>
      </c>
      <c r="BV8" s="235"/>
      <c r="BW8" s="66" t="s">
        <v>13</v>
      </c>
      <c r="BX8" s="66"/>
      <c r="BY8" s="66"/>
      <c r="BZ8" s="67"/>
      <c r="CA8" s="260" t="s">
        <v>14</v>
      </c>
      <c r="CB8" s="261"/>
      <c r="CC8" s="262"/>
      <c r="CD8" s="236" t="s">
        <v>15</v>
      </c>
      <c r="CE8" s="237"/>
      <c r="CF8" s="237"/>
      <c r="CG8" s="237"/>
      <c r="CH8" s="237"/>
      <c r="CI8" s="238"/>
      <c r="CJ8" s="239" t="s">
        <v>16</v>
      </c>
      <c r="CK8" s="240"/>
      <c r="CL8" s="241"/>
      <c r="CM8" s="68"/>
      <c r="CN8" s="239" t="s">
        <v>17</v>
      </c>
      <c r="CO8" s="240"/>
      <c r="CP8" s="241"/>
      <c r="CQ8" s="69" t="s">
        <v>18</v>
      </c>
      <c r="CR8" s="242" t="s">
        <v>19</v>
      </c>
      <c r="CS8" s="243"/>
      <c r="CT8" s="244"/>
      <c r="CU8" s="70"/>
      <c r="CV8" s="71" t="s">
        <v>20</v>
      </c>
      <c r="CW8" s="70"/>
      <c r="CX8" s="70"/>
      <c r="CY8" s="69" t="s">
        <v>21</v>
      </c>
      <c r="CZ8" s="245" t="s">
        <v>22</v>
      </c>
      <c r="DA8" s="246"/>
      <c r="DB8" s="72"/>
      <c r="DC8" s="72"/>
      <c r="DD8" s="245" t="s">
        <v>23</v>
      </c>
      <c r="DE8" s="246"/>
      <c r="DF8" s="72"/>
      <c r="DG8" s="69" t="s">
        <v>24</v>
      </c>
      <c r="DH8" s="234" t="s">
        <v>12</v>
      </c>
      <c r="DI8" s="235"/>
      <c r="DJ8" s="66"/>
      <c r="DK8" s="66"/>
      <c r="DL8" s="66" t="s">
        <v>13</v>
      </c>
      <c r="DM8" s="66"/>
      <c r="DN8" s="66"/>
      <c r="DO8" s="73">
        <f>ROUND(IFERROR(SUBTOTAL(9,$DO10:$DO10),0),0)</f>
        <v>391975799</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IF(AND(B10="",D10="",E10="",F10="",J10=""),"",RIGHT($B10,5)&amp;TEXT($D10,"yyyymm")&amp;TEXT($E10,"00000")&amp;LEFT($F10,4)&amp;LEFT($J10,5))</f>
        <v>0180320200600001BRODDESAP</v>
      </c>
      <c r="B10" s="134">
        <v>20068001803</v>
      </c>
      <c r="C10" s="134" t="s">
        <v>370</v>
      </c>
      <c r="D10" s="135">
        <f>_xlfn.XLOOKUP(C10,TOPES!L:L,TOPES!M:M,,,)</f>
        <v>44012</v>
      </c>
      <c r="E10" s="136">
        <v>1</v>
      </c>
      <c r="F10" s="134" t="s">
        <v>385</v>
      </c>
      <c r="G10" s="134" t="s">
        <v>261</v>
      </c>
      <c r="H10" s="134" t="s">
        <v>263</v>
      </c>
      <c r="I10" s="210">
        <v>8039330</v>
      </c>
      <c r="J10" s="211" t="s">
        <v>281</v>
      </c>
      <c r="K10" s="134" t="s">
        <v>386</v>
      </c>
      <c r="L10" s="134" t="s">
        <v>263</v>
      </c>
      <c r="M10" s="137" t="s">
        <v>387</v>
      </c>
      <c r="N10" s="134" t="s">
        <v>307</v>
      </c>
      <c r="O10" s="137" t="str">
        <f>DP10</f>
        <v>39.151.095.DESAPBRODY A</v>
      </c>
      <c r="P10" s="138"/>
      <c r="Q10" s="139">
        <v>30000000</v>
      </c>
      <c r="R10" s="140">
        <f>IFERROR(IF(VLOOKUP(YEAR($D10),SMMLV!$A$2:$C$44,3,0)*$P10=$Q10,$Q10,IF($P10="",$Q10,VLOOKUP(YEAR($D10),SMMLV!$A$2:$C$44,3,0)*$P10)),0)</f>
        <v>30000000</v>
      </c>
      <c r="S10" s="141"/>
      <c r="T10" s="142"/>
      <c r="U10" s="143"/>
      <c r="V10" s="144"/>
      <c r="W10" s="145">
        <f>IFERROR(SUM(IF(VLOOKUP(YEAR($D10),SMMLV!$A$2:$C$44,3,0)*S10=T10,T10,IF(S10="",T10,VLOOKUP(YEAR($D10),SMMLV!$A$2:$C$44,3,0)*S10)),IF(VLOOKUP(YEAR($D10),SMMLV!$A$2:$C$44,3,0)*U10=V10,V10,IF(U10="",V10,VLOOKUP(YEAR($D10),SMMLV!$A$2:$C$44,3,0)*U10))),0)</f>
        <v>0</v>
      </c>
      <c r="X10" s="146">
        <v>100</v>
      </c>
      <c r="Y10" s="139"/>
      <c r="Z10" s="140">
        <f>IFERROR(IF(VLOOKUP(YEAR($D10),SMMLV!$A$2:$C$44,3,0)*$X10=$Y10,$Y10,IF($X10="",$Y10,VLOOKUP(YEAR($D10),SMMLV!$A$2:$C$44,3,0)*$X10)),0)</f>
        <v>87780300</v>
      </c>
      <c r="AA10" s="147">
        <v>100</v>
      </c>
      <c r="AB10" s="142"/>
      <c r="AC10" s="140">
        <f>IFERROR(IF(VLOOKUP(YEAR($D10),SMMLV!$A$2:$C$44,3,0)*$AA10=$AB10,$AB10,IF($AA10="",$AB10,VLOOKUP(YEAR($D10),SMMLV!$A$2:$C$44,3,0)*$AA10)),0)</f>
        <v>87780300</v>
      </c>
      <c r="AD10" s="147"/>
      <c r="AE10" s="142"/>
      <c r="AF10" s="140">
        <f>IFERROR(IF(VLOOKUP(YEAR($D10),SMMLV!$A$2:$C$44,3,0)*$AD10=$AE10,$AE10,IF($AD10="",$AE10,VLOOKUP(YEAR($D10),SMMLV!$A$2:$C$44,3,0)*$AD10)),0)</f>
        <v>0</v>
      </c>
      <c r="AG10" s="134" t="s">
        <v>389</v>
      </c>
      <c r="AH10" s="145">
        <f>IFERROR(IF(OR(AG10="NULIDAD",AG10="NULIDAD PARCIAL",AG10="REVOCA RECONOCIMIENTO",),0,SUM(R10,W10,Z10,AC10,AF10)),0)</f>
        <v>205560600</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IFERROR(IF(OR($BS10="NULIDAD",$BS10="NULIDAD PARCIAL",$BS10="REVOCA RECONOCIMIENTO",),0,SUM($BD10,$BI10,$BL10,$BO10,$BR10)),0)</f>
        <v>0</v>
      </c>
      <c r="BU10" s="151">
        <f>IFERROR(IF($BD10&gt;0,$BD10,IF($AK10&gt;0,$AK10,$R10)),0)</f>
        <v>30000000</v>
      </c>
      <c r="BV10" s="151">
        <f>IFERROR(IF($BI10&gt;0,$BI10,IF($AP10&gt;0,$AP10,$W10)),0)</f>
        <v>0</v>
      </c>
      <c r="BW10" s="151">
        <f>IFERROR(IF($BL10&gt;0,$BL10,IF($AS10&gt;0,$AS10,$Z10)),0)</f>
        <v>87780300</v>
      </c>
      <c r="BX10" s="151">
        <f>IFERROR(IF($BO10&gt;0,$BO10,IF($AV10&gt;0,$AV10,$AC10)),0)</f>
        <v>87780300</v>
      </c>
      <c r="BY10" s="151">
        <f>IFERROR(IF($BR10&gt;0,$BR10,IF($AY10&gt;0,$AY10,$AF10)),0)</f>
        <v>0</v>
      </c>
      <c r="BZ10" s="151">
        <f t="shared" ref="BZ10:BZ73" si="1">IFERROR($BU10+$BV10+$BW10+$BX10+$BY10,0)</f>
        <v>205560600</v>
      </c>
      <c r="CA10" s="134"/>
      <c r="CB10" s="134"/>
      <c r="CC10" s="134"/>
      <c r="CD10" s="152">
        <f t="shared" ref="CD10:CD73" si="2">+$D10</f>
        <v>44012</v>
      </c>
      <c r="CE10" s="153">
        <f>IFERROR(INDEX(IPC!$A$11:$Y$22,MATCH(PROPER(TEXT(CD10,"mmmm")),IPC!$A$11:$A$22,0),MATCH(YEAR(CD10),IPC!$A$10:$Y$10,0)),0)</f>
        <v>104.97</v>
      </c>
      <c r="CF10" s="154">
        <v>45677</v>
      </c>
      <c r="CG10" s="153">
        <f>IFERROR(INDEX(IPC!$A$11:$Y$22,MATCH(PROPER(TEXT(CF10,"mmmm")),IPC!$A$11:$A$22,0),MATCH(YEAR(CF10),IPC!$A$10:$Y$10,0)),0)</f>
        <v>146.24</v>
      </c>
      <c r="CH10" s="155">
        <f t="shared" ref="CH10:CH73" si="3">IFERROR($CG10/$CE10,0)</f>
        <v>1.3931599504620369</v>
      </c>
      <c r="CI10" s="145">
        <v>1750905</v>
      </c>
      <c r="CJ10" s="151">
        <f>IFERROR(IF(P10&gt;0,P10*CI10,Q10*CH10),0)</f>
        <v>41794798.513861105</v>
      </c>
      <c r="CK10" s="151">
        <f>IFERROR(IF(S10&gt;0,S10*CI10,T10*CH10),0)</f>
        <v>0</v>
      </c>
      <c r="CL10" s="151">
        <f>IFERROR(IF(U10&gt;0,U10*CI10,V10*CH10),0)</f>
        <v>0</v>
      </c>
      <c r="CM10" s="151">
        <f>IFERROR(IF((CK10+CL10)&gt;0,CK10+CL10,V10*CH10),0)</f>
        <v>0</v>
      </c>
      <c r="CN10" s="151">
        <f>IFERROR(IF(X10&gt;0,X10*CI10,Y10*CH10),0)</f>
        <v>175090500</v>
      </c>
      <c r="CO10" s="151">
        <f>IFERROR(IF(AA10&gt;0,AA10*CI10,AB10*CH10),0)</f>
        <v>175090500</v>
      </c>
      <c r="CP10" s="151">
        <f>IFERROR(IF(AD10&gt;0,AD10*CI10,AE10*CH10),0)</f>
        <v>0</v>
      </c>
      <c r="CQ10" s="151">
        <f>IFERROR(IF(AG10="NULIDAD",0,CJ10+CM10+CN10+CO10+CP10),0)</f>
        <v>391975798.51386112</v>
      </c>
      <c r="CR10" s="151">
        <f>IFERROR(IF(AI10&gt;0,AI10*CI10,AJ10*CH10),0)</f>
        <v>0</v>
      </c>
      <c r="CS10" s="151">
        <f>IFERROR(IF(AL10&gt;0,AL10*CI10,AM10*CH10),0)</f>
        <v>0</v>
      </c>
      <c r="CT10" s="151">
        <f>IFERROR(IF(AN10&gt;0,AN10*CI10,AO10*CH10),0)</f>
        <v>0</v>
      </c>
      <c r="CU10" s="151">
        <f>IFERROR(IF((CS10+CT10)&gt;0,CS10+CT10,AK10*CH10),0)</f>
        <v>0</v>
      </c>
      <c r="CV10" s="151">
        <f>IFERROR(IF(AQ10&gt;0,AQ10*CI10,AR10*CH10),0)</f>
        <v>0</v>
      </c>
      <c r="CW10" s="151">
        <f>IFERROR(IF(AT10&gt;0,AT10*CI10,AU10*CH10),0)</f>
        <v>0</v>
      </c>
      <c r="CX10" s="151">
        <f>IFERROR(IF(AW10&gt;0,AW10*CI10,AX10*CH10),0)</f>
        <v>0</v>
      </c>
      <c r="CY10" s="151">
        <f>IFERROR(IF(AZ10="NULIDAD",0,CR10+CU10+CV10+CW10+CX10),0)</f>
        <v>0</v>
      </c>
      <c r="CZ10" s="151">
        <f>IFERROR(IF(BB10&gt;0,BB10*CI10*CH10,BC10*CH10),0)</f>
        <v>0</v>
      </c>
      <c r="DA10" s="151">
        <f>IFERROR(IF(BE10&gt;0,BE10*CI10,BF10*CH10),0)</f>
        <v>0</v>
      </c>
      <c r="DB10" s="151">
        <f>IFERROR(IF(BG10&gt;0,BG10*CI10,BH10*CH10),0)</f>
        <v>0</v>
      </c>
      <c r="DC10" s="151">
        <f>IFERROR(IF((DA10+DB10)&gt;0,DA10+DB10,AZ10*CH10),0)</f>
        <v>0</v>
      </c>
      <c r="DD10" s="151">
        <f>IFERROR(IF(BJ10&gt;0,BJ10*CI10,BK10*CH10),0)</f>
        <v>0</v>
      </c>
      <c r="DE10" s="151">
        <f>IFERROR(IF(BM10&gt;0,BM10*CI10,BN10*CH10),0)</f>
        <v>0</v>
      </c>
      <c r="DF10" s="151">
        <f>IFERROR(IF(BP10&gt;0,BP10*CI10,BQ10*CH10),0)</f>
        <v>0</v>
      </c>
      <c r="DG10" s="151">
        <f>IFERROR(IF(BS10="NULIDAD",0,CZ10+DC10+DD10+DE10+DF10),0)</f>
        <v>0</v>
      </c>
      <c r="DH10" s="151">
        <f t="shared" ref="DH10:DN10" si="4">IFERROR(IF(CZ10&gt;0,CZ10,IF(CR10&gt;0,CR10,CJ10)),0)</f>
        <v>41794798.513861105</v>
      </c>
      <c r="DI10" s="151">
        <f t="shared" si="4"/>
        <v>0</v>
      </c>
      <c r="DJ10" s="151">
        <f t="shared" si="4"/>
        <v>0</v>
      </c>
      <c r="DK10" s="151">
        <f t="shared" si="4"/>
        <v>0</v>
      </c>
      <c r="DL10" s="151">
        <f t="shared" si="4"/>
        <v>175090500</v>
      </c>
      <c r="DM10" s="151">
        <f t="shared" si="4"/>
        <v>175090500</v>
      </c>
      <c r="DN10" s="151">
        <f t="shared" si="4"/>
        <v>0</v>
      </c>
      <c r="DO10" s="156">
        <f>ROUND(IFERROR($DH10+$DK10+$DL10+$DM10+$DN10,0),0)</f>
        <v>391975799</v>
      </c>
      <c r="DP10" s="173" t="str">
        <f>$M10&amp;LEFT($J10,5)&amp;LEFT($F10,7)</f>
        <v>39.151.095.DESAPBRODY A</v>
      </c>
      <c r="DQ10" s="157" t="str">
        <f>IF(LEFT($J10,5)="LESIO",$J10,LEFT($J10,5))</f>
        <v>DESAP</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$DW10+$DX10</f>
        <v>0</v>
      </c>
      <c r="DZ10" s="166"/>
      <c r="EA10" s="167">
        <f>ROUND(IF((DH10-DZ10)&gt;DY10,0,IF(DZ10&gt;DH10,DY10,IF(DH10+DZ10=0,DY10,IF(DH10-DZ10&lt;DY10,DY10-(DH10-DZ10),IF(AND(DH10=0,DZ10=0),DY10,0))))),0)</f>
        <v>0</v>
      </c>
      <c r="EB10" s="168">
        <f>ROUND(EA10*$ED$8,0)</f>
        <v>0</v>
      </c>
      <c r="EC10" s="168">
        <f>ROUND(DY10-EB10,0)</f>
        <v>0</v>
      </c>
      <c r="ED10" s="169"/>
      <c r="EE10" s="170">
        <f>IF(DY10&gt;DO10,"SUPERA RECONOCIMEINTO SENTENCIA",)</f>
        <v>0</v>
      </c>
      <c r="EF10" s="170">
        <f>IFERROR(IF(DY10&gt;((_xlfn.XLOOKUP(DQ10,TOPES!B:B,TOPES!C:C,,,)*INDEXACIÓN!CI10)),"SUPERA TOPES DEL HV",0),"HV NO ENCONTRADO")</f>
        <v>0</v>
      </c>
      <c r="EG10" s="170">
        <f>IF(SUMIF($M:$M,$M10,$DW:$DW)&gt;$EG$8,"SUPERA TOPES PGN",0)</f>
        <v>0</v>
      </c>
      <c r="EH10" s="170">
        <f>IF(SUMIF($M:$M,#REF!,$DY:$DY)&gt;$EH$8,"CONSULTA DIAN",0)</f>
        <v>0</v>
      </c>
      <c r="EI10" s="171">
        <f>IF(AND(DR10="ADULTOS",EC10=0),"NO INCLUIR EN ACAPITE DE ADULTOS",0)</f>
        <v>0</v>
      </c>
      <c r="EJ10" s="172"/>
    </row>
    <row r="11" spans="1:140" x14ac:dyDescent="0.25">
      <c r="A11" s="133" t="str">
        <f t="shared" ref="A11:A74" si="5">IF(AND(B11="",D11="",E11="",F11="",J11=""),"",RIGHT($B11,5)&amp;TEXT($D11,"yyyymm")&amp;TEXT($E11,"00000")&amp;LEFT($F11,4)&amp;LEFT($J11,5))</f>
        <v>0180320200600002BRODDESAP</v>
      </c>
      <c r="B11" s="134">
        <v>20068001803</v>
      </c>
      <c r="C11" s="134" t="s">
        <v>370</v>
      </c>
      <c r="D11" s="135">
        <f>_xlfn.XLOOKUP(C11,TOPES!L:L,TOPES!M:M,,,)</f>
        <v>44012</v>
      </c>
      <c r="E11" s="136">
        <v>2</v>
      </c>
      <c r="F11" s="134" t="s">
        <v>385</v>
      </c>
      <c r="G11" s="134" t="s">
        <v>261</v>
      </c>
      <c r="H11" s="134" t="s">
        <v>263</v>
      </c>
      <c r="I11" s="210">
        <v>8039330</v>
      </c>
      <c r="J11" s="211" t="s">
        <v>281</v>
      </c>
      <c r="K11" s="134" t="s">
        <v>388</v>
      </c>
      <c r="L11" s="134" t="s">
        <v>263</v>
      </c>
      <c r="M11" s="137">
        <v>22530484</v>
      </c>
      <c r="N11" s="134" t="s">
        <v>166</v>
      </c>
      <c r="O11" s="137" t="str">
        <f t="shared" ref="O11:O74" si="6">DP11</f>
        <v>22530484DESAPBRODY A</v>
      </c>
      <c r="P11" s="138"/>
      <c r="Q11" s="139"/>
      <c r="R11" s="140">
        <f>IFERROR(IF(VLOOKUP(YEAR($D11),SMMLV!$A$2:$C$44,3,0)*$P11=$Q11,$Q11,IF($P11="",$Q11,VLOOKUP(YEAR($D11),SMMLV!$A$2:$C$44,3,0)*$P11)),0)</f>
        <v>0</v>
      </c>
      <c r="S11" s="141"/>
      <c r="T11" s="142"/>
      <c r="U11" s="143"/>
      <c r="V11" s="144"/>
      <c r="W11" s="145">
        <f>IFERROR(SUM(IF(VLOOKUP(YEAR($D11),SMMLV!$A$2:$C$44,3,0)*S11=T11,T11,IF(S11="",T11,VLOOKUP(YEAR($D11),SMMLV!$A$2:$C$44,3,0)*S11)),IF(VLOOKUP(YEAR($D11),SMMLV!$A$2:$C$44,3,0)*U11=V11,V11,IF(U11="",V11,VLOOKUP(YEAR($D11),SMMLV!$A$2:$C$44,3,0)*U11))),0)</f>
        <v>0</v>
      </c>
      <c r="X11" s="146">
        <v>100</v>
      </c>
      <c r="Y11" s="139"/>
      <c r="Z11" s="140">
        <f>IFERROR(IF(VLOOKUP(YEAR($D11),SMMLV!$A$2:$C$44,3,0)*$X11=$Y11,$Y11,IF($X11="",$Y11,VLOOKUP(YEAR($D11),SMMLV!$A$2:$C$44,3,0)*$X11)),0)</f>
        <v>87780300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ref="AH11:AH74" si="7">IFERROR(IF(OR(AG11="NULIDAD",AG11="NULIDAD PARCIAL",AG11="REVOCA RECONOCIMIENTO",),0,SUM(R11,W11,Z11,AC11,AF11)),0)</f>
        <v>87780300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ref="BA11:BA74" si="8">IFERROR(IF(OR(AZ11="NULIDAD",AZ11="NULIDAD PARCIAL",AZ11="REVOCA RECONOCIMIENTO",),0,SUM(AK11,AP11,AS11,AV11,AY11)),0)</f>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ref="BT11:BT74" si="9">IFERROR(IF(OR($BS11="NULIDAD",$BS11="NULIDAD PARCIAL",$BS11="REVOCA RECONOCIMIENTO",),0,SUM($BD11,$BI11,$BL11,$BO11,$BR11)),0)</f>
        <v>0</v>
      </c>
      <c r="BU11" s="151">
        <f t="shared" ref="BU11:BU74" si="10">IFERROR(IF($BD11&gt;0,$BD11,IF($AK11&gt;0,$AK11,$R11)),0)</f>
        <v>0</v>
      </c>
      <c r="BV11" s="151">
        <f t="shared" ref="BV11:BV74" si="11">IFERROR(IF($BI11&gt;0,$BI11,IF($AP11&gt;0,$AP11,$W11)),0)</f>
        <v>0</v>
      </c>
      <c r="BW11" s="151">
        <f t="shared" ref="BW11:BW74" si="12">IFERROR(IF($BL11&gt;0,$BL11,IF($AS11&gt;0,$AS11,$Z11)),0)</f>
        <v>87780300</v>
      </c>
      <c r="BX11" s="151">
        <f t="shared" ref="BX11:BX74" si="13">IFERROR(IF($BO11&gt;0,$BO11,IF($AV11&gt;0,$AV11,$AC11)),0)</f>
        <v>0</v>
      </c>
      <c r="BY11" s="151">
        <f t="shared" ref="BY11:BY74" si="14">IFERROR(IF($BR11&gt;0,$BR11,IF($AY11&gt;0,$AY11,$AF11)),0)</f>
        <v>0</v>
      </c>
      <c r="BZ11" s="151">
        <f t="shared" si="1"/>
        <v>87780300</v>
      </c>
      <c r="CA11" s="134"/>
      <c r="CB11" s="134"/>
      <c r="CC11" s="134"/>
      <c r="CD11" s="152">
        <f t="shared" si="2"/>
        <v>44012</v>
      </c>
      <c r="CE11" s="153">
        <f>IFERROR(INDEX(IPC!$A$11:$Y$22,MATCH(PROPER(TEXT(CD11,"mmmm")),IPC!$A$11:$A$22,0),MATCH(YEAR(CD11),IPC!$A$10:$Y$10,0)),0)</f>
        <v>104.97</v>
      </c>
      <c r="CF11" s="154">
        <v>45708</v>
      </c>
      <c r="CG11" s="153">
        <f>IFERROR(INDEX(IPC!$A$11:$Y$22,MATCH(PROPER(TEXT(CF11,"mmmm")),IPC!$A$11:$A$22,0),MATCH(YEAR(CF11),IPC!$A$10:$Y$10,0)),0)</f>
        <v>147.9</v>
      </c>
      <c r="CH11" s="155">
        <f t="shared" si="3"/>
        <v>1.4089739925693057</v>
      </c>
      <c r="CI11" s="145">
        <v>1750906</v>
      </c>
      <c r="CJ11" s="151">
        <f t="shared" ref="CJ11:CJ74" si="15">IFERROR(IF(P11&gt;0,P11*CI11,Q11*CH11),0)</f>
        <v>0</v>
      </c>
      <c r="CK11" s="151">
        <f t="shared" ref="CK11:CK74" si="16">IFERROR(IF(S11&gt;0,S11*CI11,T11*CH11),0)</f>
        <v>0</v>
      </c>
      <c r="CL11" s="151">
        <f t="shared" ref="CL11:CL74" si="17">IFERROR(IF(U11&gt;0,U11*CI11,V11*CH11),0)</f>
        <v>0</v>
      </c>
      <c r="CM11" s="151">
        <f t="shared" ref="CM11:CM74" si="18">IFERROR(IF((CK11+CL11)&gt;0,CK11+CL11,V11*CH11),0)</f>
        <v>0</v>
      </c>
      <c r="CN11" s="151">
        <f t="shared" ref="CN11:CN74" si="19">IFERROR(IF(X11&gt;0,X11*CI11,Y11*CH11),0)</f>
        <v>175090600</v>
      </c>
      <c r="CO11" s="151">
        <f t="shared" ref="CO11:CO74" si="20">IFERROR(IF(AA11&gt;0,AA11*CI11,AB11*CH11),0)</f>
        <v>0</v>
      </c>
      <c r="CP11" s="151">
        <f t="shared" ref="CP11:CP74" si="21">IFERROR(IF(AD11&gt;0,AD11*CI11,AE11*CH11),0)</f>
        <v>0</v>
      </c>
      <c r="CQ11" s="151">
        <f t="shared" ref="CQ11:CQ74" si="22">IFERROR(IF(AG11="NULIDAD",0,CJ11+CM11+CN11+CO11+CP11),0)</f>
        <v>175090600</v>
      </c>
      <c r="CR11" s="151">
        <f t="shared" ref="CR11:CR74" si="23">IFERROR(IF(AI11&gt;0,AI11*CI11,AJ11*CH11),0)</f>
        <v>0</v>
      </c>
      <c r="CS11" s="151">
        <f t="shared" ref="CS11:CS74" si="24">IFERROR(IF(AL11&gt;0,AL11*CI11,AM11*CH11),0)</f>
        <v>0</v>
      </c>
      <c r="CT11" s="151">
        <f t="shared" ref="CT11:CT74" si="25">IFERROR(IF(AN11&gt;0,AN11*CI11,AO11*CH11),0)</f>
        <v>0</v>
      </c>
      <c r="CU11" s="151">
        <f t="shared" ref="CU11:CU74" si="26">IFERROR(IF((CS11+CT11)&gt;0,CS11+CT11,AK11*CH11),0)</f>
        <v>0</v>
      </c>
      <c r="CV11" s="151">
        <f t="shared" ref="CV11:CV74" si="27">IFERROR(IF(AQ11&gt;0,AQ11*CI11,AR11*CH11),0)</f>
        <v>0</v>
      </c>
      <c r="CW11" s="151">
        <f t="shared" ref="CW11:CW74" si="28">IFERROR(IF(AT11&gt;0,AT11*CI11,AU11*CH11),0)</f>
        <v>0</v>
      </c>
      <c r="CX11" s="151">
        <f t="shared" ref="CX11:CX74" si="29">IFERROR(IF(AW11&gt;0,AW11*CI11,AX11*CH11),0)</f>
        <v>0</v>
      </c>
      <c r="CY11" s="151">
        <f t="shared" ref="CY11:CY74" si="30">IFERROR(IF(AZ11="NULIDAD",0,CR11+CU11+CV11+CW11+CX11),0)</f>
        <v>0</v>
      </c>
      <c r="CZ11" s="151">
        <f t="shared" ref="CZ11:CZ74" si="31">IFERROR(IF(BB11&gt;0,BB11*CI11*CH11,BC11*CH11),0)</f>
        <v>0</v>
      </c>
      <c r="DA11" s="151">
        <f t="shared" ref="DA11:DA74" si="32">IFERROR(IF(BE11&gt;0,BE11*CI11,BF11*CH11),0)</f>
        <v>0</v>
      </c>
      <c r="DB11" s="151">
        <f t="shared" ref="DB11:DB74" si="33">IFERROR(IF(BG11&gt;0,BG11*CI11,BH11*CH11),0)</f>
        <v>0</v>
      </c>
      <c r="DC11" s="151">
        <f t="shared" ref="DC11:DC74" si="34">IFERROR(IF((DA11+DB11)&gt;0,DA11+DB11,AZ11*CH11),0)</f>
        <v>0</v>
      </c>
      <c r="DD11" s="151">
        <f t="shared" ref="DD11:DD74" si="35">IFERROR(IF(BJ11&gt;0,BJ11*CI11,BK11*CH11),0)</f>
        <v>0</v>
      </c>
      <c r="DE11" s="151">
        <f t="shared" ref="DE11:DE74" si="36">IFERROR(IF(BM11&gt;0,BM11*CI11,BN11*CH11),0)</f>
        <v>0</v>
      </c>
      <c r="DF11" s="151">
        <f t="shared" ref="DF11:DF74" si="37">IFERROR(IF(BP11&gt;0,BP11*CI11,BQ11*CH11),0)</f>
        <v>0</v>
      </c>
      <c r="DG11" s="151">
        <f t="shared" ref="DG11:DG74" si="38">IFERROR(IF(BS11="NULIDAD",0,CZ11+DC11+DD11+DE11+DF11),0)</f>
        <v>0</v>
      </c>
      <c r="DH11" s="151">
        <f t="shared" ref="DH11:DH74" si="39">IFERROR(IF(CZ11&gt;0,CZ11,IF(CR11&gt;0,CR11,CJ11)),0)</f>
        <v>0</v>
      </c>
      <c r="DI11" s="151">
        <f t="shared" ref="DI11:DI74" si="40">IFERROR(IF(DA11&gt;0,DA11,IF(CS11&gt;0,CS11,CK11)),0)</f>
        <v>0</v>
      </c>
      <c r="DJ11" s="151">
        <f t="shared" ref="DJ11:DJ74" si="41">IFERROR(IF(DB11&gt;0,DB11,IF(CT11&gt;0,CT11,CL11)),0)</f>
        <v>0</v>
      </c>
      <c r="DK11" s="151">
        <f t="shared" ref="DK11:DK74" si="42">IFERROR(IF(DC11&gt;0,DC11,IF(CU11&gt;0,CU11,CM11)),0)</f>
        <v>0</v>
      </c>
      <c r="DL11" s="151">
        <f t="shared" ref="DL11:DL74" si="43">IFERROR(IF(DD11&gt;0,DD11,IF(CV11&gt;0,CV11,CN11)),0)</f>
        <v>175090600</v>
      </c>
      <c r="DM11" s="151">
        <f t="shared" ref="DM11:DM74" si="44">IFERROR(IF(DE11&gt;0,DE11,IF(CW11&gt;0,CW11,CO11)),0)</f>
        <v>0</v>
      </c>
      <c r="DN11" s="151">
        <f t="shared" ref="DN11:DN74" si="45">IFERROR(IF(DF11&gt;0,DF11,IF(CX11&gt;0,CX11,CP11)),0)</f>
        <v>0</v>
      </c>
      <c r="DO11" s="156">
        <f t="shared" ref="DO11:DO74" si="46">ROUND(IFERROR($DH11+$DK11+$DL11+$DM11+$DN11,0),0)</f>
        <v>175090600</v>
      </c>
      <c r="DP11" s="173" t="str">
        <f t="shared" ref="DP11:DP74" si="47">$M11&amp;LEFT($J11,5)&amp;LEFT($F11,7)</f>
        <v>22530484DESAPBRODY A</v>
      </c>
      <c r="DQ11" s="157" t="str">
        <f t="shared" ref="DQ11:DQ74" si="48">IF(LEFT($J11,5)="LESIO",$J11,LEFT($J11,5))</f>
        <v>DESAP</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ref="DY11:DY74" si="49">$DW11+$DX11</f>
        <v>0</v>
      </c>
      <c r="DZ11" s="166"/>
      <c r="EA11" s="167">
        <f t="shared" ref="EA11:EA74" si="50">ROUND(IF((DH11-DZ11)&gt;DY11,0,IF(DZ11&gt;DH11,DY11,IF(DH11+DZ11=0,DY11,IF(DH11-DZ11&lt;DY11,DY11-(DH11-DZ11),IF(AND(DH11=0,DZ11=0),DY11,0))))),0)</f>
        <v>0</v>
      </c>
      <c r="EB11" s="168">
        <f t="shared" ref="EB11:EB74" si="51">ROUND(EA11*$ED$8,0)</f>
        <v>0</v>
      </c>
      <c r="EC11" s="168">
        <f t="shared" ref="EC11:EC74" si="52">ROUND(DY11-EB11,0)</f>
        <v>0</v>
      </c>
      <c r="ED11" s="169"/>
      <c r="EE11" s="170">
        <f t="shared" ref="EE11:EE74" si="53">IF(DY11&gt;DO11,"SUPERA RECONOCIMEINTO SENTENCIA",)</f>
        <v>0</v>
      </c>
      <c r="EF11" s="170">
        <f>IFERROR(IF(DY11&gt;((_xlfn.XLOOKUP(DQ11,TOPES!B:B,TOPES!C:C,,,)*INDEXACIÓN!CI11)),"SUPERA TOPES DEL HV",0),"HV NO ENCONTRADO")</f>
        <v>0</v>
      </c>
      <c r="EG11" s="170">
        <f t="shared" ref="EG11:EG74" si="54">IF(SUMIF($M:$M,$M11,$DW:$DW)&gt;$EG$8,"SUPERA TOPES PGN",0)</f>
        <v>0</v>
      </c>
      <c r="EH11" s="170">
        <f>IF(SUMIF($M:$M,#REF!,$DY:$DY)&gt;$EH$8,"CONSULTA DIAN",0)</f>
        <v>0</v>
      </c>
      <c r="EI11" s="171">
        <f t="shared" ref="EI11:EI74" si="55">IF(AND(DR11="ADULTOS",EC11=0),"NO INCLUIR EN ACAPITE DE ADULTOS",0)</f>
        <v>0</v>
      </c>
      <c r="EJ11" s="172"/>
    </row>
    <row r="12" spans="1:140" x14ac:dyDescent="0.25">
      <c r="A12" s="133" t="str">
        <f t="shared" si="5"/>
        <v>0180320200600003CARLDESAP</v>
      </c>
      <c r="B12" s="134">
        <v>20068001803</v>
      </c>
      <c r="C12" s="134" t="s">
        <v>370</v>
      </c>
      <c r="D12" s="135">
        <f>_xlfn.XLOOKUP(C12,TOPES!L:L,TOPES!M:M,,,)</f>
        <v>44012</v>
      </c>
      <c r="E12" s="136">
        <v>3</v>
      </c>
      <c r="F12" s="134" t="s">
        <v>390</v>
      </c>
      <c r="G12" s="134" t="s">
        <v>261</v>
      </c>
      <c r="H12" s="134" t="s">
        <v>299</v>
      </c>
      <c r="I12" s="134">
        <v>5457611</v>
      </c>
      <c r="J12" s="211" t="s">
        <v>281</v>
      </c>
      <c r="K12" s="134" t="s">
        <v>391</v>
      </c>
      <c r="L12" s="134" t="s">
        <v>263</v>
      </c>
      <c r="M12" s="137">
        <v>43422051</v>
      </c>
      <c r="N12" s="134" t="s">
        <v>307</v>
      </c>
      <c r="O12" s="137" t="str">
        <f t="shared" si="6"/>
        <v xml:space="preserve">43422051DESAPCARLOS </v>
      </c>
      <c r="P12" s="138"/>
      <c r="Q12" s="139">
        <v>287498152</v>
      </c>
      <c r="R12" s="140">
        <f>IFERROR(IF(VLOOKUP(YEAR($D12),SMMLV!$A$2:$C$44,3,0)*$P12=$Q12,$Q12,IF($P12="",$Q12,VLOOKUP(YEAR($D12),SMMLV!$A$2:$C$44,3,0)*$P12)),0)</f>
        <v>287498152</v>
      </c>
      <c r="S12" s="141"/>
      <c r="T12" s="142"/>
      <c r="U12" s="143"/>
      <c r="V12" s="144"/>
      <c r="W12" s="145">
        <f>IFERROR(SUM(IF(VLOOKUP(YEAR($D12),SMMLV!$A$2:$C$44,3,0)*S12=T12,T12,IF(S12="",T12,VLOOKUP(YEAR($D12),SMMLV!$A$2:$C$44,3,0)*S12)),IF(VLOOKUP(YEAR($D12),SMMLV!$A$2:$C$44,3,0)*U12=V12,V12,IF(U12="",V12,VLOOKUP(YEAR($D12),SMMLV!$A$2:$C$44,3,0)*U12))),0)</f>
        <v>0</v>
      </c>
      <c r="X12" s="146"/>
      <c r="Y12" s="139"/>
      <c r="Z12" s="140">
        <f>IFERROR(IF(VLOOKUP(YEAR($D12),SMMLV!$A$2:$C$44,3,0)*$X12=$Y12,$Y12,IF($X12="",$Y12,VLOOKUP(YEAR($D12),SMMLV!$A$2:$C$44,3,0)*$X12)),0)</f>
        <v>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7"/>
        <v>287498152</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8"/>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9"/>
        <v>0</v>
      </c>
      <c r="BU12" s="151">
        <f t="shared" si="10"/>
        <v>287498152</v>
      </c>
      <c r="BV12" s="151">
        <f t="shared" si="11"/>
        <v>0</v>
      </c>
      <c r="BW12" s="151">
        <f t="shared" si="12"/>
        <v>0</v>
      </c>
      <c r="BX12" s="151">
        <f t="shared" si="13"/>
        <v>0</v>
      </c>
      <c r="BY12" s="151">
        <f t="shared" si="14"/>
        <v>0</v>
      </c>
      <c r="BZ12" s="151">
        <f t="shared" si="1"/>
        <v>287498152</v>
      </c>
      <c r="CA12" s="134"/>
      <c r="CB12" s="134"/>
      <c r="CC12" s="134"/>
      <c r="CD12" s="152">
        <f t="shared" si="2"/>
        <v>44012</v>
      </c>
      <c r="CE12" s="153">
        <f>IFERROR(INDEX(IPC!$A$11:$Y$22,MATCH(PROPER(TEXT(CD12,"mmmm")),IPC!$A$11:$A$22,0),MATCH(YEAR(CD12),IPC!$A$10:$Y$10,0)),0)</f>
        <v>104.97</v>
      </c>
      <c r="CF12" s="154">
        <v>45736</v>
      </c>
      <c r="CG12" s="153">
        <f>IFERROR(INDEX(IPC!$A$11:$Y$22,MATCH(PROPER(TEXT(CF12,"mmmm")),IPC!$A$11:$A$22,0),MATCH(YEAR(CF12),IPC!$A$10:$Y$10,0)),0)</f>
        <v>148.68</v>
      </c>
      <c r="CH12" s="155">
        <f t="shared" si="3"/>
        <v>1.4164046870534439</v>
      </c>
      <c r="CI12" s="145">
        <v>1750907</v>
      </c>
      <c r="CJ12" s="151">
        <f t="shared" si="15"/>
        <v>407213730.01200342</v>
      </c>
      <c r="CK12" s="151">
        <f t="shared" si="16"/>
        <v>0</v>
      </c>
      <c r="CL12" s="151">
        <f t="shared" si="17"/>
        <v>0</v>
      </c>
      <c r="CM12" s="151">
        <f t="shared" si="18"/>
        <v>0</v>
      </c>
      <c r="CN12" s="151">
        <f t="shared" si="19"/>
        <v>0</v>
      </c>
      <c r="CO12" s="151">
        <f t="shared" si="20"/>
        <v>0</v>
      </c>
      <c r="CP12" s="151">
        <f t="shared" si="21"/>
        <v>0</v>
      </c>
      <c r="CQ12" s="151">
        <f t="shared" si="22"/>
        <v>407213730.01200342</v>
      </c>
      <c r="CR12" s="151">
        <f t="shared" si="23"/>
        <v>0</v>
      </c>
      <c r="CS12" s="151">
        <f t="shared" si="24"/>
        <v>0</v>
      </c>
      <c r="CT12" s="151">
        <f t="shared" si="25"/>
        <v>0</v>
      </c>
      <c r="CU12" s="151">
        <f t="shared" si="26"/>
        <v>0</v>
      </c>
      <c r="CV12" s="151">
        <f t="shared" si="27"/>
        <v>0</v>
      </c>
      <c r="CW12" s="151">
        <f t="shared" si="28"/>
        <v>0</v>
      </c>
      <c r="CX12" s="151">
        <f t="shared" si="29"/>
        <v>0</v>
      </c>
      <c r="CY12" s="151">
        <f t="shared" si="30"/>
        <v>0</v>
      </c>
      <c r="CZ12" s="151">
        <f t="shared" si="31"/>
        <v>0</v>
      </c>
      <c r="DA12" s="151">
        <f t="shared" si="32"/>
        <v>0</v>
      </c>
      <c r="DB12" s="151">
        <f t="shared" si="33"/>
        <v>0</v>
      </c>
      <c r="DC12" s="151">
        <f t="shared" si="34"/>
        <v>0</v>
      </c>
      <c r="DD12" s="151">
        <f t="shared" si="35"/>
        <v>0</v>
      </c>
      <c r="DE12" s="151">
        <f t="shared" si="36"/>
        <v>0</v>
      </c>
      <c r="DF12" s="151">
        <f t="shared" si="37"/>
        <v>0</v>
      </c>
      <c r="DG12" s="151">
        <f t="shared" si="38"/>
        <v>0</v>
      </c>
      <c r="DH12" s="151">
        <f t="shared" si="39"/>
        <v>407213730.01200342</v>
      </c>
      <c r="DI12" s="151">
        <f t="shared" si="40"/>
        <v>0</v>
      </c>
      <c r="DJ12" s="151">
        <f t="shared" si="41"/>
        <v>0</v>
      </c>
      <c r="DK12" s="151">
        <f t="shared" si="42"/>
        <v>0</v>
      </c>
      <c r="DL12" s="151">
        <f t="shared" si="43"/>
        <v>0</v>
      </c>
      <c r="DM12" s="151">
        <f t="shared" si="44"/>
        <v>0</v>
      </c>
      <c r="DN12" s="151">
        <f t="shared" si="45"/>
        <v>0</v>
      </c>
      <c r="DO12" s="156">
        <f t="shared" si="46"/>
        <v>407213730</v>
      </c>
      <c r="DP12" s="173" t="str">
        <f t="shared" si="47"/>
        <v xml:space="preserve">43422051DESAPCARLOS </v>
      </c>
      <c r="DQ12" s="157" t="str">
        <f t="shared" si="48"/>
        <v>DESAP</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49"/>
        <v>0</v>
      </c>
      <c r="DZ12" s="166"/>
      <c r="EA12" s="167">
        <f t="shared" si="50"/>
        <v>0</v>
      </c>
      <c r="EB12" s="168">
        <f t="shared" si="51"/>
        <v>0</v>
      </c>
      <c r="EC12" s="168">
        <f t="shared" si="52"/>
        <v>0</v>
      </c>
      <c r="ED12" s="169"/>
      <c r="EE12" s="170">
        <f t="shared" si="53"/>
        <v>0</v>
      </c>
      <c r="EF12" s="170">
        <f>IFERROR(IF(DY12&gt;((_xlfn.XLOOKUP(DQ12,TOPES!B:B,TOPES!C:C,,,)*INDEXACIÓN!CI12)),"SUPERA TOPES DEL HV",0),"HV NO ENCONTRADO")</f>
        <v>0</v>
      </c>
      <c r="EG12" s="170">
        <f t="shared" si="54"/>
        <v>0</v>
      </c>
      <c r="EH12" s="170">
        <f>IF(SUMIF($M:$M,#REF!,$DY:$DY)&gt;$EH$8,"CONSULTA DIAN",0)</f>
        <v>0</v>
      </c>
      <c r="EI12" s="171">
        <f t="shared" si="55"/>
        <v>0</v>
      </c>
      <c r="EJ12" s="172"/>
    </row>
    <row r="13" spans="1:140" x14ac:dyDescent="0.25">
      <c r="A13" s="133" t="str">
        <f t="shared" si="5"/>
        <v>0180320200600004CARLHOMIC</v>
      </c>
      <c r="B13" s="134">
        <v>20068001803</v>
      </c>
      <c r="C13" s="134" t="s">
        <v>370</v>
      </c>
      <c r="D13" s="135">
        <f>_xlfn.XLOOKUP(C13,TOPES!L:L,TOPES!M:M,,,)</f>
        <v>44012</v>
      </c>
      <c r="E13" s="136">
        <v>4</v>
      </c>
      <c r="F13" s="134" t="s">
        <v>390</v>
      </c>
      <c r="G13" s="134" t="s">
        <v>261</v>
      </c>
      <c r="H13" s="134" t="s">
        <v>299</v>
      </c>
      <c r="I13" s="134">
        <v>5457611</v>
      </c>
      <c r="J13" s="211" t="s">
        <v>320</v>
      </c>
      <c r="K13" s="134" t="s">
        <v>391</v>
      </c>
      <c r="L13" s="134" t="s">
        <v>263</v>
      </c>
      <c r="M13" s="137">
        <v>43422051</v>
      </c>
      <c r="N13" s="134" t="s">
        <v>307</v>
      </c>
      <c r="O13" s="137" t="str">
        <f t="shared" si="6"/>
        <v xml:space="preserve">43422051HOMICCARLOS </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100</v>
      </c>
      <c r="Y13" s="139"/>
      <c r="Z13" s="140">
        <f>IFERROR(IF(VLOOKUP(YEAR($D13),SMMLV!$A$2:$C$44,3,0)*$X13=$Y13,$Y13,IF($X13="",$Y13,VLOOKUP(YEAR($D13),SMMLV!$A$2:$C$44,3,0)*$X13)),0)</f>
        <v>87780300</v>
      </c>
      <c r="AA13" s="147">
        <v>100</v>
      </c>
      <c r="AB13" s="142"/>
      <c r="AC13" s="140">
        <f>IFERROR(IF(VLOOKUP(YEAR($D13),SMMLV!$A$2:$C$44,3,0)*$AA13=$AB13,$AB13,IF($AA13="",$AB13,VLOOKUP(YEAR($D13),SMMLV!$A$2:$C$44,3,0)*$AA13)),0)</f>
        <v>87780300</v>
      </c>
      <c r="AD13" s="147"/>
      <c r="AE13" s="142"/>
      <c r="AF13" s="140">
        <f>IFERROR(IF(VLOOKUP(YEAR($D13),SMMLV!$A$2:$C$44,3,0)*$AD13=$AE13,$AE13,IF($AD13="",$AE13,VLOOKUP(YEAR($D13),SMMLV!$A$2:$C$44,3,0)*$AD13)),0)</f>
        <v>0</v>
      </c>
      <c r="AG13" s="134" t="s">
        <v>389</v>
      </c>
      <c r="AH13" s="145">
        <f t="shared" si="7"/>
        <v>175560600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8"/>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9"/>
        <v>0</v>
      </c>
      <c r="BU13" s="151">
        <f t="shared" si="10"/>
        <v>0</v>
      </c>
      <c r="BV13" s="151">
        <f t="shared" si="11"/>
        <v>0</v>
      </c>
      <c r="BW13" s="151">
        <f t="shared" si="12"/>
        <v>87780300</v>
      </c>
      <c r="BX13" s="151">
        <f t="shared" si="13"/>
        <v>87780300</v>
      </c>
      <c r="BY13" s="151">
        <f t="shared" si="14"/>
        <v>0</v>
      </c>
      <c r="BZ13" s="151">
        <f t="shared" si="1"/>
        <v>175560600</v>
      </c>
      <c r="CA13" s="134"/>
      <c r="CB13" s="134"/>
      <c r="CC13" s="134"/>
      <c r="CD13" s="152">
        <f t="shared" si="2"/>
        <v>44012</v>
      </c>
      <c r="CE13" s="153">
        <f>IFERROR(INDEX(IPC!$A$11:$Y$22,MATCH(PROPER(TEXT(CD13,"mmmm")),IPC!$A$11:$A$22,0),MATCH(YEAR(CD13),IPC!$A$10:$Y$10,0)),0)</f>
        <v>104.97</v>
      </c>
      <c r="CF13" s="154">
        <v>45767</v>
      </c>
      <c r="CG13" s="153">
        <f>IFERROR(INDEX(IPC!$A$11:$Y$22,MATCH(PROPER(TEXT(CF13,"mmmm")),IPC!$A$11:$A$22,0),MATCH(YEAR(CF13),IPC!$A$10:$Y$10,0)),0)</f>
        <v>149.66</v>
      </c>
      <c r="CH13" s="155">
        <f t="shared" si="3"/>
        <v>1.4257406878155663</v>
      </c>
      <c r="CI13" s="145">
        <v>1750908</v>
      </c>
      <c r="CJ13" s="151">
        <f t="shared" si="15"/>
        <v>0</v>
      </c>
      <c r="CK13" s="151">
        <f t="shared" si="16"/>
        <v>0</v>
      </c>
      <c r="CL13" s="151">
        <f t="shared" si="17"/>
        <v>0</v>
      </c>
      <c r="CM13" s="151">
        <f t="shared" si="18"/>
        <v>0</v>
      </c>
      <c r="CN13" s="151">
        <f t="shared" si="19"/>
        <v>175090800</v>
      </c>
      <c r="CO13" s="151">
        <f t="shared" si="20"/>
        <v>175090800</v>
      </c>
      <c r="CP13" s="151">
        <f t="shared" si="21"/>
        <v>0</v>
      </c>
      <c r="CQ13" s="151">
        <f t="shared" si="22"/>
        <v>350181600</v>
      </c>
      <c r="CR13" s="151">
        <f t="shared" si="23"/>
        <v>0</v>
      </c>
      <c r="CS13" s="151">
        <f t="shared" si="24"/>
        <v>0</v>
      </c>
      <c r="CT13" s="151">
        <f t="shared" si="25"/>
        <v>0</v>
      </c>
      <c r="CU13" s="151">
        <f t="shared" si="26"/>
        <v>0</v>
      </c>
      <c r="CV13" s="151">
        <f t="shared" si="27"/>
        <v>0</v>
      </c>
      <c r="CW13" s="151">
        <f t="shared" si="28"/>
        <v>0</v>
      </c>
      <c r="CX13" s="151">
        <f t="shared" si="29"/>
        <v>0</v>
      </c>
      <c r="CY13" s="151">
        <f t="shared" si="30"/>
        <v>0</v>
      </c>
      <c r="CZ13" s="151">
        <f t="shared" si="31"/>
        <v>0</v>
      </c>
      <c r="DA13" s="151">
        <f t="shared" si="32"/>
        <v>0</v>
      </c>
      <c r="DB13" s="151">
        <f t="shared" si="33"/>
        <v>0</v>
      </c>
      <c r="DC13" s="151">
        <f t="shared" si="34"/>
        <v>0</v>
      </c>
      <c r="DD13" s="151">
        <f t="shared" si="35"/>
        <v>0</v>
      </c>
      <c r="DE13" s="151">
        <f t="shared" si="36"/>
        <v>0</v>
      </c>
      <c r="DF13" s="151">
        <f t="shared" si="37"/>
        <v>0</v>
      </c>
      <c r="DG13" s="151">
        <f t="shared" si="38"/>
        <v>0</v>
      </c>
      <c r="DH13" s="151">
        <f t="shared" si="39"/>
        <v>0</v>
      </c>
      <c r="DI13" s="151">
        <f t="shared" si="40"/>
        <v>0</v>
      </c>
      <c r="DJ13" s="151">
        <f t="shared" si="41"/>
        <v>0</v>
      </c>
      <c r="DK13" s="151">
        <f t="shared" si="42"/>
        <v>0</v>
      </c>
      <c r="DL13" s="151">
        <f t="shared" si="43"/>
        <v>175090800</v>
      </c>
      <c r="DM13" s="151">
        <f t="shared" si="44"/>
        <v>175090800</v>
      </c>
      <c r="DN13" s="151">
        <f t="shared" si="45"/>
        <v>0</v>
      </c>
      <c r="DO13" s="156">
        <f t="shared" si="46"/>
        <v>350181600</v>
      </c>
      <c r="DP13" s="173" t="str">
        <f t="shared" si="47"/>
        <v xml:space="preserve">43422051HOMICCARLOS </v>
      </c>
      <c r="DQ13" s="157" t="str">
        <f t="shared" si="48"/>
        <v>HOMIC</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49"/>
        <v>0</v>
      </c>
      <c r="DZ13" s="166"/>
      <c r="EA13" s="167">
        <f t="shared" si="50"/>
        <v>0</v>
      </c>
      <c r="EB13" s="168">
        <f t="shared" si="51"/>
        <v>0</v>
      </c>
      <c r="EC13" s="168">
        <f t="shared" si="52"/>
        <v>0</v>
      </c>
      <c r="ED13" s="169"/>
      <c r="EE13" s="170">
        <f t="shared" si="53"/>
        <v>0</v>
      </c>
      <c r="EF13" s="170">
        <f>IFERROR(IF(DY13&gt;((_xlfn.XLOOKUP(DQ13,TOPES!B:B,TOPES!C:C,,,)*INDEXACIÓN!CI13)),"SUPERA TOPES DEL HV",0),"HV NO ENCONTRADO")</f>
        <v>0</v>
      </c>
      <c r="EG13" s="170">
        <f t="shared" si="54"/>
        <v>0</v>
      </c>
      <c r="EH13" s="170">
        <f>IF(SUMIF($M:$M,#REF!,$DY:$DY)&gt;$EH$8,"CONSULTA DIAN",0)</f>
        <v>0</v>
      </c>
      <c r="EI13" s="171">
        <f t="shared" si="55"/>
        <v>0</v>
      </c>
      <c r="EJ13" s="172"/>
    </row>
    <row r="14" spans="1:140" x14ac:dyDescent="0.25">
      <c r="A14" s="133" t="str">
        <f t="shared" si="5"/>
        <v>0180320200600005CARLHOMIC</v>
      </c>
      <c r="B14" s="134">
        <v>20068001803</v>
      </c>
      <c r="C14" s="134" t="s">
        <v>370</v>
      </c>
      <c r="D14" s="135">
        <f>_xlfn.XLOOKUP(C14,TOPES!L:L,TOPES!M:M,,,)</f>
        <v>44012</v>
      </c>
      <c r="E14" s="136">
        <v>5</v>
      </c>
      <c r="F14" s="134" t="s">
        <v>390</v>
      </c>
      <c r="G14" s="134" t="s">
        <v>261</v>
      </c>
      <c r="H14" s="134" t="s">
        <v>299</v>
      </c>
      <c r="I14" s="134">
        <v>5457611</v>
      </c>
      <c r="J14" s="211" t="s">
        <v>320</v>
      </c>
      <c r="K14" s="134" t="s">
        <v>392</v>
      </c>
      <c r="L14" s="134" t="s">
        <v>263</v>
      </c>
      <c r="M14" s="137">
        <v>8246266</v>
      </c>
      <c r="N14" s="134" t="s">
        <v>315</v>
      </c>
      <c r="O14" s="137" t="str">
        <f t="shared" si="6"/>
        <v xml:space="preserve">8246266HOMICCARLOS </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100</v>
      </c>
      <c r="Y14" s="139"/>
      <c r="Z14" s="140">
        <f>IFERROR(IF(VLOOKUP(YEAR($D14),SMMLV!$A$2:$C$44,3,0)*$X14=$Y14,$Y14,IF($X14="",$Y14,VLOOKUP(YEAR($D14),SMMLV!$A$2:$C$44,3,0)*$X14)),0)</f>
        <v>87780300</v>
      </c>
      <c r="AA14" s="147">
        <v>100</v>
      </c>
      <c r="AB14" s="142"/>
      <c r="AC14" s="140">
        <f>IFERROR(IF(VLOOKUP(YEAR($D14),SMMLV!$A$2:$C$44,3,0)*$AA14=$AB14,$AB14,IF($AA14="",$AB14,VLOOKUP(YEAR($D14),SMMLV!$A$2:$C$44,3,0)*$AA14)),0)</f>
        <v>87780300</v>
      </c>
      <c r="AD14" s="147"/>
      <c r="AE14" s="142"/>
      <c r="AF14" s="140">
        <f>IFERROR(IF(VLOOKUP(YEAR($D14),SMMLV!$A$2:$C$44,3,0)*$AD14=$AE14,$AE14,IF($AD14="",$AE14,VLOOKUP(YEAR($D14),SMMLV!$A$2:$C$44,3,0)*$AD14)),0)</f>
        <v>0</v>
      </c>
      <c r="AG14" s="134" t="s">
        <v>389</v>
      </c>
      <c r="AH14" s="145">
        <f t="shared" si="7"/>
        <v>175560600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8"/>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9"/>
        <v>0</v>
      </c>
      <c r="BU14" s="151">
        <f t="shared" si="10"/>
        <v>0</v>
      </c>
      <c r="BV14" s="151">
        <f t="shared" si="11"/>
        <v>0</v>
      </c>
      <c r="BW14" s="151">
        <f t="shared" si="12"/>
        <v>87780300</v>
      </c>
      <c r="BX14" s="151">
        <f t="shared" si="13"/>
        <v>87780300</v>
      </c>
      <c r="BY14" s="151">
        <f t="shared" si="14"/>
        <v>0</v>
      </c>
      <c r="BZ14" s="151">
        <f t="shared" si="1"/>
        <v>175560600</v>
      </c>
      <c r="CA14" s="134"/>
      <c r="CB14" s="134"/>
      <c r="CC14" s="134"/>
      <c r="CD14" s="152">
        <f t="shared" si="2"/>
        <v>44012</v>
      </c>
      <c r="CE14" s="153">
        <f>IFERROR(INDEX(IPC!$A$11:$Y$22,MATCH(PROPER(TEXT(CD14,"mmmm")),IPC!$A$11:$A$22,0),MATCH(YEAR(CD14),IPC!$A$10:$Y$10,0)),0)</f>
        <v>104.97</v>
      </c>
      <c r="CF14" s="154">
        <v>45797</v>
      </c>
      <c r="CG14" s="153">
        <f>IFERROR(INDEX(IPC!$A$11:$Y$22,MATCH(PROPER(TEXT(CF14,"mmmm")),IPC!$A$11:$A$22,0),MATCH(YEAR(CF14),IPC!$A$10:$Y$10,0)),0)</f>
        <v>150.13999999999999</v>
      </c>
      <c r="CH14" s="155">
        <f t="shared" si="3"/>
        <v>1.4303134228827283</v>
      </c>
      <c r="CI14" s="145">
        <v>1750909</v>
      </c>
      <c r="CJ14" s="151">
        <f t="shared" si="15"/>
        <v>0</v>
      </c>
      <c r="CK14" s="151">
        <f t="shared" si="16"/>
        <v>0</v>
      </c>
      <c r="CL14" s="151">
        <f t="shared" si="17"/>
        <v>0</v>
      </c>
      <c r="CM14" s="151">
        <f t="shared" si="18"/>
        <v>0</v>
      </c>
      <c r="CN14" s="151">
        <f t="shared" si="19"/>
        <v>175090900</v>
      </c>
      <c r="CO14" s="151">
        <f t="shared" si="20"/>
        <v>175090900</v>
      </c>
      <c r="CP14" s="151">
        <f t="shared" si="21"/>
        <v>0</v>
      </c>
      <c r="CQ14" s="151">
        <f t="shared" si="22"/>
        <v>350181800</v>
      </c>
      <c r="CR14" s="151">
        <f t="shared" si="23"/>
        <v>0</v>
      </c>
      <c r="CS14" s="151">
        <f t="shared" si="24"/>
        <v>0</v>
      </c>
      <c r="CT14" s="151">
        <f t="shared" si="25"/>
        <v>0</v>
      </c>
      <c r="CU14" s="151">
        <f t="shared" si="26"/>
        <v>0</v>
      </c>
      <c r="CV14" s="151">
        <f t="shared" si="27"/>
        <v>0</v>
      </c>
      <c r="CW14" s="151">
        <f t="shared" si="28"/>
        <v>0</v>
      </c>
      <c r="CX14" s="151">
        <f t="shared" si="29"/>
        <v>0</v>
      </c>
      <c r="CY14" s="151">
        <f t="shared" si="30"/>
        <v>0</v>
      </c>
      <c r="CZ14" s="151">
        <f t="shared" si="31"/>
        <v>0</v>
      </c>
      <c r="DA14" s="151">
        <f t="shared" si="32"/>
        <v>0</v>
      </c>
      <c r="DB14" s="151">
        <f t="shared" si="33"/>
        <v>0</v>
      </c>
      <c r="DC14" s="151">
        <f t="shared" si="34"/>
        <v>0</v>
      </c>
      <c r="DD14" s="151">
        <f t="shared" si="35"/>
        <v>0</v>
      </c>
      <c r="DE14" s="151">
        <f t="shared" si="36"/>
        <v>0</v>
      </c>
      <c r="DF14" s="151">
        <f t="shared" si="37"/>
        <v>0</v>
      </c>
      <c r="DG14" s="151">
        <f t="shared" si="38"/>
        <v>0</v>
      </c>
      <c r="DH14" s="151">
        <f t="shared" si="39"/>
        <v>0</v>
      </c>
      <c r="DI14" s="151">
        <f t="shared" si="40"/>
        <v>0</v>
      </c>
      <c r="DJ14" s="151">
        <f t="shared" si="41"/>
        <v>0</v>
      </c>
      <c r="DK14" s="151">
        <f t="shared" si="42"/>
        <v>0</v>
      </c>
      <c r="DL14" s="151">
        <f t="shared" si="43"/>
        <v>175090900</v>
      </c>
      <c r="DM14" s="151">
        <f t="shared" si="44"/>
        <v>175090900</v>
      </c>
      <c r="DN14" s="151">
        <f t="shared" si="45"/>
        <v>0</v>
      </c>
      <c r="DO14" s="156">
        <f t="shared" si="46"/>
        <v>350181800</v>
      </c>
      <c r="DP14" s="173" t="str">
        <f t="shared" si="47"/>
        <v xml:space="preserve">8246266HOMICCARLOS </v>
      </c>
      <c r="DQ14" s="157" t="str">
        <f t="shared" si="48"/>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49"/>
        <v>0</v>
      </c>
      <c r="DZ14" s="166"/>
      <c r="EA14" s="167">
        <f t="shared" si="50"/>
        <v>0</v>
      </c>
      <c r="EB14" s="168">
        <f t="shared" si="51"/>
        <v>0</v>
      </c>
      <c r="EC14" s="168">
        <f t="shared" si="52"/>
        <v>0</v>
      </c>
      <c r="ED14" s="169"/>
      <c r="EE14" s="170">
        <f t="shared" si="53"/>
        <v>0</v>
      </c>
      <c r="EF14" s="170">
        <f>IFERROR(IF(DY14&gt;((_xlfn.XLOOKUP(DQ14,TOPES!B:B,TOPES!C:C,,,)*INDEXACIÓN!CI14)),"SUPERA TOPES DEL HV",0),"HV NO ENCONTRADO")</f>
        <v>0</v>
      </c>
      <c r="EG14" s="170">
        <f t="shared" si="54"/>
        <v>0</v>
      </c>
      <c r="EH14" s="170">
        <f>IF(SUMIF($M:$M,#REF!,$DY:$DY)&gt;$EH$8,"CONSULTA DIAN",0)</f>
        <v>0</v>
      </c>
      <c r="EI14" s="171">
        <f t="shared" si="55"/>
        <v>0</v>
      </c>
      <c r="EJ14" s="172"/>
    </row>
    <row r="15" spans="1:140" x14ac:dyDescent="0.25">
      <c r="A15" s="133" t="str">
        <f t="shared" si="5"/>
        <v>0180320200600006DARWDESAP</v>
      </c>
      <c r="B15" s="134">
        <v>20068001803</v>
      </c>
      <c r="C15" s="134" t="s">
        <v>370</v>
      </c>
      <c r="D15" s="135">
        <f>_xlfn.XLOOKUP(C15,TOPES!L:L,TOPES!M:M,,,)</f>
        <v>44012</v>
      </c>
      <c r="E15" s="136">
        <v>6</v>
      </c>
      <c r="F15" s="134" t="s">
        <v>393</v>
      </c>
      <c r="G15" s="134" t="s">
        <v>261</v>
      </c>
      <c r="H15" s="134" t="s">
        <v>263</v>
      </c>
      <c r="I15" s="210">
        <v>3507833</v>
      </c>
      <c r="J15" s="211" t="s">
        <v>281</v>
      </c>
      <c r="K15" s="134" t="s">
        <v>394</v>
      </c>
      <c r="L15" s="134" t="s">
        <v>263</v>
      </c>
      <c r="M15" s="137">
        <v>31832288</v>
      </c>
      <c r="N15" s="134" t="s">
        <v>307</v>
      </c>
      <c r="O15" s="137" t="str">
        <f t="shared" si="6"/>
        <v xml:space="preserve">31832288DESAPDARWIN </v>
      </c>
      <c r="P15" s="138"/>
      <c r="Q15" s="139">
        <v>93262535</v>
      </c>
      <c r="R15" s="140">
        <f>IFERROR(IF(VLOOKUP(YEAR($D15),SMMLV!$A$2:$C$44,3,0)*$P15=$Q15,$Q15,IF($P15="",$Q15,VLOOKUP(YEAR($D15),SMMLV!$A$2:$C$44,3,0)*$P15)),0)</f>
        <v>93262535</v>
      </c>
      <c r="S15" s="141"/>
      <c r="T15" s="142">
        <v>66279965</v>
      </c>
      <c r="U15" s="143"/>
      <c r="V15" s="144"/>
      <c r="W15" s="145">
        <f>IFERROR(SUM(IF(VLOOKUP(YEAR($D15),SMMLV!$A$2:$C$44,3,0)*S15=T15,T15,IF(S15="",T15,VLOOKUP(YEAR($D15),SMMLV!$A$2:$C$44,3,0)*S15)),IF(VLOOKUP(YEAR($D15),SMMLV!$A$2:$C$44,3,0)*U15=V15,V15,IF(U15="",V15,VLOOKUP(YEAR($D15),SMMLV!$A$2:$C$44,3,0)*U15))),0)</f>
        <v>66279965</v>
      </c>
      <c r="X15" s="146">
        <v>100</v>
      </c>
      <c r="Y15" s="139"/>
      <c r="Z15" s="140">
        <f>IFERROR(IF(VLOOKUP(YEAR($D15),SMMLV!$A$2:$C$44,3,0)*$X15=$Y15,$Y15,IF($X15="",$Y15,VLOOKUP(YEAR($D15),SMMLV!$A$2:$C$44,3,0)*$X15)),0)</f>
        <v>87780300</v>
      </c>
      <c r="AA15" s="147">
        <v>100</v>
      </c>
      <c r="AB15" s="142"/>
      <c r="AC15" s="140">
        <f>IFERROR(IF(VLOOKUP(YEAR($D15),SMMLV!$A$2:$C$44,3,0)*$AA15=$AB15,$AB15,IF($AA15="",$AB15,VLOOKUP(YEAR($D15),SMMLV!$A$2:$C$44,3,0)*$AA15)),0)</f>
        <v>87780300</v>
      </c>
      <c r="AD15" s="147"/>
      <c r="AE15" s="142"/>
      <c r="AF15" s="140">
        <f>IFERROR(IF(VLOOKUP(YEAR($D15),SMMLV!$A$2:$C$44,3,0)*$AD15=$AE15,$AE15,IF($AD15="",$AE15,VLOOKUP(YEAR($D15),SMMLV!$A$2:$C$44,3,0)*$AD15)),0)</f>
        <v>0</v>
      </c>
      <c r="AG15" s="134" t="s">
        <v>389</v>
      </c>
      <c r="AH15" s="145">
        <f t="shared" si="7"/>
        <v>335103100</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8"/>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9"/>
        <v>0</v>
      </c>
      <c r="BU15" s="151">
        <f t="shared" si="10"/>
        <v>93262535</v>
      </c>
      <c r="BV15" s="151">
        <f t="shared" si="11"/>
        <v>66279965</v>
      </c>
      <c r="BW15" s="151">
        <f t="shared" si="12"/>
        <v>87780300</v>
      </c>
      <c r="BX15" s="151">
        <f t="shared" si="13"/>
        <v>87780300</v>
      </c>
      <c r="BY15" s="151">
        <f t="shared" si="14"/>
        <v>0</v>
      </c>
      <c r="BZ15" s="151">
        <f t="shared" si="1"/>
        <v>335103100</v>
      </c>
      <c r="CA15" s="134"/>
      <c r="CB15" s="134"/>
      <c r="CC15" s="134"/>
      <c r="CD15" s="152">
        <f t="shared" si="2"/>
        <v>44012</v>
      </c>
      <c r="CE15" s="153">
        <f>IFERROR(INDEX(IPC!$A$11:$Y$22,MATCH(PROPER(TEXT(CD15,"mmmm")),IPC!$A$11:$A$22,0),MATCH(YEAR(CD15),IPC!$A$10:$Y$10,0)),0)</f>
        <v>104.97</v>
      </c>
      <c r="CF15" s="154">
        <v>45828</v>
      </c>
      <c r="CG15" s="153">
        <f>IFERROR(INDEX(IPC!$A$11:$Y$22,MATCH(PROPER(TEXT(CF15,"mmmm")),IPC!$A$11:$A$22,0),MATCH(YEAR(CF15),IPC!$A$10:$Y$10,0)),0)</f>
        <v>150.30000000000001</v>
      </c>
      <c r="CH15" s="155">
        <f t="shared" si="3"/>
        <v>1.4318376679051159</v>
      </c>
      <c r="CI15" s="145">
        <v>1750910</v>
      </c>
      <c r="CJ15" s="151">
        <f t="shared" si="15"/>
        <v>133536810.61731926</v>
      </c>
      <c r="CK15" s="151">
        <f t="shared" si="16"/>
        <v>94902150.514432698</v>
      </c>
      <c r="CL15" s="151">
        <f t="shared" si="17"/>
        <v>0</v>
      </c>
      <c r="CM15" s="151">
        <f t="shared" si="18"/>
        <v>94902150.514432698</v>
      </c>
      <c r="CN15" s="151">
        <f t="shared" si="19"/>
        <v>175091000</v>
      </c>
      <c r="CO15" s="151">
        <f t="shared" si="20"/>
        <v>175091000</v>
      </c>
      <c r="CP15" s="151">
        <f t="shared" si="21"/>
        <v>0</v>
      </c>
      <c r="CQ15" s="151">
        <f t="shared" si="22"/>
        <v>578620961.13175201</v>
      </c>
      <c r="CR15" s="151">
        <f t="shared" si="23"/>
        <v>0</v>
      </c>
      <c r="CS15" s="151">
        <f t="shared" si="24"/>
        <v>0</v>
      </c>
      <c r="CT15" s="151">
        <f t="shared" si="25"/>
        <v>0</v>
      </c>
      <c r="CU15" s="151">
        <f t="shared" si="26"/>
        <v>0</v>
      </c>
      <c r="CV15" s="151">
        <f t="shared" si="27"/>
        <v>0</v>
      </c>
      <c r="CW15" s="151">
        <f t="shared" si="28"/>
        <v>0</v>
      </c>
      <c r="CX15" s="151">
        <f t="shared" si="29"/>
        <v>0</v>
      </c>
      <c r="CY15" s="151">
        <f t="shared" si="30"/>
        <v>0</v>
      </c>
      <c r="CZ15" s="151">
        <f t="shared" si="31"/>
        <v>0</v>
      </c>
      <c r="DA15" s="151">
        <f t="shared" si="32"/>
        <v>0</v>
      </c>
      <c r="DB15" s="151">
        <f t="shared" si="33"/>
        <v>0</v>
      </c>
      <c r="DC15" s="151">
        <f t="shared" si="34"/>
        <v>0</v>
      </c>
      <c r="DD15" s="151">
        <f t="shared" si="35"/>
        <v>0</v>
      </c>
      <c r="DE15" s="151">
        <f t="shared" si="36"/>
        <v>0</v>
      </c>
      <c r="DF15" s="151">
        <f t="shared" si="37"/>
        <v>0</v>
      </c>
      <c r="DG15" s="151">
        <f t="shared" si="38"/>
        <v>0</v>
      </c>
      <c r="DH15" s="151">
        <f t="shared" si="39"/>
        <v>133536810.61731926</v>
      </c>
      <c r="DI15" s="151">
        <f t="shared" si="40"/>
        <v>94902150.514432698</v>
      </c>
      <c r="DJ15" s="151">
        <f t="shared" si="41"/>
        <v>0</v>
      </c>
      <c r="DK15" s="151">
        <f t="shared" si="42"/>
        <v>94902150.514432698</v>
      </c>
      <c r="DL15" s="151">
        <f t="shared" si="43"/>
        <v>175091000</v>
      </c>
      <c r="DM15" s="151">
        <f t="shared" si="44"/>
        <v>175091000</v>
      </c>
      <c r="DN15" s="151">
        <f t="shared" si="45"/>
        <v>0</v>
      </c>
      <c r="DO15" s="156">
        <f t="shared" si="46"/>
        <v>578620961</v>
      </c>
      <c r="DP15" s="173" t="str">
        <f t="shared" si="47"/>
        <v xml:space="preserve">31832288DESAPDARWIN </v>
      </c>
      <c r="DQ15" s="157" t="str">
        <f t="shared" si="48"/>
        <v>DESAP</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49"/>
        <v>0</v>
      </c>
      <c r="DZ15" s="166"/>
      <c r="EA15" s="167">
        <f t="shared" si="50"/>
        <v>0</v>
      </c>
      <c r="EB15" s="168">
        <f t="shared" si="51"/>
        <v>0</v>
      </c>
      <c r="EC15" s="168">
        <f t="shared" si="52"/>
        <v>0</v>
      </c>
      <c r="ED15" s="169"/>
      <c r="EE15" s="170">
        <f t="shared" si="53"/>
        <v>0</v>
      </c>
      <c r="EF15" s="170">
        <f>IFERROR(IF(DY15&gt;((_xlfn.XLOOKUP(DQ15,TOPES!B:B,TOPES!C:C,,,)*INDEXACIÓN!CI15)),"SUPERA TOPES DEL HV",0),"HV NO ENCONTRADO")</f>
        <v>0</v>
      </c>
      <c r="EG15" s="170">
        <f t="shared" si="54"/>
        <v>0</v>
      </c>
      <c r="EH15" s="170">
        <f>IF(SUMIF($M:$M,#REF!,$DY:$DY)&gt;$EH$8,"CONSULTA DIAN",0)</f>
        <v>0</v>
      </c>
      <c r="EI15" s="171">
        <f t="shared" si="55"/>
        <v>0</v>
      </c>
      <c r="EJ15" s="172"/>
    </row>
    <row r="16" spans="1:140" x14ac:dyDescent="0.25">
      <c r="A16" s="133" t="str">
        <f t="shared" si="5"/>
        <v>0180320200600007GUSTHOMIC</v>
      </c>
      <c r="B16" s="134">
        <v>20068001803</v>
      </c>
      <c r="C16" s="134" t="s">
        <v>370</v>
      </c>
      <c r="D16" s="135">
        <f>_xlfn.XLOOKUP(C16,TOPES!L:L,TOPES!M:M,,,)</f>
        <v>44012</v>
      </c>
      <c r="E16" s="136">
        <v>7</v>
      </c>
      <c r="F16" s="134" t="s">
        <v>395</v>
      </c>
      <c r="G16" s="134" t="s">
        <v>261</v>
      </c>
      <c r="H16" s="134" t="s">
        <v>263</v>
      </c>
      <c r="I16" s="210">
        <v>71789773</v>
      </c>
      <c r="J16" s="134" t="s">
        <v>165</v>
      </c>
      <c r="K16" s="134" t="s">
        <v>396</v>
      </c>
      <c r="L16" s="134" t="s">
        <v>263</v>
      </c>
      <c r="M16" s="137">
        <v>38960702</v>
      </c>
      <c r="N16" s="134" t="s">
        <v>307</v>
      </c>
      <c r="O16" s="137" t="str">
        <f t="shared" si="6"/>
        <v>38960702HOMICGUSTAVO</v>
      </c>
      <c r="P16" s="138"/>
      <c r="Q16" s="139">
        <v>72324735</v>
      </c>
      <c r="R16" s="140">
        <f>IFERROR(IF(VLOOKUP(YEAR($D16),SMMLV!$A$2:$C$44,3,0)*$P16=$Q16,$Q16,IF($P16="",$Q16,VLOOKUP(YEAR($D16),SMMLV!$A$2:$C$44,3,0)*$P16)),0)</f>
        <v>72324735</v>
      </c>
      <c r="S16" s="141"/>
      <c r="T16" s="142"/>
      <c r="U16" s="143"/>
      <c r="V16" s="144"/>
      <c r="W16" s="145">
        <f>IFERROR(SUM(IF(VLOOKUP(YEAR($D16),SMMLV!$A$2:$C$44,3,0)*S16=T16,T16,IF(S16="",T16,VLOOKUP(YEAR($D16),SMMLV!$A$2:$C$44,3,0)*S16)),IF(VLOOKUP(YEAR($D16),SMMLV!$A$2:$C$44,3,0)*U16=V16,V16,IF(U16="",V16,VLOOKUP(YEAR($D16),SMMLV!$A$2:$C$44,3,0)*U16))),0)</f>
        <v>0</v>
      </c>
      <c r="X16" s="146">
        <v>100</v>
      </c>
      <c r="Y16" s="139"/>
      <c r="Z16" s="140">
        <f>IFERROR(IF(VLOOKUP(YEAR($D16),SMMLV!$A$2:$C$44,3,0)*$X16=$Y16,$Y16,IF($X16="",$Y16,VLOOKUP(YEAR($D16),SMMLV!$A$2:$C$44,3,0)*$X16)),0)</f>
        <v>87780300</v>
      </c>
      <c r="AA16" s="147">
        <v>100</v>
      </c>
      <c r="AB16" s="142"/>
      <c r="AC16" s="140">
        <f>IFERROR(IF(VLOOKUP(YEAR($D16),SMMLV!$A$2:$C$44,3,0)*$AA16=$AB16,$AB16,IF($AA16="",$AB16,VLOOKUP(YEAR($D16),SMMLV!$A$2:$C$44,3,0)*$AA16)),0)</f>
        <v>87780300</v>
      </c>
      <c r="AD16" s="147"/>
      <c r="AE16" s="142"/>
      <c r="AF16" s="140">
        <f>IFERROR(IF(VLOOKUP(YEAR($D16),SMMLV!$A$2:$C$44,3,0)*$AD16=$AE16,$AE16,IF($AD16="",$AE16,VLOOKUP(YEAR($D16),SMMLV!$A$2:$C$44,3,0)*$AD16)),0)</f>
        <v>0</v>
      </c>
      <c r="AG16" s="134" t="s">
        <v>389</v>
      </c>
      <c r="AH16" s="145">
        <f t="shared" si="7"/>
        <v>247885335</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8"/>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9"/>
        <v>0</v>
      </c>
      <c r="BU16" s="151">
        <f t="shared" si="10"/>
        <v>72324735</v>
      </c>
      <c r="BV16" s="151">
        <f t="shared" si="11"/>
        <v>0</v>
      </c>
      <c r="BW16" s="151">
        <f t="shared" si="12"/>
        <v>87780300</v>
      </c>
      <c r="BX16" s="151">
        <f t="shared" si="13"/>
        <v>87780300</v>
      </c>
      <c r="BY16" s="151">
        <f t="shared" si="14"/>
        <v>0</v>
      </c>
      <c r="BZ16" s="151">
        <f t="shared" si="1"/>
        <v>247885335</v>
      </c>
      <c r="CA16" s="134"/>
      <c r="CB16" s="134"/>
      <c r="CC16" s="134"/>
      <c r="CD16" s="152">
        <f t="shared" si="2"/>
        <v>44012</v>
      </c>
      <c r="CE16" s="153">
        <f>IFERROR(INDEX(IPC!$A$11:$Y$22,MATCH(PROPER(TEXT(CD16,"mmmm")),IPC!$A$11:$A$22,0),MATCH(YEAR(CD16),IPC!$A$10:$Y$10,0)),0)</f>
        <v>104.97</v>
      </c>
      <c r="CF16" s="154">
        <v>45858</v>
      </c>
      <c r="CG16" s="153">
        <f>IFERROR(INDEX(IPC!$A$11:$Y$22,MATCH(PROPER(TEXT(CF16,"mmmm")),IPC!$A$11:$A$22,0),MATCH(YEAR(CF16),IPC!$A$10:$Y$10,0)),0)</f>
        <v>150.71</v>
      </c>
      <c r="CH16" s="155">
        <f t="shared" si="3"/>
        <v>1.4357435457749834</v>
      </c>
      <c r="CI16" s="145">
        <v>1750911</v>
      </c>
      <c r="CJ16" s="151">
        <f t="shared" si="15"/>
        <v>103839771.47613604</v>
      </c>
      <c r="CK16" s="151">
        <f t="shared" si="16"/>
        <v>0</v>
      </c>
      <c r="CL16" s="151">
        <f t="shared" si="17"/>
        <v>0</v>
      </c>
      <c r="CM16" s="151">
        <f t="shared" si="18"/>
        <v>0</v>
      </c>
      <c r="CN16" s="151">
        <f t="shared" si="19"/>
        <v>175091100</v>
      </c>
      <c r="CO16" s="151">
        <f t="shared" si="20"/>
        <v>175091100</v>
      </c>
      <c r="CP16" s="151">
        <f t="shared" si="21"/>
        <v>0</v>
      </c>
      <c r="CQ16" s="151">
        <f t="shared" si="22"/>
        <v>454021971.47613603</v>
      </c>
      <c r="CR16" s="151">
        <f t="shared" si="23"/>
        <v>0</v>
      </c>
      <c r="CS16" s="151">
        <f t="shared" si="24"/>
        <v>0</v>
      </c>
      <c r="CT16" s="151">
        <f t="shared" si="25"/>
        <v>0</v>
      </c>
      <c r="CU16" s="151">
        <f t="shared" si="26"/>
        <v>0</v>
      </c>
      <c r="CV16" s="151">
        <f t="shared" si="27"/>
        <v>0</v>
      </c>
      <c r="CW16" s="151">
        <f t="shared" si="28"/>
        <v>0</v>
      </c>
      <c r="CX16" s="151">
        <f t="shared" si="29"/>
        <v>0</v>
      </c>
      <c r="CY16" s="151">
        <f t="shared" si="30"/>
        <v>0</v>
      </c>
      <c r="CZ16" s="151">
        <f t="shared" si="31"/>
        <v>0</v>
      </c>
      <c r="DA16" s="151">
        <f t="shared" si="32"/>
        <v>0</v>
      </c>
      <c r="DB16" s="151">
        <f t="shared" si="33"/>
        <v>0</v>
      </c>
      <c r="DC16" s="151">
        <f t="shared" si="34"/>
        <v>0</v>
      </c>
      <c r="DD16" s="151">
        <f t="shared" si="35"/>
        <v>0</v>
      </c>
      <c r="DE16" s="151">
        <f t="shared" si="36"/>
        <v>0</v>
      </c>
      <c r="DF16" s="151">
        <f t="shared" si="37"/>
        <v>0</v>
      </c>
      <c r="DG16" s="151">
        <f t="shared" si="38"/>
        <v>0</v>
      </c>
      <c r="DH16" s="151">
        <f t="shared" si="39"/>
        <v>103839771.47613604</v>
      </c>
      <c r="DI16" s="151">
        <f t="shared" si="40"/>
        <v>0</v>
      </c>
      <c r="DJ16" s="151">
        <f t="shared" si="41"/>
        <v>0</v>
      </c>
      <c r="DK16" s="151">
        <f t="shared" si="42"/>
        <v>0</v>
      </c>
      <c r="DL16" s="151">
        <f t="shared" si="43"/>
        <v>175091100</v>
      </c>
      <c r="DM16" s="151">
        <f t="shared" si="44"/>
        <v>175091100</v>
      </c>
      <c r="DN16" s="151">
        <f t="shared" si="45"/>
        <v>0</v>
      </c>
      <c r="DO16" s="156">
        <f t="shared" si="46"/>
        <v>454021971</v>
      </c>
      <c r="DP16" s="173" t="str">
        <f t="shared" si="47"/>
        <v>38960702HOMICGUSTAVO</v>
      </c>
      <c r="DQ16" s="157" t="str">
        <f t="shared" si="48"/>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49"/>
        <v>0</v>
      </c>
      <c r="DZ16" s="166"/>
      <c r="EA16" s="167">
        <f t="shared" si="50"/>
        <v>0</v>
      </c>
      <c r="EB16" s="168">
        <f t="shared" si="51"/>
        <v>0</v>
      </c>
      <c r="EC16" s="168">
        <f t="shared" si="52"/>
        <v>0</v>
      </c>
      <c r="ED16" s="169"/>
      <c r="EE16" s="170">
        <f t="shared" si="53"/>
        <v>0</v>
      </c>
      <c r="EF16" s="170">
        <f>IFERROR(IF(DY16&gt;((_xlfn.XLOOKUP(DQ16,TOPES!B:B,TOPES!C:C,,,)*INDEXACIÓN!CI16)),"SUPERA TOPES DEL HV",0),"HV NO ENCONTRADO")</f>
        <v>0</v>
      </c>
      <c r="EG16" s="170">
        <f t="shared" si="54"/>
        <v>0</v>
      </c>
      <c r="EH16" s="170">
        <f>IF(SUMIF($M:$M,#REF!,$DY:$DY)&gt;$EH$8,"CONSULTA DIAN",0)</f>
        <v>0</v>
      </c>
      <c r="EI16" s="171">
        <f t="shared" si="55"/>
        <v>0</v>
      </c>
      <c r="EJ16" s="172"/>
    </row>
    <row r="17" spans="1:140" x14ac:dyDescent="0.25">
      <c r="A17" s="133" t="str">
        <f t="shared" si="5"/>
        <v>0180320200600008GUSTHOMIC</v>
      </c>
      <c r="B17" s="134">
        <v>20068001803</v>
      </c>
      <c r="C17" s="134" t="s">
        <v>370</v>
      </c>
      <c r="D17" s="135">
        <f>_xlfn.XLOOKUP(C17,TOPES!L:L,TOPES!M:M,,,)</f>
        <v>44012</v>
      </c>
      <c r="E17" s="136">
        <v>8</v>
      </c>
      <c r="F17" s="134" t="s">
        <v>395</v>
      </c>
      <c r="G17" s="134" t="s">
        <v>261</v>
      </c>
      <c r="H17" s="134" t="s">
        <v>263</v>
      </c>
      <c r="I17" s="210">
        <v>71789773</v>
      </c>
      <c r="J17" s="134" t="s">
        <v>165</v>
      </c>
      <c r="K17" s="134" t="s">
        <v>397</v>
      </c>
      <c r="L17" s="134" t="s">
        <v>263</v>
      </c>
      <c r="M17" s="137">
        <v>3435586</v>
      </c>
      <c r="N17" s="134" t="s">
        <v>315</v>
      </c>
      <c r="O17" s="137" t="str">
        <f t="shared" si="6"/>
        <v>3435586HOMICGUSTAVO</v>
      </c>
      <c r="P17" s="138"/>
      <c r="Q17" s="139">
        <v>72324735</v>
      </c>
      <c r="R17" s="140">
        <f>IFERROR(IF(VLOOKUP(YEAR($D17),SMMLV!$A$2:$C$44,3,0)*$P17=$Q17,$Q17,IF($P17="",$Q17,VLOOKUP(YEAR($D17),SMMLV!$A$2:$C$44,3,0)*$P17)),0)</f>
        <v>72324735</v>
      </c>
      <c r="S17" s="141"/>
      <c r="T17" s="142"/>
      <c r="U17" s="143"/>
      <c r="V17" s="144"/>
      <c r="W17" s="145">
        <f>IFERROR(SUM(IF(VLOOKUP(YEAR($D17),SMMLV!$A$2:$C$44,3,0)*S17=T17,T17,IF(S17="",T17,VLOOKUP(YEAR($D17),SMMLV!$A$2:$C$44,3,0)*S17)),IF(VLOOKUP(YEAR($D17),SMMLV!$A$2:$C$44,3,0)*U17=V17,V17,IF(U17="",V17,VLOOKUP(YEAR($D17),SMMLV!$A$2:$C$44,3,0)*U17))),0)</f>
        <v>0</v>
      </c>
      <c r="X17" s="146">
        <v>100</v>
      </c>
      <c r="Y17" s="139"/>
      <c r="Z17" s="140">
        <f>IFERROR(IF(VLOOKUP(YEAR($D17),SMMLV!$A$2:$C$44,3,0)*$X17=$Y17,$Y17,IF($X17="",$Y17,VLOOKUP(YEAR($D17),SMMLV!$A$2:$C$44,3,0)*$X17)),0)</f>
        <v>87780300</v>
      </c>
      <c r="AA17" s="147">
        <v>100</v>
      </c>
      <c r="AB17" s="142"/>
      <c r="AC17" s="140">
        <f>IFERROR(IF(VLOOKUP(YEAR($D17),SMMLV!$A$2:$C$44,3,0)*$AA17=$AB17,$AB17,IF($AA17="",$AB17,VLOOKUP(YEAR($D17),SMMLV!$A$2:$C$44,3,0)*$AA17)),0)</f>
        <v>87780300</v>
      </c>
      <c r="AD17" s="147"/>
      <c r="AE17" s="142"/>
      <c r="AF17" s="140">
        <f>IFERROR(IF(VLOOKUP(YEAR($D17),SMMLV!$A$2:$C$44,3,0)*$AD17=$AE17,$AE17,IF($AD17="",$AE17,VLOOKUP(YEAR($D17),SMMLV!$A$2:$C$44,3,0)*$AD17)),0)</f>
        <v>0</v>
      </c>
      <c r="AG17" s="134" t="s">
        <v>389</v>
      </c>
      <c r="AH17" s="145">
        <f t="shared" si="7"/>
        <v>247885335</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8"/>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9"/>
        <v>0</v>
      </c>
      <c r="BU17" s="151">
        <f t="shared" si="10"/>
        <v>72324735</v>
      </c>
      <c r="BV17" s="151">
        <f t="shared" si="11"/>
        <v>0</v>
      </c>
      <c r="BW17" s="151">
        <f t="shared" si="12"/>
        <v>87780300</v>
      </c>
      <c r="BX17" s="151">
        <f t="shared" si="13"/>
        <v>87780300</v>
      </c>
      <c r="BY17" s="151">
        <f t="shared" si="14"/>
        <v>0</v>
      </c>
      <c r="BZ17" s="151">
        <f t="shared" si="1"/>
        <v>247885335</v>
      </c>
      <c r="CA17" s="134"/>
      <c r="CB17" s="134"/>
      <c r="CC17" s="134"/>
      <c r="CD17" s="152">
        <f t="shared" si="2"/>
        <v>44012</v>
      </c>
      <c r="CE17" s="153">
        <f>IFERROR(INDEX(IPC!$A$11:$Y$22,MATCH(PROPER(TEXT(CD17,"mmmm")),IPC!$A$11:$A$22,0),MATCH(YEAR(CD17),IPC!$A$10:$Y$10,0)),0)</f>
        <v>104.97</v>
      </c>
      <c r="CF17" s="154">
        <v>45889</v>
      </c>
      <c r="CG17" s="153">
        <f>IFERROR(INDEX(IPC!$A$11:$Y$22,MATCH(PROPER(TEXT(CF17,"mmmm")),IPC!$A$11:$A$22,0),MATCH(YEAR(CF17),IPC!$A$10:$Y$10,0)),0)</f>
        <v>150.99</v>
      </c>
      <c r="CH17" s="155">
        <f t="shared" si="3"/>
        <v>1.4384109745641613</v>
      </c>
      <c r="CI17" s="145">
        <v>1750912</v>
      </c>
      <c r="CJ17" s="151">
        <f t="shared" si="15"/>
        <v>104032692.5564447</v>
      </c>
      <c r="CK17" s="151">
        <f t="shared" si="16"/>
        <v>0</v>
      </c>
      <c r="CL17" s="151">
        <f t="shared" si="17"/>
        <v>0</v>
      </c>
      <c r="CM17" s="151">
        <f t="shared" si="18"/>
        <v>0</v>
      </c>
      <c r="CN17" s="151">
        <f t="shared" si="19"/>
        <v>175091200</v>
      </c>
      <c r="CO17" s="151">
        <f t="shared" si="20"/>
        <v>175091200</v>
      </c>
      <c r="CP17" s="151">
        <f t="shared" si="21"/>
        <v>0</v>
      </c>
      <c r="CQ17" s="151">
        <f t="shared" si="22"/>
        <v>454215092.5564447</v>
      </c>
      <c r="CR17" s="151">
        <f t="shared" si="23"/>
        <v>0</v>
      </c>
      <c r="CS17" s="151">
        <f t="shared" si="24"/>
        <v>0</v>
      </c>
      <c r="CT17" s="151">
        <f t="shared" si="25"/>
        <v>0</v>
      </c>
      <c r="CU17" s="151">
        <f t="shared" si="26"/>
        <v>0</v>
      </c>
      <c r="CV17" s="151">
        <f t="shared" si="27"/>
        <v>0</v>
      </c>
      <c r="CW17" s="151">
        <f t="shared" si="28"/>
        <v>0</v>
      </c>
      <c r="CX17" s="151">
        <f t="shared" si="29"/>
        <v>0</v>
      </c>
      <c r="CY17" s="151">
        <f t="shared" si="30"/>
        <v>0</v>
      </c>
      <c r="CZ17" s="151">
        <f t="shared" si="31"/>
        <v>0</v>
      </c>
      <c r="DA17" s="151">
        <f t="shared" si="32"/>
        <v>0</v>
      </c>
      <c r="DB17" s="151">
        <f t="shared" si="33"/>
        <v>0</v>
      </c>
      <c r="DC17" s="151">
        <f t="shared" si="34"/>
        <v>0</v>
      </c>
      <c r="DD17" s="151">
        <f t="shared" si="35"/>
        <v>0</v>
      </c>
      <c r="DE17" s="151">
        <f t="shared" si="36"/>
        <v>0</v>
      </c>
      <c r="DF17" s="151">
        <f t="shared" si="37"/>
        <v>0</v>
      </c>
      <c r="DG17" s="151">
        <f t="shared" si="38"/>
        <v>0</v>
      </c>
      <c r="DH17" s="151">
        <f t="shared" si="39"/>
        <v>104032692.5564447</v>
      </c>
      <c r="DI17" s="151">
        <f t="shared" si="40"/>
        <v>0</v>
      </c>
      <c r="DJ17" s="151">
        <f t="shared" si="41"/>
        <v>0</v>
      </c>
      <c r="DK17" s="151">
        <f t="shared" si="42"/>
        <v>0</v>
      </c>
      <c r="DL17" s="151">
        <f t="shared" si="43"/>
        <v>175091200</v>
      </c>
      <c r="DM17" s="151">
        <f t="shared" si="44"/>
        <v>175091200</v>
      </c>
      <c r="DN17" s="151">
        <f t="shared" si="45"/>
        <v>0</v>
      </c>
      <c r="DO17" s="156">
        <f t="shared" si="46"/>
        <v>454215093</v>
      </c>
      <c r="DP17" s="173" t="str">
        <f t="shared" si="47"/>
        <v>3435586HOMICGUSTAVO</v>
      </c>
      <c r="DQ17" s="157" t="str">
        <f t="shared" si="48"/>
        <v>HOMIC</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49"/>
        <v>0</v>
      </c>
      <c r="DZ17" s="166"/>
      <c r="EA17" s="167">
        <f t="shared" si="50"/>
        <v>0</v>
      </c>
      <c r="EB17" s="168">
        <f t="shared" si="51"/>
        <v>0</v>
      </c>
      <c r="EC17" s="168">
        <f t="shared" si="52"/>
        <v>0</v>
      </c>
      <c r="ED17" s="169"/>
      <c r="EE17" s="170">
        <f t="shared" si="53"/>
        <v>0</v>
      </c>
      <c r="EF17" s="170">
        <f>IFERROR(IF(DY17&gt;((_xlfn.XLOOKUP(DQ17,TOPES!B:B,TOPES!C:C,,,)*INDEXACIÓN!CI17)),"SUPERA TOPES DEL HV",0),"HV NO ENCONTRADO")</f>
        <v>0</v>
      </c>
      <c r="EG17" s="170">
        <f t="shared" si="54"/>
        <v>0</v>
      </c>
      <c r="EH17" s="170">
        <f>IF(SUMIF($M:$M,#REF!,$DY:$DY)&gt;$EH$8,"CONSULTA DIAN",0)</f>
        <v>0</v>
      </c>
      <c r="EI17" s="171">
        <f t="shared" si="55"/>
        <v>0</v>
      </c>
      <c r="EJ17" s="172"/>
    </row>
    <row r="18" spans="1:140" x14ac:dyDescent="0.25">
      <c r="A18" s="133" t="str">
        <f t="shared" si="5"/>
        <v>0180320200600009JOSÉDESAP</v>
      </c>
      <c r="B18" s="134">
        <v>20068001803</v>
      </c>
      <c r="C18" s="134" t="s">
        <v>370</v>
      </c>
      <c r="D18" s="135">
        <f>_xlfn.XLOOKUP(C18,TOPES!L:L,TOPES!M:M,,,)</f>
        <v>44012</v>
      </c>
      <c r="E18" s="136">
        <v>9</v>
      </c>
      <c r="F18" s="134" t="s">
        <v>398</v>
      </c>
      <c r="G18" s="134" t="s">
        <v>261</v>
      </c>
      <c r="H18" s="134" t="s">
        <v>263</v>
      </c>
      <c r="I18" s="210">
        <v>98672413</v>
      </c>
      <c r="J18" s="134" t="s">
        <v>281</v>
      </c>
      <c r="K18" s="134" t="s">
        <v>399</v>
      </c>
      <c r="L18" s="134" t="s">
        <v>263</v>
      </c>
      <c r="M18" s="137">
        <v>32335775</v>
      </c>
      <c r="N18" s="134" t="s">
        <v>307</v>
      </c>
      <c r="O18" s="137" t="str">
        <f t="shared" si="6"/>
        <v>32335775DESAPJOSÉ AN</v>
      </c>
      <c r="P18" s="138"/>
      <c r="Q18" s="139"/>
      <c r="R18" s="140">
        <f>IFERROR(IF(VLOOKUP(YEAR($D18),SMMLV!$A$2:$C$44,3,0)*$P18=$Q18,$Q18,IF($P18="",$Q18,VLOOKUP(YEAR($D18),SMMLV!$A$2:$C$44,3,0)*$P18)),0)</f>
        <v>0</v>
      </c>
      <c r="S18" s="141"/>
      <c r="T18" s="142"/>
      <c r="U18" s="143"/>
      <c r="V18" s="144"/>
      <c r="W18" s="145">
        <f>IFERROR(SUM(IF(VLOOKUP(YEAR($D18),SMMLV!$A$2:$C$44,3,0)*S18=T18,T18,IF(S18="",T18,VLOOKUP(YEAR($D18),SMMLV!$A$2:$C$44,3,0)*S18)),IF(VLOOKUP(YEAR($D18),SMMLV!$A$2:$C$44,3,0)*U18=V18,V18,IF(U18="",V18,VLOOKUP(YEAR($D18),SMMLV!$A$2:$C$44,3,0)*U18))),0)</f>
        <v>0</v>
      </c>
      <c r="X18" s="146">
        <v>100</v>
      </c>
      <c r="Y18" s="139"/>
      <c r="Z18" s="140">
        <f>IFERROR(IF(VLOOKUP(YEAR($D18),SMMLV!$A$2:$C$44,3,0)*$X18=$Y18,$Y18,IF($X18="",$Y18,VLOOKUP(YEAR($D18),SMMLV!$A$2:$C$44,3,0)*$X18)),0)</f>
        <v>87780300</v>
      </c>
      <c r="AA18" s="147">
        <v>100</v>
      </c>
      <c r="AB18" s="142"/>
      <c r="AC18" s="140">
        <f>IFERROR(IF(VLOOKUP(YEAR($D18),SMMLV!$A$2:$C$44,3,0)*$AA18=$AB18,$AB18,IF($AA18="",$AB18,VLOOKUP(YEAR($D18),SMMLV!$A$2:$C$44,3,0)*$AA18)),0)</f>
        <v>87780300</v>
      </c>
      <c r="AD18" s="147"/>
      <c r="AE18" s="142"/>
      <c r="AF18" s="140">
        <f>IFERROR(IF(VLOOKUP(YEAR($D18),SMMLV!$A$2:$C$44,3,0)*$AD18=$AE18,$AE18,IF($AD18="",$AE18,VLOOKUP(YEAR($D18),SMMLV!$A$2:$C$44,3,0)*$AD18)),0)</f>
        <v>0</v>
      </c>
      <c r="AG18" s="134"/>
      <c r="AH18" s="145">
        <f t="shared" si="7"/>
        <v>175560600</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8"/>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9"/>
        <v>0</v>
      </c>
      <c r="BU18" s="151">
        <f t="shared" si="10"/>
        <v>0</v>
      </c>
      <c r="BV18" s="151">
        <f t="shared" si="11"/>
        <v>0</v>
      </c>
      <c r="BW18" s="151">
        <f t="shared" si="12"/>
        <v>87780300</v>
      </c>
      <c r="BX18" s="151">
        <f t="shared" si="13"/>
        <v>87780300</v>
      </c>
      <c r="BY18" s="151">
        <f t="shared" si="14"/>
        <v>0</v>
      </c>
      <c r="BZ18" s="151">
        <f t="shared" si="1"/>
        <v>175560600</v>
      </c>
      <c r="CA18" s="134"/>
      <c r="CB18" s="134"/>
      <c r="CC18" s="134"/>
      <c r="CD18" s="152">
        <f t="shared" si="2"/>
        <v>44012</v>
      </c>
      <c r="CE18" s="153">
        <f>IFERROR(INDEX(IPC!$A$11:$Y$22,MATCH(PROPER(TEXT(CD18,"mmmm")),IPC!$A$11:$A$22,0),MATCH(YEAR(CD18),IPC!$A$10:$Y$10,0)),0)</f>
        <v>104.97</v>
      </c>
      <c r="CF18" s="154">
        <v>45920</v>
      </c>
      <c r="CG18" s="153">
        <f>IFERROR(INDEX(IPC!$A$11:$Y$22,MATCH(PROPER(TEXT(CF18,"mmmm")),IPC!$A$11:$A$22,0),MATCH(YEAR(CF18),IPC!$A$10:$Y$10,0)),0)</f>
        <v>151.47999999999999</v>
      </c>
      <c r="CH18" s="155">
        <f t="shared" si="3"/>
        <v>1.4430789749452224</v>
      </c>
      <c r="CI18" s="145">
        <v>1750913</v>
      </c>
      <c r="CJ18" s="151">
        <f t="shared" si="15"/>
        <v>0</v>
      </c>
      <c r="CK18" s="151">
        <f t="shared" si="16"/>
        <v>0</v>
      </c>
      <c r="CL18" s="151">
        <f t="shared" si="17"/>
        <v>0</v>
      </c>
      <c r="CM18" s="151">
        <f t="shared" si="18"/>
        <v>0</v>
      </c>
      <c r="CN18" s="151">
        <f t="shared" si="19"/>
        <v>175091300</v>
      </c>
      <c r="CO18" s="151">
        <f t="shared" si="20"/>
        <v>175091300</v>
      </c>
      <c r="CP18" s="151">
        <f t="shared" si="21"/>
        <v>0</v>
      </c>
      <c r="CQ18" s="151">
        <f t="shared" si="22"/>
        <v>350182600</v>
      </c>
      <c r="CR18" s="151">
        <f t="shared" si="23"/>
        <v>0</v>
      </c>
      <c r="CS18" s="151">
        <f t="shared" si="24"/>
        <v>0</v>
      </c>
      <c r="CT18" s="151">
        <f t="shared" si="25"/>
        <v>0</v>
      </c>
      <c r="CU18" s="151">
        <f t="shared" si="26"/>
        <v>0</v>
      </c>
      <c r="CV18" s="151">
        <f t="shared" si="27"/>
        <v>0</v>
      </c>
      <c r="CW18" s="151">
        <f t="shared" si="28"/>
        <v>0</v>
      </c>
      <c r="CX18" s="151">
        <f t="shared" si="29"/>
        <v>0</v>
      </c>
      <c r="CY18" s="151">
        <f t="shared" si="30"/>
        <v>0</v>
      </c>
      <c r="CZ18" s="151">
        <f t="shared" si="31"/>
        <v>0</v>
      </c>
      <c r="DA18" s="151">
        <f t="shared" si="32"/>
        <v>0</v>
      </c>
      <c r="DB18" s="151">
        <f t="shared" si="33"/>
        <v>0</v>
      </c>
      <c r="DC18" s="151">
        <f t="shared" si="34"/>
        <v>0</v>
      </c>
      <c r="DD18" s="151">
        <f t="shared" si="35"/>
        <v>0</v>
      </c>
      <c r="DE18" s="151">
        <f t="shared" si="36"/>
        <v>0</v>
      </c>
      <c r="DF18" s="151">
        <f t="shared" si="37"/>
        <v>0</v>
      </c>
      <c r="DG18" s="151">
        <f t="shared" si="38"/>
        <v>0</v>
      </c>
      <c r="DH18" s="151">
        <f t="shared" si="39"/>
        <v>0</v>
      </c>
      <c r="DI18" s="151">
        <f t="shared" si="40"/>
        <v>0</v>
      </c>
      <c r="DJ18" s="151">
        <f t="shared" si="41"/>
        <v>0</v>
      </c>
      <c r="DK18" s="151">
        <f t="shared" si="42"/>
        <v>0</v>
      </c>
      <c r="DL18" s="151">
        <f t="shared" si="43"/>
        <v>175091300</v>
      </c>
      <c r="DM18" s="151">
        <f t="shared" si="44"/>
        <v>175091300</v>
      </c>
      <c r="DN18" s="151">
        <f t="shared" si="45"/>
        <v>0</v>
      </c>
      <c r="DO18" s="156">
        <f t="shared" si="46"/>
        <v>350182600</v>
      </c>
      <c r="DP18" s="173" t="str">
        <f t="shared" si="47"/>
        <v>32335775DESAPJOSÉ AN</v>
      </c>
      <c r="DQ18" s="157" t="str">
        <f t="shared" si="48"/>
        <v>DESAP</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49"/>
        <v>0</v>
      </c>
      <c r="DZ18" s="166"/>
      <c r="EA18" s="167">
        <f t="shared" si="50"/>
        <v>0</v>
      </c>
      <c r="EB18" s="168">
        <f t="shared" si="51"/>
        <v>0</v>
      </c>
      <c r="EC18" s="168">
        <f t="shared" si="52"/>
        <v>0</v>
      </c>
      <c r="ED18" s="169"/>
      <c r="EE18" s="170">
        <f t="shared" si="53"/>
        <v>0</v>
      </c>
      <c r="EF18" s="170">
        <f>IFERROR(IF(DY18&gt;((_xlfn.XLOOKUP(DQ18,TOPES!B:B,TOPES!C:C,,,)*INDEXACIÓN!CI18)),"SUPERA TOPES DEL HV",0),"HV NO ENCONTRADO")</f>
        <v>0</v>
      </c>
      <c r="EG18" s="170">
        <f t="shared" si="54"/>
        <v>0</v>
      </c>
      <c r="EH18" s="170">
        <f>IF(SUMIF($M:$M,#REF!,$DY:$DY)&gt;$EH$8,"CONSULTA DIAN",0)</f>
        <v>0</v>
      </c>
      <c r="EI18" s="171">
        <f t="shared" si="55"/>
        <v>0</v>
      </c>
      <c r="EJ18" s="172"/>
    </row>
    <row r="19" spans="1:140" x14ac:dyDescent="0.25">
      <c r="A19" s="133" t="str">
        <f t="shared" si="5"/>
        <v>0180320200600010WILLDESAP</v>
      </c>
      <c r="B19" s="134">
        <v>20068001803</v>
      </c>
      <c r="C19" s="134" t="s">
        <v>370</v>
      </c>
      <c r="D19" s="135">
        <f>_xlfn.XLOOKUP(C19,TOPES!L:L,TOPES!M:M,,,)</f>
        <v>44012</v>
      </c>
      <c r="E19" s="136">
        <v>10</v>
      </c>
      <c r="F19" s="134" t="s">
        <v>400</v>
      </c>
      <c r="G19" s="134" t="s">
        <v>261</v>
      </c>
      <c r="H19" s="134" t="s">
        <v>263</v>
      </c>
      <c r="I19" s="210">
        <v>34424183</v>
      </c>
      <c r="J19" s="134" t="s">
        <v>281</v>
      </c>
      <c r="K19" s="134" t="s">
        <v>401</v>
      </c>
      <c r="L19" s="134" t="s">
        <v>263</v>
      </c>
      <c r="M19" s="137">
        <v>22188299</v>
      </c>
      <c r="N19" s="134" t="s">
        <v>271</v>
      </c>
      <c r="O19" s="137" t="str">
        <f t="shared" si="6"/>
        <v>22188299DESAPWILLIAM</v>
      </c>
      <c r="P19" s="138"/>
      <c r="Q19" s="139">
        <v>3543852</v>
      </c>
      <c r="R19" s="140">
        <f>IFERROR(IF(VLOOKUP(YEAR($D19),SMMLV!$A$2:$C$44,3,0)*$P19=$Q19,$Q19,IF($P19="",$Q19,VLOOKUP(YEAR($D19),SMMLV!$A$2:$C$44,3,0)*$P19)),0)</f>
        <v>3543852</v>
      </c>
      <c r="S19" s="141"/>
      <c r="T19" s="142">
        <v>158154787</v>
      </c>
      <c r="U19" s="143"/>
      <c r="V19" s="144"/>
      <c r="W19" s="145">
        <f>IFERROR(SUM(IF(VLOOKUP(YEAR($D19),SMMLV!$A$2:$C$44,3,0)*S19=T19,T19,IF(S19="",T19,VLOOKUP(YEAR($D19),SMMLV!$A$2:$C$44,3,0)*S19)),IF(VLOOKUP(YEAR($D19),SMMLV!$A$2:$C$44,3,0)*U19=V19,V19,IF(U19="",V19,VLOOKUP(YEAR($D19),SMMLV!$A$2:$C$44,3,0)*U19))),0)</f>
        <v>158154787</v>
      </c>
      <c r="X19" s="146">
        <v>100</v>
      </c>
      <c r="Y19" s="139"/>
      <c r="Z19" s="140">
        <f>IFERROR(IF(VLOOKUP(YEAR($D19),SMMLV!$A$2:$C$44,3,0)*$X19=$Y19,$Y19,IF($X19="",$Y19,VLOOKUP(YEAR($D19),SMMLV!$A$2:$C$44,3,0)*$X19)),0)</f>
        <v>87780300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7"/>
        <v>249478939</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8"/>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9"/>
        <v>0</v>
      </c>
      <c r="BU19" s="151">
        <f t="shared" si="10"/>
        <v>3543852</v>
      </c>
      <c r="BV19" s="151">
        <f t="shared" si="11"/>
        <v>158154787</v>
      </c>
      <c r="BW19" s="151">
        <f t="shared" si="12"/>
        <v>87780300</v>
      </c>
      <c r="BX19" s="151">
        <f t="shared" si="13"/>
        <v>0</v>
      </c>
      <c r="BY19" s="151">
        <f t="shared" si="14"/>
        <v>0</v>
      </c>
      <c r="BZ19" s="151">
        <f t="shared" si="1"/>
        <v>249478939</v>
      </c>
      <c r="CA19" s="134"/>
      <c r="CB19" s="134"/>
      <c r="CC19" s="134"/>
      <c r="CD19" s="152">
        <f t="shared" si="2"/>
        <v>44012</v>
      </c>
      <c r="CE19" s="153">
        <f>IFERROR(INDEX(IPC!$A$11:$Y$22,MATCH(PROPER(TEXT(CD19,"mmmm")),IPC!$A$11:$A$22,0),MATCH(YEAR(CD19),IPC!$A$10:$Y$10,0)),0)</f>
        <v>104.97</v>
      </c>
      <c r="CF19" s="154">
        <v>45950</v>
      </c>
      <c r="CG19" s="153">
        <f>IFERROR(INDEX(IPC!$A$11:$Y$22,MATCH(PROPER(TEXT(CF19,"mmmm")),IPC!$A$11:$A$22,0),MATCH(YEAR(CF19),IPC!$A$10:$Y$10,0)),0)</f>
        <v>151.76</v>
      </c>
      <c r="CH19" s="155">
        <f t="shared" si="3"/>
        <v>1.4457464037344003</v>
      </c>
      <c r="CI19" s="145">
        <v>1750914</v>
      </c>
      <c r="CJ19" s="151">
        <f t="shared" si="15"/>
        <v>5123511.2843669625</v>
      </c>
      <c r="CK19" s="151">
        <f t="shared" si="16"/>
        <v>228651714.5386301</v>
      </c>
      <c r="CL19" s="151">
        <f t="shared" si="17"/>
        <v>0</v>
      </c>
      <c r="CM19" s="151">
        <f t="shared" si="18"/>
        <v>228651714.5386301</v>
      </c>
      <c r="CN19" s="151">
        <f t="shared" si="19"/>
        <v>175091400</v>
      </c>
      <c r="CO19" s="151">
        <f t="shared" si="20"/>
        <v>0</v>
      </c>
      <c r="CP19" s="151">
        <f t="shared" si="21"/>
        <v>0</v>
      </c>
      <c r="CQ19" s="151">
        <f t="shared" si="22"/>
        <v>408866625.82299709</v>
      </c>
      <c r="CR19" s="151">
        <f t="shared" si="23"/>
        <v>0</v>
      </c>
      <c r="CS19" s="151">
        <f t="shared" si="24"/>
        <v>0</v>
      </c>
      <c r="CT19" s="151">
        <f t="shared" si="25"/>
        <v>0</v>
      </c>
      <c r="CU19" s="151">
        <f t="shared" si="26"/>
        <v>0</v>
      </c>
      <c r="CV19" s="151">
        <f t="shared" si="27"/>
        <v>0</v>
      </c>
      <c r="CW19" s="151">
        <f t="shared" si="28"/>
        <v>0</v>
      </c>
      <c r="CX19" s="151">
        <f t="shared" si="29"/>
        <v>0</v>
      </c>
      <c r="CY19" s="151">
        <f t="shared" si="30"/>
        <v>0</v>
      </c>
      <c r="CZ19" s="151">
        <f t="shared" si="31"/>
        <v>0</v>
      </c>
      <c r="DA19" s="151">
        <f t="shared" si="32"/>
        <v>0</v>
      </c>
      <c r="DB19" s="151">
        <f t="shared" si="33"/>
        <v>0</v>
      </c>
      <c r="DC19" s="151">
        <f t="shared" si="34"/>
        <v>0</v>
      </c>
      <c r="DD19" s="151">
        <f t="shared" si="35"/>
        <v>0</v>
      </c>
      <c r="DE19" s="151">
        <f t="shared" si="36"/>
        <v>0</v>
      </c>
      <c r="DF19" s="151">
        <f t="shared" si="37"/>
        <v>0</v>
      </c>
      <c r="DG19" s="151">
        <f t="shared" si="38"/>
        <v>0</v>
      </c>
      <c r="DH19" s="151">
        <f t="shared" si="39"/>
        <v>5123511.2843669625</v>
      </c>
      <c r="DI19" s="151">
        <f t="shared" si="40"/>
        <v>228651714.5386301</v>
      </c>
      <c r="DJ19" s="151">
        <f t="shared" si="41"/>
        <v>0</v>
      </c>
      <c r="DK19" s="151">
        <f t="shared" si="42"/>
        <v>228651714.5386301</v>
      </c>
      <c r="DL19" s="151">
        <f t="shared" si="43"/>
        <v>175091400</v>
      </c>
      <c r="DM19" s="151">
        <f t="shared" si="44"/>
        <v>0</v>
      </c>
      <c r="DN19" s="151">
        <f t="shared" si="45"/>
        <v>0</v>
      </c>
      <c r="DO19" s="156">
        <f t="shared" si="46"/>
        <v>408866626</v>
      </c>
      <c r="DP19" s="173" t="str">
        <f t="shared" si="47"/>
        <v>22188299DESAPWILLIAM</v>
      </c>
      <c r="DQ19" s="157" t="str">
        <f t="shared" si="48"/>
        <v>DESAP</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49"/>
        <v>0</v>
      </c>
      <c r="DZ19" s="166"/>
      <c r="EA19" s="167">
        <f t="shared" si="50"/>
        <v>0</v>
      </c>
      <c r="EB19" s="168">
        <f t="shared" si="51"/>
        <v>0</v>
      </c>
      <c r="EC19" s="168">
        <f t="shared" si="52"/>
        <v>0</v>
      </c>
      <c r="ED19" s="169"/>
      <c r="EE19" s="170">
        <f t="shared" si="53"/>
        <v>0</v>
      </c>
      <c r="EF19" s="170">
        <f>IFERROR(IF(DY19&gt;((_xlfn.XLOOKUP(DQ19,TOPES!B:B,TOPES!C:C,,,)*INDEXACIÓN!CI19)),"SUPERA TOPES DEL HV",0),"HV NO ENCONTRADO")</f>
        <v>0</v>
      </c>
      <c r="EG19" s="170">
        <f t="shared" si="54"/>
        <v>0</v>
      </c>
      <c r="EH19" s="170">
        <f>IF(SUMIF($M:$M,#REF!,$DY:$DY)&gt;$EH$8,"CONSULTA DIAN",0)</f>
        <v>0</v>
      </c>
      <c r="EI19" s="171">
        <f t="shared" si="55"/>
        <v>0</v>
      </c>
      <c r="EJ19" s="172"/>
    </row>
    <row r="20" spans="1:140" x14ac:dyDescent="0.25">
      <c r="A20" s="133" t="str">
        <f t="shared" si="5"/>
        <v>0180320200600011WILLDESAP</v>
      </c>
      <c r="B20" s="134">
        <v>20068001803</v>
      </c>
      <c r="C20" s="134" t="s">
        <v>370</v>
      </c>
      <c r="D20" s="135">
        <f>_xlfn.XLOOKUP(C20,TOPES!L:L,TOPES!M:M,,,)</f>
        <v>44012</v>
      </c>
      <c r="E20" s="136">
        <v>11</v>
      </c>
      <c r="F20" s="134" t="s">
        <v>400</v>
      </c>
      <c r="G20" s="134" t="s">
        <v>261</v>
      </c>
      <c r="H20" s="134" t="s">
        <v>263</v>
      </c>
      <c r="I20" s="210">
        <v>34424183</v>
      </c>
      <c r="J20" s="134" t="s">
        <v>281</v>
      </c>
      <c r="K20" s="134" t="s">
        <v>402</v>
      </c>
      <c r="L20" s="134" t="s">
        <v>263</v>
      </c>
      <c r="M20" s="137">
        <v>1000547616</v>
      </c>
      <c r="N20" s="134" t="s">
        <v>300</v>
      </c>
      <c r="O20" s="137" t="str">
        <f t="shared" si="6"/>
        <v>1000547616DESAPWILLIAM</v>
      </c>
      <c r="P20" s="138"/>
      <c r="Q20" s="139"/>
      <c r="R20" s="140">
        <f>IFERROR(IF(VLOOKUP(YEAR($D20),SMMLV!$A$2:$C$44,3,0)*$P20=$Q20,$Q20,IF($P20="",$Q20,VLOOKUP(YEAR($D20),SMMLV!$A$2:$C$44,3,0)*$P20)),0)</f>
        <v>0</v>
      </c>
      <c r="S20" s="141"/>
      <c r="T20" s="142">
        <v>95695168</v>
      </c>
      <c r="U20" s="143"/>
      <c r="V20" s="144"/>
      <c r="W20" s="145">
        <f>IFERROR(SUM(IF(VLOOKUP(YEAR($D20),SMMLV!$A$2:$C$44,3,0)*S20=T20,T20,IF(S20="",T20,VLOOKUP(YEAR($D20),SMMLV!$A$2:$C$44,3,0)*S20)),IF(VLOOKUP(YEAR($D20),SMMLV!$A$2:$C$44,3,0)*U20=V20,V20,IF(U20="",V20,VLOOKUP(YEAR($D20),SMMLV!$A$2:$C$44,3,0)*U20))),0)</f>
        <v>95695168</v>
      </c>
      <c r="X20" s="146">
        <v>100</v>
      </c>
      <c r="Y20" s="139"/>
      <c r="Z20" s="140">
        <f>IFERROR(IF(VLOOKUP(YEAR($D20),SMMLV!$A$2:$C$44,3,0)*$X20=$Y20,$Y20,IF($X20="",$Y20,VLOOKUP(YEAR($D20),SMMLV!$A$2:$C$44,3,0)*$X20)),0)</f>
        <v>87780300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7"/>
        <v>183475468</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8"/>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9"/>
        <v>0</v>
      </c>
      <c r="BU20" s="151">
        <f t="shared" si="10"/>
        <v>0</v>
      </c>
      <c r="BV20" s="151">
        <f t="shared" si="11"/>
        <v>95695168</v>
      </c>
      <c r="BW20" s="151">
        <f t="shared" si="12"/>
        <v>87780300</v>
      </c>
      <c r="BX20" s="151">
        <f t="shared" si="13"/>
        <v>0</v>
      </c>
      <c r="BY20" s="151">
        <f t="shared" si="14"/>
        <v>0</v>
      </c>
      <c r="BZ20" s="151">
        <f t="shared" si="1"/>
        <v>183475468</v>
      </c>
      <c r="CA20" s="134"/>
      <c r="CB20" s="134"/>
      <c r="CC20" s="134"/>
      <c r="CD20" s="152">
        <f t="shared" si="2"/>
        <v>44012</v>
      </c>
      <c r="CE20" s="153">
        <f>IFERROR(INDEX(IPC!$A$11:$Y$22,MATCH(PROPER(TEXT(CD20,"mmmm")),IPC!$A$11:$A$22,0),MATCH(YEAR(CD20),IPC!$A$10:$Y$10,0)),0)</f>
        <v>104.97</v>
      </c>
      <c r="CF20" s="154">
        <v>45981</v>
      </c>
      <c r="CG20" s="153">
        <f>IFERROR(INDEX(IPC!$A$11:$Y$22,MATCH(PROPER(TEXT(CF20,"mmmm")),IPC!$A$11:$A$22,0),MATCH(YEAR(CF20),IPC!$A$10:$Y$10,0)),0)</f>
        <v>151.87</v>
      </c>
      <c r="CH20" s="155">
        <f t="shared" si="3"/>
        <v>1.4467943221872916</v>
      </c>
      <c r="CI20" s="145">
        <v>1750915</v>
      </c>
      <c r="CJ20" s="151">
        <f t="shared" si="15"/>
        <v>0</v>
      </c>
      <c r="CK20" s="151">
        <f t="shared" si="16"/>
        <v>138451225.72315902</v>
      </c>
      <c r="CL20" s="151">
        <f t="shared" si="17"/>
        <v>0</v>
      </c>
      <c r="CM20" s="151">
        <f t="shared" si="18"/>
        <v>138451225.72315902</v>
      </c>
      <c r="CN20" s="151">
        <f t="shared" si="19"/>
        <v>175091500</v>
      </c>
      <c r="CO20" s="151">
        <f t="shared" si="20"/>
        <v>0</v>
      </c>
      <c r="CP20" s="151">
        <f t="shared" si="21"/>
        <v>0</v>
      </c>
      <c r="CQ20" s="151">
        <f t="shared" si="22"/>
        <v>313542725.72315902</v>
      </c>
      <c r="CR20" s="151">
        <f t="shared" si="23"/>
        <v>0</v>
      </c>
      <c r="CS20" s="151">
        <f t="shared" si="24"/>
        <v>0</v>
      </c>
      <c r="CT20" s="151">
        <f t="shared" si="25"/>
        <v>0</v>
      </c>
      <c r="CU20" s="151">
        <f t="shared" si="26"/>
        <v>0</v>
      </c>
      <c r="CV20" s="151">
        <f t="shared" si="27"/>
        <v>0</v>
      </c>
      <c r="CW20" s="151">
        <f t="shared" si="28"/>
        <v>0</v>
      </c>
      <c r="CX20" s="151">
        <f t="shared" si="29"/>
        <v>0</v>
      </c>
      <c r="CY20" s="151">
        <f t="shared" si="30"/>
        <v>0</v>
      </c>
      <c r="CZ20" s="151">
        <f t="shared" si="31"/>
        <v>0</v>
      </c>
      <c r="DA20" s="151">
        <f t="shared" si="32"/>
        <v>0</v>
      </c>
      <c r="DB20" s="151">
        <f t="shared" si="33"/>
        <v>0</v>
      </c>
      <c r="DC20" s="151">
        <f t="shared" si="34"/>
        <v>0</v>
      </c>
      <c r="DD20" s="151">
        <f t="shared" si="35"/>
        <v>0</v>
      </c>
      <c r="DE20" s="151">
        <f t="shared" si="36"/>
        <v>0</v>
      </c>
      <c r="DF20" s="151">
        <f t="shared" si="37"/>
        <v>0</v>
      </c>
      <c r="DG20" s="151">
        <f t="shared" si="38"/>
        <v>0</v>
      </c>
      <c r="DH20" s="151">
        <f t="shared" si="39"/>
        <v>0</v>
      </c>
      <c r="DI20" s="151">
        <f t="shared" si="40"/>
        <v>138451225.72315902</v>
      </c>
      <c r="DJ20" s="151">
        <f t="shared" si="41"/>
        <v>0</v>
      </c>
      <c r="DK20" s="151">
        <f t="shared" si="42"/>
        <v>138451225.72315902</v>
      </c>
      <c r="DL20" s="151">
        <f t="shared" si="43"/>
        <v>175091500</v>
      </c>
      <c r="DM20" s="151">
        <f t="shared" si="44"/>
        <v>0</v>
      </c>
      <c r="DN20" s="151">
        <f t="shared" si="45"/>
        <v>0</v>
      </c>
      <c r="DO20" s="156">
        <f t="shared" si="46"/>
        <v>313542726</v>
      </c>
      <c r="DP20" s="173" t="str">
        <f t="shared" si="47"/>
        <v>1000547616DESAPWILLIAM</v>
      </c>
      <c r="DQ20" s="157" t="str">
        <f t="shared" si="48"/>
        <v>DESAP</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49"/>
        <v>0</v>
      </c>
      <c r="DZ20" s="166"/>
      <c r="EA20" s="167">
        <f t="shared" si="50"/>
        <v>0</v>
      </c>
      <c r="EB20" s="168">
        <f t="shared" si="51"/>
        <v>0</v>
      </c>
      <c r="EC20" s="168">
        <f t="shared" si="52"/>
        <v>0</v>
      </c>
      <c r="ED20" s="169"/>
      <c r="EE20" s="170">
        <f t="shared" si="53"/>
        <v>0</v>
      </c>
      <c r="EF20" s="170">
        <f>IFERROR(IF(DY20&gt;((_xlfn.XLOOKUP(DQ20,TOPES!B:B,TOPES!C:C,,,)*INDEXACIÓN!CI20)),"SUPERA TOPES DEL HV",0),"HV NO ENCONTRADO")</f>
        <v>0</v>
      </c>
      <c r="EG20" s="170">
        <f t="shared" si="54"/>
        <v>0</v>
      </c>
      <c r="EH20" s="170">
        <f>IF(SUMIF($M:$M,#REF!,$DY:$DY)&gt;$EH$8,"CONSULTA DIAN",0)</f>
        <v>0</v>
      </c>
      <c r="EI20" s="171">
        <f t="shared" si="55"/>
        <v>0</v>
      </c>
      <c r="EJ20" s="172"/>
    </row>
    <row r="21" spans="1:140" x14ac:dyDescent="0.25">
      <c r="A21" s="133" t="str">
        <f t="shared" si="5"/>
        <v>0180320200600012OSCADESAP</v>
      </c>
      <c r="B21" s="134">
        <v>20068001803</v>
      </c>
      <c r="C21" s="134" t="s">
        <v>370</v>
      </c>
      <c r="D21" s="135">
        <f>_xlfn.XLOOKUP(C21,TOPES!L:L,TOPES!M:M,,,)</f>
        <v>44012</v>
      </c>
      <c r="E21" s="136">
        <v>12</v>
      </c>
      <c r="F21" s="134" t="s">
        <v>403</v>
      </c>
      <c r="G21" s="134" t="s">
        <v>261</v>
      </c>
      <c r="H21" s="134" t="s">
        <v>263</v>
      </c>
      <c r="I21" s="210">
        <v>96614503</v>
      </c>
      <c r="J21" s="134" t="s">
        <v>281</v>
      </c>
      <c r="K21" s="134" t="s">
        <v>404</v>
      </c>
      <c r="L21" s="134" t="s">
        <v>263</v>
      </c>
      <c r="M21" s="137">
        <v>3648584</v>
      </c>
      <c r="N21" s="134" t="s">
        <v>315</v>
      </c>
      <c r="O21" s="137" t="str">
        <f t="shared" si="6"/>
        <v>3648584DESAPOSCAR E</v>
      </c>
      <c r="P21" s="138"/>
      <c r="Q21" s="139"/>
      <c r="R21" s="140">
        <f>IFERROR(IF(VLOOKUP(YEAR($D21),SMMLV!$A$2:$C$44,3,0)*$P21=$Q21,$Q21,IF($P21="",$Q21,VLOOKUP(YEAR($D21),SMMLV!$A$2:$C$44,3,0)*$P21)),0)</f>
        <v>0</v>
      </c>
      <c r="S21" s="141"/>
      <c r="T21" s="142">
        <v>34937624</v>
      </c>
      <c r="U21" s="143"/>
      <c r="V21" s="144"/>
      <c r="W21" s="145">
        <f>IFERROR(SUM(IF(VLOOKUP(YEAR($D21),SMMLV!$A$2:$C$44,3,0)*S21=T21,T21,IF(S21="",T21,VLOOKUP(YEAR($D21),SMMLV!$A$2:$C$44,3,0)*S21)),IF(VLOOKUP(YEAR($D21),SMMLV!$A$2:$C$44,3,0)*U21=V21,V21,IF(U21="",V21,VLOOKUP(YEAR($D21),SMMLV!$A$2:$C$44,3,0)*U21))),0)</f>
        <v>34937624</v>
      </c>
      <c r="X21" s="146">
        <v>100</v>
      </c>
      <c r="Y21" s="139"/>
      <c r="Z21" s="140">
        <f>IFERROR(IF(VLOOKUP(YEAR($D21),SMMLV!$A$2:$C$44,3,0)*$X21=$Y21,$Y21,IF($X21="",$Y21,VLOOKUP(YEAR($D21),SMMLV!$A$2:$C$44,3,0)*$X21)),0)</f>
        <v>87780300</v>
      </c>
      <c r="AA21" s="147">
        <v>100</v>
      </c>
      <c r="AB21" s="142"/>
      <c r="AC21" s="140">
        <f>IFERROR(IF(VLOOKUP(YEAR($D21),SMMLV!$A$2:$C$44,3,0)*$AA21=$AB21,$AB21,IF($AA21="",$AB21,VLOOKUP(YEAR($D21),SMMLV!$A$2:$C$44,3,0)*$AA21)),0)</f>
        <v>87780300</v>
      </c>
      <c r="AD21" s="147"/>
      <c r="AE21" s="142"/>
      <c r="AF21" s="140">
        <f>IFERROR(IF(VLOOKUP(YEAR($D21),SMMLV!$A$2:$C$44,3,0)*$AD21=$AE21,$AE21,IF($AD21="",$AE21,VLOOKUP(YEAR($D21),SMMLV!$A$2:$C$44,3,0)*$AD21)),0)</f>
        <v>0</v>
      </c>
      <c r="AG21" s="134"/>
      <c r="AH21" s="145">
        <f t="shared" si="7"/>
        <v>210498224</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8"/>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9"/>
        <v>0</v>
      </c>
      <c r="BU21" s="151">
        <f t="shared" si="10"/>
        <v>0</v>
      </c>
      <c r="BV21" s="151">
        <f t="shared" si="11"/>
        <v>34937624</v>
      </c>
      <c r="BW21" s="151">
        <f t="shared" si="12"/>
        <v>87780300</v>
      </c>
      <c r="BX21" s="151">
        <f t="shared" si="13"/>
        <v>87780300</v>
      </c>
      <c r="BY21" s="151">
        <f t="shared" si="14"/>
        <v>0</v>
      </c>
      <c r="BZ21" s="151">
        <f t="shared" si="1"/>
        <v>210498224</v>
      </c>
      <c r="CA21" s="134"/>
      <c r="CB21" s="134"/>
      <c r="CC21" s="134"/>
      <c r="CD21" s="152">
        <f t="shared" si="2"/>
        <v>44012</v>
      </c>
      <c r="CE21" s="153">
        <f>IFERROR(INDEX(IPC!$A$11:$Y$22,MATCH(PROPER(TEXT(CD21,"mmmm")),IPC!$A$11:$A$22,0),MATCH(YEAR(CD21),IPC!$A$10:$Y$10,0)),0)</f>
        <v>104.97</v>
      </c>
      <c r="CF21" s="154">
        <v>46011</v>
      </c>
      <c r="CG21" s="153">
        <f>IFERROR(INDEX(IPC!$A$11:$Y$22,MATCH(PROPER(TEXT(CF21,"mmmm")),IPC!$A$11:$A$22,0),MATCH(YEAR(CF21),IPC!$A$10:$Y$10,0)),0)</f>
        <v>152.27000000000001</v>
      </c>
      <c r="CH21" s="155">
        <f t="shared" si="3"/>
        <v>1.4506049347432601</v>
      </c>
      <c r="CI21" s="145">
        <v>1750916</v>
      </c>
      <c r="CJ21" s="151">
        <f t="shared" si="15"/>
        <v>0</v>
      </c>
      <c r="CK21" s="151">
        <f t="shared" si="16"/>
        <v>50680689.78260456</v>
      </c>
      <c r="CL21" s="151">
        <f t="shared" si="17"/>
        <v>0</v>
      </c>
      <c r="CM21" s="151">
        <f t="shared" si="18"/>
        <v>50680689.78260456</v>
      </c>
      <c r="CN21" s="151">
        <f t="shared" si="19"/>
        <v>175091600</v>
      </c>
      <c r="CO21" s="151">
        <f t="shared" si="20"/>
        <v>175091600</v>
      </c>
      <c r="CP21" s="151">
        <f t="shared" si="21"/>
        <v>0</v>
      </c>
      <c r="CQ21" s="151">
        <f t="shared" si="22"/>
        <v>400863889.78260458</v>
      </c>
      <c r="CR21" s="151">
        <f t="shared" si="23"/>
        <v>0</v>
      </c>
      <c r="CS21" s="151">
        <f t="shared" si="24"/>
        <v>0</v>
      </c>
      <c r="CT21" s="151">
        <f t="shared" si="25"/>
        <v>0</v>
      </c>
      <c r="CU21" s="151">
        <f t="shared" si="26"/>
        <v>0</v>
      </c>
      <c r="CV21" s="151">
        <f t="shared" si="27"/>
        <v>0</v>
      </c>
      <c r="CW21" s="151">
        <f t="shared" si="28"/>
        <v>0</v>
      </c>
      <c r="CX21" s="151">
        <f t="shared" si="29"/>
        <v>0</v>
      </c>
      <c r="CY21" s="151">
        <f t="shared" si="30"/>
        <v>0</v>
      </c>
      <c r="CZ21" s="151">
        <f t="shared" si="31"/>
        <v>0</v>
      </c>
      <c r="DA21" s="151">
        <f t="shared" si="32"/>
        <v>0</v>
      </c>
      <c r="DB21" s="151">
        <f t="shared" si="33"/>
        <v>0</v>
      </c>
      <c r="DC21" s="151">
        <f t="shared" si="34"/>
        <v>0</v>
      </c>
      <c r="DD21" s="151">
        <f t="shared" si="35"/>
        <v>0</v>
      </c>
      <c r="DE21" s="151">
        <f t="shared" si="36"/>
        <v>0</v>
      </c>
      <c r="DF21" s="151">
        <f t="shared" si="37"/>
        <v>0</v>
      </c>
      <c r="DG21" s="151">
        <f t="shared" si="38"/>
        <v>0</v>
      </c>
      <c r="DH21" s="151">
        <f t="shared" si="39"/>
        <v>0</v>
      </c>
      <c r="DI21" s="151">
        <f t="shared" si="40"/>
        <v>50680689.78260456</v>
      </c>
      <c r="DJ21" s="151">
        <f t="shared" si="41"/>
        <v>0</v>
      </c>
      <c r="DK21" s="151">
        <f t="shared" si="42"/>
        <v>50680689.78260456</v>
      </c>
      <c r="DL21" s="151">
        <f t="shared" si="43"/>
        <v>175091600</v>
      </c>
      <c r="DM21" s="151">
        <f t="shared" si="44"/>
        <v>175091600</v>
      </c>
      <c r="DN21" s="151">
        <f t="shared" si="45"/>
        <v>0</v>
      </c>
      <c r="DO21" s="156">
        <f t="shared" si="46"/>
        <v>400863890</v>
      </c>
      <c r="DP21" s="173" t="str">
        <f t="shared" si="47"/>
        <v>3648584DESAPOSCAR E</v>
      </c>
      <c r="DQ21" s="157" t="str">
        <f t="shared" si="48"/>
        <v>DESAP</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49"/>
        <v>0</v>
      </c>
      <c r="DZ21" s="166"/>
      <c r="EA21" s="167">
        <f t="shared" si="50"/>
        <v>0</v>
      </c>
      <c r="EB21" s="168">
        <f t="shared" si="51"/>
        <v>0</v>
      </c>
      <c r="EC21" s="168">
        <f t="shared" si="52"/>
        <v>0</v>
      </c>
      <c r="ED21" s="169"/>
      <c r="EE21" s="170">
        <f t="shared" si="53"/>
        <v>0</v>
      </c>
      <c r="EF21" s="170">
        <f>IFERROR(IF(DY21&gt;((_xlfn.XLOOKUP(DQ21,TOPES!B:B,TOPES!C:C,,,)*INDEXACIÓN!CI21)),"SUPERA TOPES DEL HV",0),"HV NO ENCONTRADO")</f>
        <v>0</v>
      </c>
      <c r="EG21" s="170">
        <f t="shared" si="54"/>
        <v>0</v>
      </c>
      <c r="EH21" s="170">
        <f>IF(SUMIF($M:$M,#REF!,$DY:$DY)&gt;$EH$8,"CONSULTA DIAN",0)</f>
        <v>0</v>
      </c>
      <c r="EI21" s="171">
        <f t="shared" si="55"/>
        <v>0</v>
      </c>
      <c r="EJ21" s="172"/>
    </row>
    <row r="22" spans="1:140" x14ac:dyDescent="0.25">
      <c r="A22" s="133" t="str">
        <f t="shared" si="5"/>
        <v>0180320200600013HENRDESAP</v>
      </c>
      <c r="B22" s="134">
        <v>20068001803</v>
      </c>
      <c r="C22" s="134" t="s">
        <v>370</v>
      </c>
      <c r="D22" s="135">
        <f>_xlfn.XLOOKUP(C22,TOPES!L:L,TOPES!M:M,,,)</f>
        <v>44012</v>
      </c>
      <c r="E22" s="136">
        <v>13</v>
      </c>
      <c r="F22" s="134" t="s">
        <v>405</v>
      </c>
      <c r="G22" s="134" t="s">
        <v>261</v>
      </c>
      <c r="H22" s="134" t="s">
        <v>263</v>
      </c>
      <c r="I22" s="134"/>
      <c r="J22" s="134" t="s">
        <v>281</v>
      </c>
      <c r="K22" s="134" t="s">
        <v>406</v>
      </c>
      <c r="L22" s="134" t="s">
        <v>263</v>
      </c>
      <c r="M22" s="137">
        <v>22191763</v>
      </c>
      <c r="N22" s="134" t="s">
        <v>307</v>
      </c>
      <c r="O22" s="137" t="str">
        <f t="shared" si="6"/>
        <v>22191763DESAPHENRY D</v>
      </c>
      <c r="P22" s="138"/>
      <c r="Q22" s="139"/>
      <c r="R22" s="140">
        <f>IFERROR(IF(VLOOKUP(YEAR($D22),SMMLV!$A$2:$C$44,3,0)*$P22=$Q22,$Q22,IF($P22="",$Q22,VLOOKUP(YEAR($D22),SMMLV!$A$2:$C$44,3,0)*$P22)),0)</f>
        <v>0</v>
      </c>
      <c r="S22" s="141"/>
      <c r="T22" s="142"/>
      <c r="U22" s="143"/>
      <c r="V22" s="144"/>
      <c r="W22" s="145">
        <f>IFERROR(SUM(IF(VLOOKUP(YEAR($D22),SMMLV!$A$2:$C$44,3,0)*S22=T22,T22,IF(S22="",T22,VLOOKUP(YEAR($D22),SMMLV!$A$2:$C$44,3,0)*S22)),IF(VLOOKUP(YEAR($D22),SMMLV!$A$2:$C$44,3,0)*U22=V22,V22,IF(U22="",V22,VLOOKUP(YEAR($D22),SMMLV!$A$2:$C$44,3,0)*U22))),0)</f>
        <v>0</v>
      </c>
      <c r="X22" s="146">
        <v>100</v>
      </c>
      <c r="Y22" s="139"/>
      <c r="Z22" s="140">
        <f>IFERROR(IF(VLOOKUP(YEAR($D22),SMMLV!$A$2:$C$44,3,0)*$X22=$Y22,$Y22,IF($X22="",$Y22,VLOOKUP(YEAR($D22),SMMLV!$A$2:$C$44,3,0)*$X22)),0)</f>
        <v>87780300</v>
      </c>
      <c r="AA22" s="147">
        <v>100</v>
      </c>
      <c r="AB22" s="142"/>
      <c r="AC22" s="140">
        <f>IFERROR(IF(VLOOKUP(YEAR($D22),SMMLV!$A$2:$C$44,3,0)*$AA22=$AB22,$AB22,IF($AA22="",$AB22,VLOOKUP(YEAR($D22),SMMLV!$A$2:$C$44,3,0)*$AA22)),0)</f>
        <v>87780300</v>
      </c>
      <c r="AD22" s="147"/>
      <c r="AE22" s="142"/>
      <c r="AF22" s="140">
        <f>IFERROR(IF(VLOOKUP(YEAR($D22),SMMLV!$A$2:$C$44,3,0)*$AD22=$AE22,$AE22,IF($AD22="",$AE22,VLOOKUP(YEAR($D22),SMMLV!$A$2:$C$44,3,0)*$AD22)),0)</f>
        <v>0</v>
      </c>
      <c r="AG22" s="134"/>
      <c r="AH22" s="145">
        <f t="shared" si="7"/>
        <v>175560600</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8"/>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9"/>
        <v>0</v>
      </c>
      <c r="BU22" s="151">
        <f t="shared" si="10"/>
        <v>0</v>
      </c>
      <c r="BV22" s="151">
        <f t="shared" si="11"/>
        <v>0</v>
      </c>
      <c r="BW22" s="151">
        <f t="shared" si="12"/>
        <v>87780300</v>
      </c>
      <c r="BX22" s="151">
        <f t="shared" si="13"/>
        <v>87780300</v>
      </c>
      <c r="BY22" s="151">
        <f t="shared" si="14"/>
        <v>0</v>
      </c>
      <c r="BZ22" s="151">
        <f t="shared" si="1"/>
        <v>175560600</v>
      </c>
      <c r="CA22" s="134"/>
      <c r="CB22" s="134"/>
      <c r="CC22" s="134"/>
      <c r="CD22" s="152">
        <f t="shared" si="2"/>
        <v>44012</v>
      </c>
      <c r="CE22" s="153">
        <f>IFERROR(INDEX(IPC!$A$11:$Y$22,MATCH(PROPER(TEXT(CD22,"mmmm")),IPC!$A$11:$A$22,0),MATCH(YEAR(CD22),IPC!$A$10:$Y$10,0)),0)</f>
        <v>104.97</v>
      </c>
      <c r="CF22" s="154">
        <v>46042</v>
      </c>
      <c r="CG22" s="153">
        <f>IFERROR(INDEX(IPC!$A$11:$Y$22,MATCH(PROPER(TEXT(CF22,"mmmm")),IPC!$A$11:$A$22,0),MATCH(YEAR(CF22),IPC!$A$10:$Y$10,0)),0)</f>
        <v>0</v>
      </c>
      <c r="CH22" s="155">
        <f t="shared" si="3"/>
        <v>0</v>
      </c>
      <c r="CI22" s="145">
        <v>1750917</v>
      </c>
      <c r="CJ22" s="151">
        <f t="shared" si="15"/>
        <v>0</v>
      </c>
      <c r="CK22" s="151">
        <f t="shared" si="16"/>
        <v>0</v>
      </c>
      <c r="CL22" s="151">
        <f t="shared" si="17"/>
        <v>0</v>
      </c>
      <c r="CM22" s="151">
        <f t="shared" si="18"/>
        <v>0</v>
      </c>
      <c r="CN22" s="151">
        <f t="shared" si="19"/>
        <v>175091700</v>
      </c>
      <c r="CO22" s="151">
        <f t="shared" si="20"/>
        <v>175091700</v>
      </c>
      <c r="CP22" s="151">
        <f t="shared" si="21"/>
        <v>0</v>
      </c>
      <c r="CQ22" s="151">
        <f t="shared" si="22"/>
        <v>350183400</v>
      </c>
      <c r="CR22" s="151">
        <f t="shared" si="23"/>
        <v>0</v>
      </c>
      <c r="CS22" s="151">
        <f t="shared" si="24"/>
        <v>0</v>
      </c>
      <c r="CT22" s="151">
        <f t="shared" si="25"/>
        <v>0</v>
      </c>
      <c r="CU22" s="151">
        <f t="shared" si="26"/>
        <v>0</v>
      </c>
      <c r="CV22" s="151">
        <f t="shared" si="27"/>
        <v>0</v>
      </c>
      <c r="CW22" s="151">
        <f t="shared" si="28"/>
        <v>0</v>
      </c>
      <c r="CX22" s="151">
        <f t="shared" si="29"/>
        <v>0</v>
      </c>
      <c r="CY22" s="151">
        <f t="shared" si="30"/>
        <v>0</v>
      </c>
      <c r="CZ22" s="151">
        <f t="shared" si="31"/>
        <v>0</v>
      </c>
      <c r="DA22" s="151">
        <f t="shared" si="32"/>
        <v>0</v>
      </c>
      <c r="DB22" s="151">
        <f t="shared" si="33"/>
        <v>0</v>
      </c>
      <c r="DC22" s="151">
        <f t="shared" si="34"/>
        <v>0</v>
      </c>
      <c r="DD22" s="151">
        <f t="shared" si="35"/>
        <v>0</v>
      </c>
      <c r="DE22" s="151">
        <f t="shared" si="36"/>
        <v>0</v>
      </c>
      <c r="DF22" s="151">
        <f t="shared" si="37"/>
        <v>0</v>
      </c>
      <c r="DG22" s="151">
        <f t="shared" si="38"/>
        <v>0</v>
      </c>
      <c r="DH22" s="151">
        <f t="shared" si="39"/>
        <v>0</v>
      </c>
      <c r="DI22" s="151">
        <f t="shared" si="40"/>
        <v>0</v>
      </c>
      <c r="DJ22" s="151">
        <f t="shared" si="41"/>
        <v>0</v>
      </c>
      <c r="DK22" s="151">
        <f t="shared" si="42"/>
        <v>0</v>
      </c>
      <c r="DL22" s="151">
        <f t="shared" si="43"/>
        <v>175091700</v>
      </c>
      <c r="DM22" s="151">
        <f t="shared" si="44"/>
        <v>175091700</v>
      </c>
      <c r="DN22" s="151">
        <f t="shared" si="45"/>
        <v>0</v>
      </c>
      <c r="DO22" s="156">
        <f t="shared" si="46"/>
        <v>350183400</v>
      </c>
      <c r="DP22" s="173" t="str">
        <f t="shared" si="47"/>
        <v>22191763DESAPHENRY D</v>
      </c>
      <c r="DQ22" s="157" t="str">
        <f t="shared" si="48"/>
        <v>DESAP</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49"/>
        <v>0</v>
      </c>
      <c r="DZ22" s="166"/>
      <c r="EA22" s="167">
        <f t="shared" si="50"/>
        <v>0</v>
      </c>
      <c r="EB22" s="168">
        <f t="shared" si="51"/>
        <v>0</v>
      </c>
      <c r="EC22" s="168">
        <f t="shared" si="52"/>
        <v>0</v>
      </c>
      <c r="ED22" s="169"/>
      <c r="EE22" s="170">
        <f t="shared" si="53"/>
        <v>0</v>
      </c>
      <c r="EF22" s="170">
        <f>IFERROR(IF(DY22&gt;((_xlfn.XLOOKUP(DQ22,TOPES!B:B,TOPES!C:C,,,)*INDEXACIÓN!CI22)),"SUPERA TOPES DEL HV",0),"HV NO ENCONTRADO")</f>
        <v>0</v>
      </c>
      <c r="EG22" s="170">
        <f t="shared" si="54"/>
        <v>0</v>
      </c>
      <c r="EH22" s="170">
        <f>IF(SUMIF($M:$M,#REF!,$DY:$DY)&gt;$EH$8,"CONSULTA DIAN",0)</f>
        <v>0</v>
      </c>
      <c r="EI22" s="171">
        <f t="shared" si="55"/>
        <v>0</v>
      </c>
      <c r="EJ22" s="172"/>
    </row>
    <row r="23" spans="1:140" x14ac:dyDescent="0.25">
      <c r="A23" s="133" t="str">
        <f t="shared" si="5"/>
        <v>0180320200600014HENRDESAP</v>
      </c>
      <c r="B23" s="134">
        <v>20068001803</v>
      </c>
      <c r="C23" s="134" t="s">
        <v>370</v>
      </c>
      <c r="D23" s="135">
        <f>_xlfn.XLOOKUP(C23,TOPES!L:L,TOPES!M:M,,,)</f>
        <v>44012</v>
      </c>
      <c r="E23" s="136">
        <v>14</v>
      </c>
      <c r="F23" s="134" t="s">
        <v>405</v>
      </c>
      <c r="G23" s="134" t="s">
        <v>261</v>
      </c>
      <c r="H23" s="134" t="s">
        <v>263</v>
      </c>
      <c r="I23" s="134"/>
      <c r="J23" s="134" t="s">
        <v>281</v>
      </c>
      <c r="K23" s="134" t="s">
        <v>407</v>
      </c>
      <c r="L23" s="134" t="s">
        <v>263</v>
      </c>
      <c r="M23" s="137">
        <v>3651760</v>
      </c>
      <c r="N23" s="134" t="s">
        <v>315</v>
      </c>
      <c r="O23" s="137" t="str">
        <f t="shared" si="6"/>
        <v>3651760DESAPHENRY D</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100</v>
      </c>
      <c r="Y23" s="139"/>
      <c r="Z23" s="140">
        <f>IFERROR(IF(VLOOKUP(YEAR($D23),SMMLV!$A$2:$C$44,3,0)*$X23=$Y23,$Y23,IF($X23="",$Y23,VLOOKUP(YEAR($D23),SMMLV!$A$2:$C$44,3,0)*$X23)),0)</f>
        <v>87780300</v>
      </c>
      <c r="AA23" s="147">
        <v>100</v>
      </c>
      <c r="AB23" s="142"/>
      <c r="AC23" s="140">
        <f>IFERROR(IF(VLOOKUP(YEAR($D23),SMMLV!$A$2:$C$44,3,0)*$AA23=$AB23,$AB23,IF($AA23="",$AB23,VLOOKUP(YEAR($D23),SMMLV!$A$2:$C$44,3,0)*$AA23)),0)</f>
        <v>87780300</v>
      </c>
      <c r="AD23" s="147"/>
      <c r="AE23" s="142"/>
      <c r="AF23" s="140">
        <f>IFERROR(IF(VLOOKUP(YEAR($D23),SMMLV!$A$2:$C$44,3,0)*$AD23=$AE23,$AE23,IF($AD23="",$AE23,VLOOKUP(YEAR($D23),SMMLV!$A$2:$C$44,3,0)*$AD23)),0)</f>
        <v>0</v>
      </c>
      <c r="AG23" s="134"/>
      <c r="AH23" s="145">
        <f t="shared" si="7"/>
        <v>175560600</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8"/>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9"/>
        <v>0</v>
      </c>
      <c r="BU23" s="151">
        <f t="shared" si="10"/>
        <v>0</v>
      </c>
      <c r="BV23" s="151">
        <f t="shared" si="11"/>
        <v>0</v>
      </c>
      <c r="BW23" s="151">
        <f t="shared" si="12"/>
        <v>87780300</v>
      </c>
      <c r="BX23" s="151">
        <f t="shared" si="13"/>
        <v>87780300</v>
      </c>
      <c r="BY23" s="151">
        <f t="shared" si="14"/>
        <v>0</v>
      </c>
      <c r="BZ23" s="151">
        <f t="shared" si="1"/>
        <v>175560600</v>
      </c>
      <c r="CA23" s="134"/>
      <c r="CB23" s="134"/>
      <c r="CC23" s="134"/>
      <c r="CD23" s="152">
        <f t="shared" si="2"/>
        <v>44012</v>
      </c>
      <c r="CE23" s="153">
        <f>IFERROR(INDEX(IPC!$A$11:$Y$22,MATCH(PROPER(TEXT(CD23,"mmmm")),IPC!$A$11:$A$22,0),MATCH(YEAR(CD23),IPC!$A$10:$Y$10,0)),0)</f>
        <v>104.97</v>
      </c>
      <c r="CF23" s="154">
        <v>46073</v>
      </c>
      <c r="CG23" s="153">
        <f>IFERROR(INDEX(IPC!$A$11:$Y$22,MATCH(PROPER(TEXT(CF23,"mmmm")),IPC!$A$11:$A$22,0),MATCH(YEAR(CF23),IPC!$A$10:$Y$10,0)),0)</f>
        <v>0</v>
      </c>
      <c r="CH23" s="155">
        <f t="shared" si="3"/>
        <v>0</v>
      </c>
      <c r="CI23" s="145">
        <v>1750918</v>
      </c>
      <c r="CJ23" s="151">
        <f t="shared" si="15"/>
        <v>0</v>
      </c>
      <c r="CK23" s="151">
        <f t="shared" si="16"/>
        <v>0</v>
      </c>
      <c r="CL23" s="151">
        <f t="shared" si="17"/>
        <v>0</v>
      </c>
      <c r="CM23" s="151">
        <f t="shared" si="18"/>
        <v>0</v>
      </c>
      <c r="CN23" s="151">
        <f t="shared" si="19"/>
        <v>175091800</v>
      </c>
      <c r="CO23" s="151">
        <f t="shared" si="20"/>
        <v>175091800</v>
      </c>
      <c r="CP23" s="151">
        <f t="shared" si="21"/>
        <v>0</v>
      </c>
      <c r="CQ23" s="151">
        <f t="shared" si="22"/>
        <v>350183600</v>
      </c>
      <c r="CR23" s="151">
        <f t="shared" si="23"/>
        <v>0</v>
      </c>
      <c r="CS23" s="151">
        <f t="shared" si="24"/>
        <v>0</v>
      </c>
      <c r="CT23" s="151">
        <f t="shared" si="25"/>
        <v>0</v>
      </c>
      <c r="CU23" s="151">
        <f t="shared" si="26"/>
        <v>0</v>
      </c>
      <c r="CV23" s="151">
        <f t="shared" si="27"/>
        <v>0</v>
      </c>
      <c r="CW23" s="151">
        <f t="shared" si="28"/>
        <v>0</v>
      </c>
      <c r="CX23" s="151">
        <f t="shared" si="29"/>
        <v>0</v>
      </c>
      <c r="CY23" s="151">
        <f t="shared" si="30"/>
        <v>0</v>
      </c>
      <c r="CZ23" s="151">
        <f t="shared" si="31"/>
        <v>0</v>
      </c>
      <c r="DA23" s="151">
        <f t="shared" si="32"/>
        <v>0</v>
      </c>
      <c r="DB23" s="151">
        <f t="shared" si="33"/>
        <v>0</v>
      </c>
      <c r="DC23" s="151">
        <f t="shared" si="34"/>
        <v>0</v>
      </c>
      <c r="DD23" s="151">
        <f t="shared" si="35"/>
        <v>0</v>
      </c>
      <c r="DE23" s="151">
        <f t="shared" si="36"/>
        <v>0</v>
      </c>
      <c r="DF23" s="151">
        <f t="shared" si="37"/>
        <v>0</v>
      </c>
      <c r="DG23" s="151">
        <f t="shared" si="38"/>
        <v>0</v>
      </c>
      <c r="DH23" s="151">
        <f t="shared" si="39"/>
        <v>0</v>
      </c>
      <c r="DI23" s="151">
        <f t="shared" si="40"/>
        <v>0</v>
      </c>
      <c r="DJ23" s="151">
        <f t="shared" si="41"/>
        <v>0</v>
      </c>
      <c r="DK23" s="151">
        <f t="shared" si="42"/>
        <v>0</v>
      </c>
      <c r="DL23" s="151">
        <f t="shared" si="43"/>
        <v>175091800</v>
      </c>
      <c r="DM23" s="151">
        <f t="shared" si="44"/>
        <v>175091800</v>
      </c>
      <c r="DN23" s="151">
        <f t="shared" si="45"/>
        <v>0</v>
      </c>
      <c r="DO23" s="156">
        <f t="shared" si="46"/>
        <v>350183600</v>
      </c>
      <c r="DP23" s="173" t="str">
        <f t="shared" si="47"/>
        <v>3651760DESAPHENRY D</v>
      </c>
      <c r="DQ23" s="157" t="str">
        <f t="shared" si="48"/>
        <v>DESAP</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49"/>
        <v>0</v>
      </c>
      <c r="DZ23" s="166"/>
      <c r="EA23" s="167">
        <f t="shared" si="50"/>
        <v>0</v>
      </c>
      <c r="EB23" s="168">
        <f t="shared" si="51"/>
        <v>0</v>
      </c>
      <c r="EC23" s="168">
        <f t="shared" si="52"/>
        <v>0</v>
      </c>
      <c r="ED23" s="169"/>
      <c r="EE23" s="170">
        <f t="shared" si="53"/>
        <v>0</v>
      </c>
      <c r="EF23" s="170">
        <f>IFERROR(IF(DY23&gt;((_xlfn.XLOOKUP(DQ23,TOPES!B:B,TOPES!C:C,,,)*INDEXACIÓN!CI23)),"SUPERA TOPES DEL HV",0),"HV NO ENCONTRADO")</f>
        <v>0</v>
      </c>
      <c r="EG23" s="170">
        <f t="shared" si="54"/>
        <v>0</v>
      </c>
      <c r="EH23" s="170">
        <f>IF(SUMIF($M:$M,#REF!,$DY:$DY)&gt;$EH$8,"CONSULTA DIAN",0)</f>
        <v>0</v>
      </c>
      <c r="EI23" s="171">
        <f t="shared" si="55"/>
        <v>0</v>
      </c>
      <c r="EJ23" s="172"/>
    </row>
    <row r="24" spans="1:140" x14ac:dyDescent="0.25">
      <c r="A24" s="133" t="str">
        <f t="shared" si="5"/>
        <v>0180320200600015HENRDESAP</v>
      </c>
      <c r="B24" s="134">
        <v>20068001803</v>
      </c>
      <c r="C24" s="134" t="s">
        <v>370</v>
      </c>
      <c r="D24" s="135">
        <f>_xlfn.XLOOKUP(C24,TOPES!L:L,TOPES!M:M,,,)</f>
        <v>44012</v>
      </c>
      <c r="E24" s="136">
        <v>15</v>
      </c>
      <c r="F24" s="211" t="s">
        <v>405</v>
      </c>
      <c r="G24" s="134" t="s">
        <v>261</v>
      </c>
      <c r="H24" s="134" t="s">
        <v>263</v>
      </c>
      <c r="I24" s="134"/>
      <c r="J24" s="134" t="s">
        <v>281</v>
      </c>
      <c r="K24" s="134" t="s">
        <v>420</v>
      </c>
      <c r="L24" s="134" t="s">
        <v>263</v>
      </c>
      <c r="M24" s="137">
        <v>432520187</v>
      </c>
      <c r="N24" s="134" t="s">
        <v>166</v>
      </c>
      <c r="O24" s="137" t="str">
        <f t="shared" si="6"/>
        <v>432520187DESAPHENRY D</v>
      </c>
      <c r="P24" s="138"/>
      <c r="Q24" s="139"/>
      <c r="R24" s="140">
        <f>IFERROR(IF(VLOOKUP(YEAR($D24),SMMLV!$A$2:$C$44,3,0)*$P24=$Q24,$Q24,IF($P24="",$Q24,VLOOKUP(YEAR($D24),SMMLV!$A$2:$C$44,3,0)*$P24)),0)</f>
        <v>0</v>
      </c>
      <c r="S24" s="141"/>
      <c r="T24" s="142"/>
      <c r="U24" s="143"/>
      <c r="V24" s="144"/>
      <c r="W24" s="145">
        <f>IFERROR(SUM(IF(VLOOKUP(YEAR($D24),SMMLV!$A$2:$C$44,3,0)*S24=T24,T24,IF(S24="",T24,VLOOKUP(YEAR($D24),SMMLV!$A$2:$C$44,3,0)*S24)),IF(VLOOKUP(YEAR($D24),SMMLV!$A$2:$C$44,3,0)*U24=V24,V24,IF(U24="",V24,VLOOKUP(YEAR($D24),SMMLV!$A$2:$C$44,3,0)*U24))),0)</f>
        <v>0</v>
      </c>
      <c r="X24" s="146">
        <v>50</v>
      </c>
      <c r="Y24" s="139"/>
      <c r="Z24" s="140">
        <f>IFERROR(IF(VLOOKUP(YEAR($D24),SMMLV!$A$2:$C$44,3,0)*$X24=$Y24,$Y24,IF($X24="",$Y24,VLOOKUP(YEAR($D24),SMMLV!$A$2:$C$44,3,0)*$X24)),0)</f>
        <v>43890150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7"/>
        <v>43890150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8"/>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9"/>
        <v>0</v>
      </c>
      <c r="BU24" s="151">
        <f t="shared" si="10"/>
        <v>0</v>
      </c>
      <c r="BV24" s="151">
        <f t="shared" si="11"/>
        <v>0</v>
      </c>
      <c r="BW24" s="151">
        <f t="shared" si="12"/>
        <v>43890150</v>
      </c>
      <c r="BX24" s="151">
        <f t="shared" si="13"/>
        <v>0</v>
      </c>
      <c r="BY24" s="151">
        <f t="shared" si="14"/>
        <v>0</v>
      </c>
      <c r="BZ24" s="151">
        <f t="shared" si="1"/>
        <v>43890150</v>
      </c>
      <c r="CA24" s="134"/>
      <c r="CB24" s="134"/>
      <c r="CC24" s="134"/>
      <c r="CD24" s="152">
        <f t="shared" si="2"/>
        <v>44012</v>
      </c>
      <c r="CE24" s="153">
        <f>IFERROR(INDEX(IPC!$A$11:$Y$22,MATCH(PROPER(TEXT(CD24,"mmmm")),IPC!$A$11:$A$22,0),MATCH(YEAR(CD24),IPC!$A$10:$Y$10,0)),0)</f>
        <v>104.97</v>
      </c>
      <c r="CF24" s="154">
        <v>46101</v>
      </c>
      <c r="CG24" s="153">
        <f>IFERROR(INDEX(IPC!$A$11:$Y$22,MATCH(PROPER(TEXT(CF24,"mmmm")),IPC!$A$11:$A$22,0),MATCH(YEAR(CF24),IPC!$A$10:$Y$10,0)),0)</f>
        <v>0</v>
      </c>
      <c r="CH24" s="155">
        <f t="shared" si="3"/>
        <v>0</v>
      </c>
      <c r="CI24" s="145">
        <v>1750919</v>
      </c>
      <c r="CJ24" s="151">
        <f t="shared" si="15"/>
        <v>0</v>
      </c>
      <c r="CK24" s="151">
        <f t="shared" si="16"/>
        <v>0</v>
      </c>
      <c r="CL24" s="151">
        <f t="shared" si="17"/>
        <v>0</v>
      </c>
      <c r="CM24" s="151">
        <f t="shared" si="18"/>
        <v>0</v>
      </c>
      <c r="CN24" s="151">
        <f t="shared" si="19"/>
        <v>87545950</v>
      </c>
      <c r="CO24" s="151">
        <f t="shared" si="20"/>
        <v>0</v>
      </c>
      <c r="CP24" s="151">
        <f t="shared" si="21"/>
        <v>0</v>
      </c>
      <c r="CQ24" s="151">
        <f t="shared" si="22"/>
        <v>87545950</v>
      </c>
      <c r="CR24" s="151">
        <f t="shared" si="23"/>
        <v>0</v>
      </c>
      <c r="CS24" s="151">
        <f t="shared" si="24"/>
        <v>0</v>
      </c>
      <c r="CT24" s="151">
        <f t="shared" si="25"/>
        <v>0</v>
      </c>
      <c r="CU24" s="151">
        <f t="shared" si="26"/>
        <v>0</v>
      </c>
      <c r="CV24" s="151">
        <f t="shared" si="27"/>
        <v>0</v>
      </c>
      <c r="CW24" s="151">
        <f t="shared" si="28"/>
        <v>0</v>
      </c>
      <c r="CX24" s="151">
        <f t="shared" si="29"/>
        <v>0</v>
      </c>
      <c r="CY24" s="151">
        <f t="shared" si="30"/>
        <v>0</v>
      </c>
      <c r="CZ24" s="151">
        <f t="shared" si="31"/>
        <v>0</v>
      </c>
      <c r="DA24" s="151">
        <f t="shared" si="32"/>
        <v>0</v>
      </c>
      <c r="DB24" s="151">
        <f t="shared" si="33"/>
        <v>0</v>
      </c>
      <c r="DC24" s="151">
        <f t="shared" si="34"/>
        <v>0</v>
      </c>
      <c r="DD24" s="151">
        <f t="shared" si="35"/>
        <v>0</v>
      </c>
      <c r="DE24" s="151">
        <f t="shared" si="36"/>
        <v>0</v>
      </c>
      <c r="DF24" s="151">
        <f t="shared" si="37"/>
        <v>0</v>
      </c>
      <c r="DG24" s="151">
        <f t="shared" si="38"/>
        <v>0</v>
      </c>
      <c r="DH24" s="151">
        <f t="shared" si="39"/>
        <v>0</v>
      </c>
      <c r="DI24" s="151">
        <f t="shared" si="40"/>
        <v>0</v>
      </c>
      <c r="DJ24" s="151">
        <f t="shared" si="41"/>
        <v>0</v>
      </c>
      <c r="DK24" s="151">
        <f t="shared" si="42"/>
        <v>0</v>
      </c>
      <c r="DL24" s="151">
        <f t="shared" si="43"/>
        <v>87545950</v>
      </c>
      <c r="DM24" s="151">
        <f t="shared" si="44"/>
        <v>0</v>
      </c>
      <c r="DN24" s="151">
        <f t="shared" si="45"/>
        <v>0</v>
      </c>
      <c r="DO24" s="156">
        <f t="shared" si="46"/>
        <v>87545950</v>
      </c>
      <c r="DP24" s="173" t="str">
        <f t="shared" si="47"/>
        <v>432520187DESAPHENRY D</v>
      </c>
      <c r="DQ24" s="157" t="str">
        <f t="shared" si="48"/>
        <v>DESAP</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49"/>
        <v>0</v>
      </c>
      <c r="DZ24" s="166"/>
      <c r="EA24" s="167">
        <f t="shared" si="50"/>
        <v>0</v>
      </c>
      <c r="EB24" s="168">
        <f t="shared" si="51"/>
        <v>0</v>
      </c>
      <c r="EC24" s="168">
        <f t="shared" si="52"/>
        <v>0</v>
      </c>
      <c r="ED24" s="169"/>
      <c r="EE24" s="170">
        <f t="shared" si="53"/>
        <v>0</v>
      </c>
      <c r="EF24" s="170">
        <f>IFERROR(IF(DY24&gt;((_xlfn.XLOOKUP(DQ24,TOPES!B:B,TOPES!C:C,,,)*INDEXACIÓN!CI24)),"SUPERA TOPES DEL HV",0),"HV NO ENCONTRADO")</f>
        <v>0</v>
      </c>
      <c r="EG24" s="170">
        <f t="shared" si="54"/>
        <v>0</v>
      </c>
      <c r="EH24" s="170">
        <f>IF(SUMIF($M:$M,#REF!,$DY:$DY)&gt;$EH$8,"CONSULTA DIAN",0)</f>
        <v>0</v>
      </c>
      <c r="EI24" s="171">
        <f t="shared" si="55"/>
        <v>0</v>
      </c>
      <c r="EJ24" s="172"/>
    </row>
    <row r="25" spans="1:140" x14ac:dyDescent="0.25">
      <c r="A25" s="133" t="str">
        <f t="shared" si="5"/>
        <v>0180320200600016JOHNHOMIC</v>
      </c>
      <c r="B25" s="134">
        <v>20068001803</v>
      </c>
      <c r="C25" s="134" t="s">
        <v>370</v>
      </c>
      <c r="D25" s="135">
        <f>_xlfn.XLOOKUP(C25,TOPES!L:L,TOPES!M:M,,,)</f>
        <v>44012</v>
      </c>
      <c r="E25" s="136">
        <v>16</v>
      </c>
      <c r="F25" s="134" t="s">
        <v>408</v>
      </c>
      <c r="G25" s="134" t="s">
        <v>261</v>
      </c>
      <c r="H25" s="134" t="s">
        <v>263</v>
      </c>
      <c r="I25" s="210">
        <v>98494972</v>
      </c>
      <c r="J25" s="134" t="s">
        <v>320</v>
      </c>
      <c r="K25" s="134" t="s">
        <v>409</v>
      </c>
      <c r="L25" s="134" t="s">
        <v>263</v>
      </c>
      <c r="M25" s="137">
        <v>21602630</v>
      </c>
      <c r="N25" s="134" t="s">
        <v>307</v>
      </c>
      <c r="O25" s="137" t="str">
        <f t="shared" si="6"/>
        <v>21602630HOMICJOHN HU</v>
      </c>
      <c r="P25" s="138"/>
      <c r="Q25" s="139">
        <v>1200000</v>
      </c>
      <c r="R25" s="140">
        <f>IFERROR(IF(VLOOKUP(YEAR($D25),SMMLV!$A$2:$C$44,3,0)*$P25=$Q25,$Q25,IF($P25="",$Q25,VLOOKUP(YEAR($D25),SMMLV!$A$2:$C$44,3,0)*$P25)),0)</f>
        <v>1200000</v>
      </c>
      <c r="S25" s="141"/>
      <c r="T25" s="142"/>
      <c r="U25" s="143"/>
      <c r="V25" s="144"/>
      <c r="W25" s="145">
        <f>IFERROR(SUM(IF(VLOOKUP(YEAR($D25),SMMLV!$A$2:$C$44,3,0)*S25=T25,T25,IF(S25="",T25,VLOOKUP(YEAR($D25),SMMLV!$A$2:$C$44,3,0)*S25)),IF(VLOOKUP(YEAR($D25),SMMLV!$A$2:$C$44,3,0)*U25=V25,V25,IF(U25="",V25,VLOOKUP(YEAR($D25),SMMLV!$A$2:$C$44,3,0)*U25))),0)</f>
        <v>0</v>
      </c>
      <c r="X25" s="146">
        <v>100</v>
      </c>
      <c r="Y25" s="139"/>
      <c r="Z25" s="140">
        <f>IFERROR(IF(VLOOKUP(YEAR($D25),SMMLV!$A$2:$C$44,3,0)*$X25=$Y25,$Y25,IF($X25="",$Y25,VLOOKUP(YEAR($D25),SMMLV!$A$2:$C$44,3,0)*$X25)),0)</f>
        <v>87780300</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7"/>
        <v>88980300</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8"/>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9"/>
        <v>0</v>
      </c>
      <c r="BU25" s="151">
        <f t="shared" si="10"/>
        <v>1200000</v>
      </c>
      <c r="BV25" s="151">
        <f t="shared" si="11"/>
        <v>0</v>
      </c>
      <c r="BW25" s="151">
        <f t="shared" si="12"/>
        <v>87780300</v>
      </c>
      <c r="BX25" s="151">
        <f t="shared" si="13"/>
        <v>0</v>
      </c>
      <c r="BY25" s="151">
        <f t="shared" si="14"/>
        <v>0</v>
      </c>
      <c r="BZ25" s="151">
        <f t="shared" si="1"/>
        <v>88980300</v>
      </c>
      <c r="CA25" s="134"/>
      <c r="CB25" s="134"/>
      <c r="CC25" s="134"/>
      <c r="CD25" s="152">
        <f t="shared" si="2"/>
        <v>44012</v>
      </c>
      <c r="CE25" s="153">
        <f>IFERROR(INDEX(IPC!$A$11:$Y$22,MATCH(PROPER(TEXT(CD25,"mmmm")),IPC!$A$11:$A$22,0),MATCH(YEAR(CD25),IPC!$A$10:$Y$10,0)),0)</f>
        <v>104.97</v>
      </c>
      <c r="CF25" s="154">
        <v>46132</v>
      </c>
      <c r="CG25" s="153">
        <f>IFERROR(INDEX(IPC!$A$11:$Y$22,MATCH(PROPER(TEXT(CF25,"mmmm")),IPC!$A$11:$A$22,0),MATCH(YEAR(CF25),IPC!$A$10:$Y$10,0)),0)</f>
        <v>0</v>
      </c>
      <c r="CH25" s="155">
        <f t="shared" si="3"/>
        <v>0</v>
      </c>
      <c r="CI25" s="145">
        <v>1750920</v>
      </c>
      <c r="CJ25" s="151">
        <f t="shared" si="15"/>
        <v>0</v>
      </c>
      <c r="CK25" s="151">
        <f t="shared" si="16"/>
        <v>0</v>
      </c>
      <c r="CL25" s="151">
        <f t="shared" si="17"/>
        <v>0</v>
      </c>
      <c r="CM25" s="151">
        <f t="shared" si="18"/>
        <v>0</v>
      </c>
      <c r="CN25" s="151">
        <f t="shared" si="19"/>
        <v>175092000</v>
      </c>
      <c r="CO25" s="151">
        <f t="shared" si="20"/>
        <v>0</v>
      </c>
      <c r="CP25" s="151">
        <f t="shared" si="21"/>
        <v>0</v>
      </c>
      <c r="CQ25" s="151">
        <f t="shared" si="22"/>
        <v>175092000</v>
      </c>
      <c r="CR25" s="151">
        <f t="shared" si="23"/>
        <v>0</v>
      </c>
      <c r="CS25" s="151">
        <f t="shared" si="24"/>
        <v>0</v>
      </c>
      <c r="CT25" s="151">
        <f t="shared" si="25"/>
        <v>0</v>
      </c>
      <c r="CU25" s="151">
        <f t="shared" si="26"/>
        <v>0</v>
      </c>
      <c r="CV25" s="151">
        <f t="shared" si="27"/>
        <v>0</v>
      </c>
      <c r="CW25" s="151">
        <f t="shared" si="28"/>
        <v>0</v>
      </c>
      <c r="CX25" s="151">
        <f t="shared" si="29"/>
        <v>0</v>
      </c>
      <c r="CY25" s="151">
        <f t="shared" si="30"/>
        <v>0</v>
      </c>
      <c r="CZ25" s="151">
        <f t="shared" si="31"/>
        <v>0</v>
      </c>
      <c r="DA25" s="151">
        <f t="shared" si="32"/>
        <v>0</v>
      </c>
      <c r="DB25" s="151">
        <f t="shared" si="33"/>
        <v>0</v>
      </c>
      <c r="DC25" s="151">
        <f t="shared" si="34"/>
        <v>0</v>
      </c>
      <c r="DD25" s="151">
        <f t="shared" si="35"/>
        <v>0</v>
      </c>
      <c r="DE25" s="151">
        <f t="shared" si="36"/>
        <v>0</v>
      </c>
      <c r="DF25" s="151">
        <f t="shared" si="37"/>
        <v>0</v>
      </c>
      <c r="DG25" s="151">
        <f t="shared" si="38"/>
        <v>0</v>
      </c>
      <c r="DH25" s="151">
        <f t="shared" si="39"/>
        <v>0</v>
      </c>
      <c r="DI25" s="151">
        <f t="shared" si="40"/>
        <v>0</v>
      </c>
      <c r="DJ25" s="151">
        <f t="shared" si="41"/>
        <v>0</v>
      </c>
      <c r="DK25" s="151">
        <f t="shared" si="42"/>
        <v>0</v>
      </c>
      <c r="DL25" s="151">
        <f t="shared" si="43"/>
        <v>175092000</v>
      </c>
      <c r="DM25" s="151">
        <f t="shared" si="44"/>
        <v>0</v>
      </c>
      <c r="DN25" s="151">
        <f t="shared" si="45"/>
        <v>0</v>
      </c>
      <c r="DO25" s="156">
        <f t="shared" si="46"/>
        <v>175092000</v>
      </c>
      <c r="DP25" s="173" t="str">
        <f t="shared" si="47"/>
        <v>21602630HOMICJOHN HU</v>
      </c>
      <c r="DQ25" s="157" t="str">
        <f t="shared" si="48"/>
        <v>HOMIC</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49"/>
        <v>0</v>
      </c>
      <c r="DZ25" s="166"/>
      <c r="EA25" s="167">
        <f t="shared" si="50"/>
        <v>0</v>
      </c>
      <c r="EB25" s="168">
        <f t="shared" si="51"/>
        <v>0</v>
      </c>
      <c r="EC25" s="168">
        <f t="shared" si="52"/>
        <v>0</v>
      </c>
      <c r="ED25" s="169"/>
      <c r="EE25" s="170">
        <f t="shared" si="53"/>
        <v>0</v>
      </c>
      <c r="EF25" s="170">
        <f>IFERROR(IF(DY25&gt;((_xlfn.XLOOKUP(DQ25,TOPES!B:B,TOPES!C:C,,,)*INDEXACIÓN!CI25)),"SUPERA TOPES DEL HV",0),"HV NO ENCONTRADO")</f>
        <v>0</v>
      </c>
      <c r="EG25" s="170">
        <f t="shared" si="54"/>
        <v>0</v>
      </c>
      <c r="EH25" s="170">
        <f>IF(SUMIF($M:$M,#REF!,$DY:$DY)&gt;$EH$8,"CONSULTA DIAN",0)</f>
        <v>0</v>
      </c>
      <c r="EI25" s="171">
        <f t="shared" si="55"/>
        <v>0</v>
      </c>
      <c r="EJ25" s="172"/>
    </row>
    <row r="26" spans="1:140" x14ac:dyDescent="0.25">
      <c r="A26" s="133" t="str">
        <f t="shared" si="5"/>
        <v>0180320200600017JOHNHOMIC</v>
      </c>
      <c r="B26" s="134">
        <v>20068001803</v>
      </c>
      <c r="C26" s="134" t="s">
        <v>370</v>
      </c>
      <c r="D26" s="135">
        <f>_xlfn.XLOOKUP(C26,TOPES!L:L,TOPES!M:M,,,)</f>
        <v>44012</v>
      </c>
      <c r="E26" s="136">
        <v>17</v>
      </c>
      <c r="F26" s="134" t="s">
        <v>410</v>
      </c>
      <c r="G26" s="134" t="s">
        <v>261</v>
      </c>
      <c r="H26" s="134" t="s">
        <v>263</v>
      </c>
      <c r="I26" s="210">
        <v>8039617</v>
      </c>
      <c r="J26" s="134" t="s">
        <v>320</v>
      </c>
      <c r="K26" s="134" t="s">
        <v>411</v>
      </c>
      <c r="L26" s="134" t="s">
        <v>263</v>
      </c>
      <c r="M26" s="137">
        <v>3571826</v>
      </c>
      <c r="N26" s="134" t="s">
        <v>307</v>
      </c>
      <c r="O26" s="137" t="str">
        <f t="shared" si="6"/>
        <v>3571826HOMICJOHN JA</v>
      </c>
      <c r="P26" s="138"/>
      <c r="Q26" s="139">
        <v>600000</v>
      </c>
      <c r="R26" s="140">
        <f>IFERROR(IF(VLOOKUP(YEAR($D26),SMMLV!$A$2:$C$44,3,0)*$P26=$Q26,$Q26,IF($P26="",$Q26,VLOOKUP(YEAR($D26),SMMLV!$A$2:$C$44,3,0)*$P26)),0)</f>
        <v>600000</v>
      </c>
      <c r="S26" s="141"/>
      <c r="T26" s="142">
        <v>175317810</v>
      </c>
      <c r="U26" s="143"/>
      <c r="V26" s="144"/>
      <c r="W26" s="145">
        <f>IFERROR(SUM(IF(VLOOKUP(YEAR($D26),SMMLV!$A$2:$C$44,3,0)*S26=T26,T26,IF(S26="",T26,VLOOKUP(YEAR($D26),SMMLV!$A$2:$C$44,3,0)*S26)),IF(VLOOKUP(YEAR($D26),SMMLV!$A$2:$C$44,3,0)*U26=V26,V26,IF(U26="",V26,VLOOKUP(YEAR($D26),SMMLV!$A$2:$C$44,3,0)*U26))),0)</f>
        <v>175317810</v>
      </c>
      <c r="X26" s="146">
        <v>100</v>
      </c>
      <c r="Y26" s="139"/>
      <c r="Z26" s="140">
        <f>IFERROR(IF(VLOOKUP(YEAR($D26),SMMLV!$A$2:$C$44,3,0)*$X26=$Y26,$Y26,IF($X26="",$Y26,VLOOKUP(YEAR($D26),SMMLV!$A$2:$C$44,3,0)*$X26)),0)</f>
        <v>87780300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t="s">
        <v>673</v>
      </c>
      <c r="AH26" s="145">
        <f t="shared" si="7"/>
        <v>263698110</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8"/>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9"/>
        <v>0</v>
      </c>
      <c r="BU26" s="151">
        <f t="shared" si="10"/>
        <v>600000</v>
      </c>
      <c r="BV26" s="151">
        <f t="shared" si="11"/>
        <v>175317810</v>
      </c>
      <c r="BW26" s="151">
        <f t="shared" si="12"/>
        <v>87780300</v>
      </c>
      <c r="BX26" s="151">
        <f t="shared" si="13"/>
        <v>0</v>
      </c>
      <c r="BY26" s="151">
        <f t="shared" si="14"/>
        <v>0</v>
      </c>
      <c r="BZ26" s="151">
        <f t="shared" si="1"/>
        <v>263698110</v>
      </c>
      <c r="CA26" s="134"/>
      <c r="CB26" s="134"/>
      <c r="CC26" s="134"/>
      <c r="CD26" s="152">
        <f t="shared" si="2"/>
        <v>44012</v>
      </c>
      <c r="CE26" s="153">
        <f>IFERROR(INDEX(IPC!$A$11:$Y$22,MATCH(PROPER(TEXT(CD26,"mmmm")),IPC!$A$11:$A$22,0),MATCH(YEAR(CD26),IPC!$A$10:$Y$10,0)),0)</f>
        <v>104.97</v>
      </c>
      <c r="CF26" s="154">
        <v>46162</v>
      </c>
      <c r="CG26" s="153">
        <f>IFERROR(INDEX(IPC!$A$11:$Y$22,MATCH(PROPER(TEXT(CF26,"mmmm")),IPC!$A$11:$A$22,0),MATCH(YEAR(CF26),IPC!$A$10:$Y$10,0)),0)</f>
        <v>0</v>
      </c>
      <c r="CH26" s="155">
        <f t="shared" si="3"/>
        <v>0</v>
      </c>
      <c r="CI26" s="145">
        <v>1750921</v>
      </c>
      <c r="CJ26" s="151">
        <f t="shared" si="15"/>
        <v>0</v>
      </c>
      <c r="CK26" s="151">
        <f t="shared" si="16"/>
        <v>0</v>
      </c>
      <c r="CL26" s="151">
        <f t="shared" si="17"/>
        <v>0</v>
      </c>
      <c r="CM26" s="151">
        <f t="shared" si="18"/>
        <v>0</v>
      </c>
      <c r="CN26" s="151">
        <f t="shared" si="19"/>
        <v>175092100</v>
      </c>
      <c r="CO26" s="151">
        <f t="shared" si="20"/>
        <v>0</v>
      </c>
      <c r="CP26" s="151">
        <f t="shared" si="21"/>
        <v>0</v>
      </c>
      <c r="CQ26" s="151">
        <f t="shared" si="22"/>
        <v>175092100</v>
      </c>
      <c r="CR26" s="151">
        <f t="shared" si="23"/>
        <v>0</v>
      </c>
      <c r="CS26" s="151">
        <f t="shared" si="24"/>
        <v>0</v>
      </c>
      <c r="CT26" s="151">
        <f t="shared" si="25"/>
        <v>0</v>
      </c>
      <c r="CU26" s="151">
        <f t="shared" si="26"/>
        <v>0</v>
      </c>
      <c r="CV26" s="151">
        <f t="shared" si="27"/>
        <v>0</v>
      </c>
      <c r="CW26" s="151">
        <f t="shared" si="28"/>
        <v>0</v>
      </c>
      <c r="CX26" s="151">
        <f t="shared" si="29"/>
        <v>0</v>
      </c>
      <c r="CY26" s="151">
        <f t="shared" si="30"/>
        <v>0</v>
      </c>
      <c r="CZ26" s="151">
        <f t="shared" si="31"/>
        <v>0</v>
      </c>
      <c r="DA26" s="151">
        <f t="shared" si="32"/>
        <v>0</v>
      </c>
      <c r="DB26" s="151">
        <f t="shared" si="33"/>
        <v>0</v>
      </c>
      <c r="DC26" s="151">
        <f t="shared" si="34"/>
        <v>0</v>
      </c>
      <c r="DD26" s="151">
        <f t="shared" si="35"/>
        <v>0</v>
      </c>
      <c r="DE26" s="151">
        <f t="shared" si="36"/>
        <v>0</v>
      </c>
      <c r="DF26" s="151">
        <f t="shared" si="37"/>
        <v>0</v>
      </c>
      <c r="DG26" s="151">
        <f t="shared" si="38"/>
        <v>0</v>
      </c>
      <c r="DH26" s="151">
        <f t="shared" si="39"/>
        <v>0</v>
      </c>
      <c r="DI26" s="151">
        <f t="shared" si="40"/>
        <v>0</v>
      </c>
      <c r="DJ26" s="151">
        <f t="shared" si="41"/>
        <v>0</v>
      </c>
      <c r="DK26" s="151">
        <f t="shared" si="42"/>
        <v>0</v>
      </c>
      <c r="DL26" s="151">
        <f t="shared" si="43"/>
        <v>175092100</v>
      </c>
      <c r="DM26" s="151">
        <f t="shared" si="44"/>
        <v>0</v>
      </c>
      <c r="DN26" s="151">
        <f t="shared" si="45"/>
        <v>0</v>
      </c>
      <c r="DO26" s="156">
        <f t="shared" si="46"/>
        <v>175092100</v>
      </c>
      <c r="DP26" s="173" t="str">
        <f t="shared" si="47"/>
        <v>3571826HOMICJOHN JA</v>
      </c>
      <c r="DQ26" s="157" t="str">
        <f t="shared" si="48"/>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49"/>
        <v>0</v>
      </c>
      <c r="DZ26" s="166"/>
      <c r="EA26" s="167">
        <f t="shared" si="50"/>
        <v>0</v>
      </c>
      <c r="EB26" s="168">
        <f t="shared" si="51"/>
        <v>0</v>
      </c>
      <c r="EC26" s="168">
        <f t="shared" si="52"/>
        <v>0</v>
      </c>
      <c r="ED26" s="169"/>
      <c r="EE26" s="170">
        <f t="shared" si="53"/>
        <v>0</v>
      </c>
      <c r="EF26" s="170">
        <f>IFERROR(IF(DY26&gt;((_xlfn.XLOOKUP(DQ26,TOPES!B:B,TOPES!C:C,,,)*INDEXACIÓN!CI26)),"SUPERA TOPES DEL HV",0),"HV NO ENCONTRADO")</f>
        <v>0</v>
      </c>
      <c r="EG26" s="170">
        <f t="shared" si="54"/>
        <v>0</v>
      </c>
      <c r="EH26" s="170">
        <f>IF(SUMIF($M:$M,#REF!,$DY:$DY)&gt;$EH$8,"CONSULTA DIAN",0)</f>
        <v>0</v>
      </c>
      <c r="EI26" s="171">
        <f t="shared" si="55"/>
        <v>0</v>
      </c>
      <c r="EJ26" s="172"/>
    </row>
    <row r="27" spans="1:140" x14ac:dyDescent="0.25">
      <c r="A27" s="133" t="str">
        <f t="shared" si="5"/>
        <v>0180320200600018JOHNHOMIC</v>
      </c>
      <c r="B27" s="134">
        <v>20068001803</v>
      </c>
      <c r="C27" s="134" t="s">
        <v>370</v>
      </c>
      <c r="D27" s="135">
        <f>_xlfn.XLOOKUP(C27,TOPES!L:L,TOPES!M:M,,,)</f>
        <v>44012</v>
      </c>
      <c r="E27" s="136">
        <v>18</v>
      </c>
      <c r="F27" s="134" t="s">
        <v>410</v>
      </c>
      <c r="G27" s="134" t="s">
        <v>261</v>
      </c>
      <c r="H27" s="134" t="s">
        <v>263</v>
      </c>
      <c r="I27" s="210">
        <v>8039617</v>
      </c>
      <c r="J27" s="134" t="s">
        <v>320</v>
      </c>
      <c r="K27" s="134" t="s">
        <v>412</v>
      </c>
      <c r="L27" s="134" t="s">
        <v>263</v>
      </c>
      <c r="M27" s="137">
        <v>3571826</v>
      </c>
      <c r="N27" s="134" t="s">
        <v>315</v>
      </c>
      <c r="O27" s="137" t="str">
        <f t="shared" si="6"/>
        <v>3571826HOMICJOHN JA</v>
      </c>
      <c r="P27" s="138"/>
      <c r="Q27" s="139">
        <v>600000</v>
      </c>
      <c r="R27" s="140">
        <f>IFERROR(IF(VLOOKUP(YEAR($D27),SMMLV!$A$2:$C$44,3,0)*$P27=$Q27,$Q27,IF($P27="",$Q27,VLOOKUP(YEAR($D27),SMMLV!$A$2:$C$44,3,0)*$P27)),0)</f>
        <v>600000</v>
      </c>
      <c r="S27" s="141"/>
      <c r="T27" s="142">
        <v>150877781</v>
      </c>
      <c r="U27" s="143"/>
      <c r="V27" s="144"/>
      <c r="W27" s="145">
        <f>IFERROR(SUM(IF(VLOOKUP(YEAR($D27),SMMLV!$A$2:$C$44,3,0)*S27=T27,T27,IF(S27="",T27,VLOOKUP(YEAR($D27),SMMLV!$A$2:$C$44,3,0)*S27)),IF(VLOOKUP(YEAR($D27),SMMLV!$A$2:$C$44,3,0)*U27=V27,V27,IF(U27="",V27,VLOOKUP(YEAR($D27),SMMLV!$A$2:$C$44,3,0)*U27))),0)</f>
        <v>150877781</v>
      </c>
      <c r="X27" s="146">
        <v>100</v>
      </c>
      <c r="Y27" s="139"/>
      <c r="Z27" s="140">
        <f>IFERROR(IF(VLOOKUP(YEAR($D27),SMMLV!$A$2:$C$44,3,0)*$X27=$Y27,$Y27,IF($X27="",$Y27,VLOOKUP(YEAR($D27),SMMLV!$A$2:$C$44,3,0)*$X27)),0)</f>
        <v>87780300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7"/>
        <v>239258081</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8"/>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9"/>
        <v>0</v>
      </c>
      <c r="BU27" s="151">
        <f t="shared" si="10"/>
        <v>600000</v>
      </c>
      <c r="BV27" s="151">
        <f t="shared" si="11"/>
        <v>150877781</v>
      </c>
      <c r="BW27" s="151">
        <f t="shared" si="12"/>
        <v>87780300</v>
      </c>
      <c r="BX27" s="151">
        <f t="shared" si="13"/>
        <v>0</v>
      </c>
      <c r="BY27" s="151">
        <f t="shared" si="14"/>
        <v>0</v>
      </c>
      <c r="BZ27" s="151">
        <f t="shared" si="1"/>
        <v>239258081</v>
      </c>
      <c r="CA27" s="134"/>
      <c r="CB27" s="134"/>
      <c r="CC27" s="134"/>
      <c r="CD27" s="152">
        <f t="shared" si="2"/>
        <v>44012</v>
      </c>
      <c r="CE27" s="153">
        <f>IFERROR(INDEX(IPC!$A$11:$Y$22,MATCH(PROPER(TEXT(CD27,"mmmm")),IPC!$A$11:$A$22,0),MATCH(YEAR(CD27),IPC!$A$10:$Y$10,0)),0)</f>
        <v>104.97</v>
      </c>
      <c r="CF27" s="154">
        <v>46193</v>
      </c>
      <c r="CG27" s="153">
        <f>IFERROR(INDEX(IPC!$A$11:$Y$22,MATCH(PROPER(TEXT(CF27,"mmmm")),IPC!$A$11:$A$22,0),MATCH(YEAR(CF27),IPC!$A$10:$Y$10,0)),0)</f>
        <v>0</v>
      </c>
      <c r="CH27" s="155">
        <f t="shared" si="3"/>
        <v>0</v>
      </c>
      <c r="CI27" s="145">
        <v>1750922</v>
      </c>
      <c r="CJ27" s="151">
        <f t="shared" si="15"/>
        <v>0</v>
      </c>
      <c r="CK27" s="151">
        <f t="shared" si="16"/>
        <v>0</v>
      </c>
      <c r="CL27" s="151">
        <f t="shared" si="17"/>
        <v>0</v>
      </c>
      <c r="CM27" s="151">
        <f t="shared" si="18"/>
        <v>0</v>
      </c>
      <c r="CN27" s="151">
        <f t="shared" si="19"/>
        <v>175092200</v>
      </c>
      <c r="CO27" s="151">
        <f t="shared" si="20"/>
        <v>0</v>
      </c>
      <c r="CP27" s="151">
        <f t="shared" si="21"/>
        <v>0</v>
      </c>
      <c r="CQ27" s="151">
        <f t="shared" si="22"/>
        <v>175092200</v>
      </c>
      <c r="CR27" s="151">
        <f t="shared" si="23"/>
        <v>0</v>
      </c>
      <c r="CS27" s="151">
        <f t="shared" si="24"/>
        <v>0</v>
      </c>
      <c r="CT27" s="151">
        <f t="shared" si="25"/>
        <v>0</v>
      </c>
      <c r="CU27" s="151">
        <f t="shared" si="26"/>
        <v>0</v>
      </c>
      <c r="CV27" s="151">
        <f t="shared" si="27"/>
        <v>0</v>
      </c>
      <c r="CW27" s="151">
        <f t="shared" si="28"/>
        <v>0</v>
      </c>
      <c r="CX27" s="151">
        <f t="shared" si="29"/>
        <v>0</v>
      </c>
      <c r="CY27" s="151">
        <f t="shared" si="30"/>
        <v>0</v>
      </c>
      <c r="CZ27" s="151">
        <f t="shared" si="31"/>
        <v>0</v>
      </c>
      <c r="DA27" s="151">
        <f t="shared" si="32"/>
        <v>0</v>
      </c>
      <c r="DB27" s="151">
        <f t="shared" si="33"/>
        <v>0</v>
      </c>
      <c r="DC27" s="151">
        <f t="shared" si="34"/>
        <v>0</v>
      </c>
      <c r="DD27" s="151">
        <f t="shared" si="35"/>
        <v>0</v>
      </c>
      <c r="DE27" s="151">
        <f t="shared" si="36"/>
        <v>0</v>
      </c>
      <c r="DF27" s="151">
        <f t="shared" si="37"/>
        <v>0</v>
      </c>
      <c r="DG27" s="151">
        <f t="shared" si="38"/>
        <v>0</v>
      </c>
      <c r="DH27" s="151">
        <f t="shared" si="39"/>
        <v>0</v>
      </c>
      <c r="DI27" s="151">
        <f t="shared" si="40"/>
        <v>0</v>
      </c>
      <c r="DJ27" s="151">
        <f t="shared" si="41"/>
        <v>0</v>
      </c>
      <c r="DK27" s="151">
        <f t="shared" si="42"/>
        <v>0</v>
      </c>
      <c r="DL27" s="151">
        <f t="shared" si="43"/>
        <v>175092200</v>
      </c>
      <c r="DM27" s="151">
        <f t="shared" si="44"/>
        <v>0</v>
      </c>
      <c r="DN27" s="151">
        <f t="shared" si="45"/>
        <v>0</v>
      </c>
      <c r="DO27" s="156">
        <f t="shared" si="46"/>
        <v>175092200</v>
      </c>
      <c r="DP27" s="173" t="str">
        <f t="shared" si="47"/>
        <v>3571826HOMICJOHN JA</v>
      </c>
      <c r="DQ27" s="157" t="str">
        <f t="shared" si="48"/>
        <v>HOMIC</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49"/>
        <v>0</v>
      </c>
      <c r="DZ27" s="166"/>
      <c r="EA27" s="167">
        <f t="shared" si="50"/>
        <v>0</v>
      </c>
      <c r="EB27" s="168">
        <f t="shared" si="51"/>
        <v>0</v>
      </c>
      <c r="EC27" s="168">
        <f t="shared" si="52"/>
        <v>0</v>
      </c>
      <c r="ED27" s="169"/>
      <c r="EE27" s="170">
        <f t="shared" si="53"/>
        <v>0</v>
      </c>
      <c r="EF27" s="170">
        <f>IFERROR(IF(DY27&gt;((_xlfn.XLOOKUP(DQ27,TOPES!B:B,TOPES!C:C,,,)*INDEXACIÓN!CI27)),"SUPERA TOPES DEL HV",0),"HV NO ENCONTRADO")</f>
        <v>0</v>
      </c>
      <c r="EG27" s="170">
        <f t="shared" si="54"/>
        <v>0</v>
      </c>
      <c r="EH27" s="170">
        <f>IF(SUMIF($M:$M,#REF!,$DY:$DY)&gt;$EH$8,"CONSULTA DIAN",0)</f>
        <v>0</v>
      </c>
      <c r="EI27" s="171">
        <f t="shared" si="55"/>
        <v>0</v>
      </c>
      <c r="EJ27" s="172"/>
    </row>
    <row r="28" spans="1:140" x14ac:dyDescent="0.25">
      <c r="A28" s="133" t="str">
        <f t="shared" si="5"/>
        <v>0180320200600019JOHNHOMIC</v>
      </c>
      <c r="B28" s="134">
        <v>20068001803</v>
      </c>
      <c r="C28" s="134" t="s">
        <v>370</v>
      </c>
      <c r="D28" s="135">
        <f>_xlfn.XLOOKUP(C28,TOPES!L:L,TOPES!M:M,,,)</f>
        <v>44012</v>
      </c>
      <c r="E28" s="136">
        <v>19</v>
      </c>
      <c r="F28" s="134" t="s">
        <v>410</v>
      </c>
      <c r="G28" s="134" t="s">
        <v>261</v>
      </c>
      <c r="H28" s="134" t="s">
        <v>263</v>
      </c>
      <c r="I28" s="210">
        <v>8039617</v>
      </c>
      <c r="J28" s="134" t="s">
        <v>320</v>
      </c>
      <c r="K28" s="134" t="s">
        <v>413</v>
      </c>
      <c r="L28" s="134" t="s">
        <v>263</v>
      </c>
      <c r="M28" s="137">
        <v>39444584</v>
      </c>
      <c r="N28" s="134" t="s">
        <v>166</v>
      </c>
      <c r="O28" s="137" t="str">
        <f t="shared" si="6"/>
        <v>39444584HOMICJOHN JA</v>
      </c>
      <c r="P28" s="138"/>
      <c r="Q28" s="139"/>
      <c r="R28" s="140">
        <f>IFERROR(IF(VLOOKUP(YEAR($D28),SMMLV!$A$2:$C$44,3,0)*$P28=$Q28,$Q28,IF($P28="",$Q28,VLOOKUP(YEAR($D28),SMMLV!$A$2:$C$44,3,0)*$P28)),0)</f>
        <v>0</v>
      </c>
      <c r="S28" s="141"/>
      <c r="T28" s="142"/>
      <c r="U28" s="143"/>
      <c r="V28" s="144"/>
      <c r="W28" s="145">
        <f>IFERROR(SUM(IF(VLOOKUP(YEAR($D28),SMMLV!$A$2:$C$44,3,0)*S28=T28,T28,IF(S28="",T28,VLOOKUP(YEAR($D28),SMMLV!$A$2:$C$44,3,0)*S28)),IF(VLOOKUP(YEAR($D28),SMMLV!$A$2:$C$44,3,0)*U28=V28,V28,IF(U28="",V28,VLOOKUP(YEAR($D28),SMMLV!$A$2:$C$44,3,0)*U28))),0)</f>
        <v>0</v>
      </c>
      <c r="X28" s="146">
        <v>50</v>
      </c>
      <c r="Y28" s="139"/>
      <c r="Z28" s="140">
        <f>IFERROR(IF(VLOOKUP(YEAR($D28),SMMLV!$A$2:$C$44,3,0)*$X28=$Y28,$Y28,IF($X28="",$Y28,VLOOKUP(YEAR($D28),SMMLV!$A$2:$C$44,3,0)*$X28)),0)</f>
        <v>43890150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7"/>
        <v>43890150</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8"/>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9"/>
        <v>0</v>
      </c>
      <c r="BU28" s="151">
        <f t="shared" si="10"/>
        <v>0</v>
      </c>
      <c r="BV28" s="151">
        <f t="shared" si="11"/>
        <v>0</v>
      </c>
      <c r="BW28" s="151">
        <f t="shared" si="12"/>
        <v>43890150</v>
      </c>
      <c r="BX28" s="151">
        <f t="shared" si="13"/>
        <v>0</v>
      </c>
      <c r="BY28" s="151">
        <f t="shared" si="14"/>
        <v>0</v>
      </c>
      <c r="BZ28" s="151">
        <f t="shared" si="1"/>
        <v>43890150</v>
      </c>
      <c r="CA28" s="134"/>
      <c r="CB28" s="134"/>
      <c r="CC28" s="134"/>
      <c r="CD28" s="152">
        <f t="shared" si="2"/>
        <v>44012</v>
      </c>
      <c r="CE28" s="153">
        <f>IFERROR(INDEX(IPC!$A$11:$Y$22,MATCH(PROPER(TEXT(CD28,"mmmm")),IPC!$A$11:$A$22,0),MATCH(YEAR(CD28),IPC!$A$10:$Y$10,0)),0)</f>
        <v>104.97</v>
      </c>
      <c r="CF28" s="154">
        <v>46223</v>
      </c>
      <c r="CG28" s="153">
        <f>IFERROR(INDEX(IPC!$A$11:$Y$22,MATCH(PROPER(TEXT(CF28,"mmmm")),IPC!$A$11:$A$22,0),MATCH(YEAR(CF28),IPC!$A$10:$Y$10,0)),0)</f>
        <v>0</v>
      </c>
      <c r="CH28" s="155">
        <f t="shared" si="3"/>
        <v>0</v>
      </c>
      <c r="CI28" s="145">
        <v>1750923</v>
      </c>
      <c r="CJ28" s="151">
        <f t="shared" si="15"/>
        <v>0</v>
      </c>
      <c r="CK28" s="151">
        <f t="shared" si="16"/>
        <v>0</v>
      </c>
      <c r="CL28" s="151">
        <f t="shared" si="17"/>
        <v>0</v>
      </c>
      <c r="CM28" s="151">
        <f t="shared" si="18"/>
        <v>0</v>
      </c>
      <c r="CN28" s="151">
        <f t="shared" si="19"/>
        <v>87546150</v>
      </c>
      <c r="CO28" s="151">
        <f t="shared" si="20"/>
        <v>0</v>
      </c>
      <c r="CP28" s="151">
        <f t="shared" si="21"/>
        <v>0</v>
      </c>
      <c r="CQ28" s="151">
        <f t="shared" si="22"/>
        <v>87546150</v>
      </c>
      <c r="CR28" s="151">
        <f t="shared" si="23"/>
        <v>0</v>
      </c>
      <c r="CS28" s="151">
        <f t="shared" si="24"/>
        <v>0</v>
      </c>
      <c r="CT28" s="151">
        <f t="shared" si="25"/>
        <v>0</v>
      </c>
      <c r="CU28" s="151">
        <f t="shared" si="26"/>
        <v>0</v>
      </c>
      <c r="CV28" s="151">
        <f t="shared" si="27"/>
        <v>0</v>
      </c>
      <c r="CW28" s="151">
        <f t="shared" si="28"/>
        <v>0</v>
      </c>
      <c r="CX28" s="151">
        <f t="shared" si="29"/>
        <v>0</v>
      </c>
      <c r="CY28" s="151">
        <f t="shared" si="30"/>
        <v>0</v>
      </c>
      <c r="CZ28" s="151">
        <f t="shared" si="31"/>
        <v>0</v>
      </c>
      <c r="DA28" s="151">
        <f t="shared" si="32"/>
        <v>0</v>
      </c>
      <c r="DB28" s="151">
        <f t="shared" si="33"/>
        <v>0</v>
      </c>
      <c r="DC28" s="151">
        <f t="shared" si="34"/>
        <v>0</v>
      </c>
      <c r="DD28" s="151">
        <f t="shared" si="35"/>
        <v>0</v>
      </c>
      <c r="DE28" s="151">
        <f t="shared" si="36"/>
        <v>0</v>
      </c>
      <c r="DF28" s="151">
        <f t="shared" si="37"/>
        <v>0</v>
      </c>
      <c r="DG28" s="151">
        <f t="shared" si="38"/>
        <v>0</v>
      </c>
      <c r="DH28" s="151">
        <f t="shared" si="39"/>
        <v>0</v>
      </c>
      <c r="DI28" s="151">
        <f t="shared" si="40"/>
        <v>0</v>
      </c>
      <c r="DJ28" s="151">
        <f t="shared" si="41"/>
        <v>0</v>
      </c>
      <c r="DK28" s="151">
        <f t="shared" si="42"/>
        <v>0</v>
      </c>
      <c r="DL28" s="151">
        <f t="shared" si="43"/>
        <v>87546150</v>
      </c>
      <c r="DM28" s="151">
        <f t="shared" si="44"/>
        <v>0</v>
      </c>
      <c r="DN28" s="151">
        <f t="shared" si="45"/>
        <v>0</v>
      </c>
      <c r="DO28" s="156">
        <f t="shared" si="46"/>
        <v>87546150</v>
      </c>
      <c r="DP28" s="173" t="str">
        <f t="shared" si="47"/>
        <v>39444584HOMICJOHN JA</v>
      </c>
      <c r="DQ28" s="157" t="str">
        <f t="shared" si="48"/>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49"/>
        <v>0</v>
      </c>
      <c r="DZ28" s="166"/>
      <c r="EA28" s="167">
        <f t="shared" si="50"/>
        <v>0</v>
      </c>
      <c r="EB28" s="168">
        <f t="shared" si="51"/>
        <v>0</v>
      </c>
      <c r="EC28" s="168">
        <f t="shared" si="52"/>
        <v>0</v>
      </c>
      <c r="ED28" s="169"/>
      <c r="EE28" s="170">
        <f t="shared" si="53"/>
        <v>0</v>
      </c>
      <c r="EF28" s="170">
        <f>IFERROR(IF(DY28&gt;((_xlfn.XLOOKUP(DQ28,TOPES!B:B,TOPES!C:C,,,)*INDEXACIÓN!CI28)),"SUPERA TOPES DEL HV",0),"HV NO ENCONTRADO")</f>
        <v>0</v>
      </c>
      <c r="EG28" s="170">
        <f t="shared" si="54"/>
        <v>0</v>
      </c>
      <c r="EH28" s="170">
        <f>IF(SUMIF($M:$M,#REF!,$DY:$DY)&gt;$EH$8,"CONSULTA DIAN",0)</f>
        <v>0</v>
      </c>
      <c r="EI28" s="171">
        <f t="shared" si="55"/>
        <v>0</v>
      </c>
      <c r="EJ28" s="172"/>
    </row>
    <row r="29" spans="1:140" x14ac:dyDescent="0.25">
      <c r="A29" s="133" t="str">
        <f t="shared" si="5"/>
        <v>0180320200600020ROBIHOMIC</v>
      </c>
      <c r="B29" s="134">
        <v>20068001803</v>
      </c>
      <c r="C29" s="134" t="s">
        <v>370</v>
      </c>
      <c r="D29" s="135">
        <f>_xlfn.XLOOKUP(C29,TOPES!L:L,TOPES!M:M,,,)</f>
        <v>44012</v>
      </c>
      <c r="E29" s="136">
        <v>20</v>
      </c>
      <c r="F29" s="134" t="s">
        <v>414</v>
      </c>
      <c r="G29" s="134" t="s">
        <v>261</v>
      </c>
      <c r="H29" s="134" t="s">
        <v>263</v>
      </c>
      <c r="I29" s="210">
        <v>70541295</v>
      </c>
      <c r="J29" s="134" t="s">
        <v>320</v>
      </c>
      <c r="K29" s="134" t="s">
        <v>415</v>
      </c>
      <c r="L29" s="134" t="s">
        <v>263</v>
      </c>
      <c r="M29" s="137">
        <v>32375131</v>
      </c>
      <c r="N29" s="134" t="s">
        <v>271</v>
      </c>
      <c r="O29" s="137" t="str">
        <f t="shared" si="6"/>
        <v>32375131HOMICROBINSO</v>
      </c>
      <c r="P29" s="138"/>
      <c r="Q29" s="139">
        <v>1200000</v>
      </c>
      <c r="R29" s="140">
        <f>IFERROR(IF(VLOOKUP(YEAR($D29),SMMLV!$A$2:$C$44,3,0)*$P29=$Q29,$Q29,IF($P29="",$Q29,VLOOKUP(YEAR($D29),SMMLV!$A$2:$C$44,3,0)*$P29)),0)</f>
        <v>1200000</v>
      </c>
      <c r="S29" s="141"/>
      <c r="T29" s="142"/>
      <c r="U29" s="143"/>
      <c r="V29" s="144"/>
      <c r="W29" s="145">
        <f>IFERROR(SUM(IF(VLOOKUP(YEAR($D29),SMMLV!$A$2:$C$44,3,0)*S29=T29,T29,IF(S29="",T29,VLOOKUP(YEAR($D29),SMMLV!$A$2:$C$44,3,0)*S29)),IF(VLOOKUP(YEAR($D29),SMMLV!$A$2:$C$44,3,0)*U29=V29,V29,IF(U29="",V29,VLOOKUP(YEAR($D29),SMMLV!$A$2:$C$44,3,0)*U29))),0)</f>
        <v>0</v>
      </c>
      <c r="X29" s="146">
        <v>100</v>
      </c>
      <c r="Y29" s="139"/>
      <c r="Z29" s="140">
        <f>IFERROR(IF(VLOOKUP(YEAR($D29),SMMLV!$A$2:$C$44,3,0)*$X29=$Y29,$Y29,IF($X29="",$Y29,VLOOKUP(YEAR($D29),SMMLV!$A$2:$C$44,3,0)*$X29)),0)</f>
        <v>87780300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7"/>
        <v>88980300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8"/>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9"/>
        <v>0</v>
      </c>
      <c r="BU29" s="151">
        <f t="shared" si="10"/>
        <v>1200000</v>
      </c>
      <c r="BV29" s="151">
        <f t="shared" si="11"/>
        <v>0</v>
      </c>
      <c r="BW29" s="151">
        <f t="shared" si="12"/>
        <v>87780300</v>
      </c>
      <c r="BX29" s="151">
        <f t="shared" si="13"/>
        <v>0</v>
      </c>
      <c r="BY29" s="151">
        <f t="shared" si="14"/>
        <v>0</v>
      </c>
      <c r="BZ29" s="151">
        <f t="shared" si="1"/>
        <v>88980300</v>
      </c>
      <c r="CA29" s="134"/>
      <c r="CB29" s="134"/>
      <c r="CC29" s="134"/>
      <c r="CD29" s="152">
        <f t="shared" si="2"/>
        <v>44012</v>
      </c>
      <c r="CE29" s="153">
        <f>IFERROR(INDEX(IPC!$A$11:$Y$22,MATCH(PROPER(TEXT(CD29,"mmmm")),IPC!$A$11:$A$22,0),MATCH(YEAR(CD29),IPC!$A$10:$Y$10,0)),0)</f>
        <v>104.97</v>
      </c>
      <c r="CF29" s="154">
        <v>46254</v>
      </c>
      <c r="CG29" s="153">
        <f>IFERROR(INDEX(IPC!$A$11:$Y$22,MATCH(PROPER(TEXT(CF29,"mmmm")),IPC!$A$11:$A$22,0),MATCH(YEAR(CF29),IPC!$A$10:$Y$10,0)),0)</f>
        <v>0</v>
      </c>
      <c r="CH29" s="155">
        <f t="shared" si="3"/>
        <v>0</v>
      </c>
      <c r="CI29" s="145">
        <v>1750924</v>
      </c>
      <c r="CJ29" s="151">
        <f t="shared" si="15"/>
        <v>0</v>
      </c>
      <c r="CK29" s="151">
        <f t="shared" si="16"/>
        <v>0</v>
      </c>
      <c r="CL29" s="151">
        <f t="shared" si="17"/>
        <v>0</v>
      </c>
      <c r="CM29" s="151">
        <f t="shared" si="18"/>
        <v>0</v>
      </c>
      <c r="CN29" s="151">
        <f t="shared" si="19"/>
        <v>175092400</v>
      </c>
      <c r="CO29" s="151">
        <f t="shared" si="20"/>
        <v>0</v>
      </c>
      <c r="CP29" s="151">
        <f t="shared" si="21"/>
        <v>0</v>
      </c>
      <c r="CQ29" s="151">
        <f t="shared" si="22"/>
        <v>175092400</v>
      </c>
      <c r="CR29" s="151">
        <f t="shared" si="23"/>
        <v>0</v>
      </c>
      <c r="CS29" s="151">
        <f t="shared" si="24"/>
        <v>0</v>
      </c>
      <c r="CT29" s="151">
        <f t="shared" si="25"/>
        <v>0</v>
      </c>
      <c r="CU29" s="151">
        <f t="shared" si="26"/>
        <v>0</v>
      </c>
      <c r="CV29" s="151">
        <f t="shared" si="27"/>
        <v>0</v>
      </c>
      <c r="CW29" s="151">
        <f t="shared" si="28"/>
        <v>0</v>
      </c>
      <c r="CX29" s="151">
        <f t="shared" si="29"/>
        <v>0</v>
      </c>
      <c r="CY29" s="151">
        <f t="shared" si="30"/>
        <v>0</v>
      </c>
      <c r="CZ29" s="151">
        <f t="shared" si="31"/>
        <v>0</v>
      </c>
      <c r="DA29" s="151">
        <f t="shared" si="32"/>
        <v>0</v>
      </c>
      <c r="DB29" s="151">
        <f t="shared" si="33"/>
        <v>0</v>
      </c>
      <c r="DC29" s="151">
        <f t="shared" si="34"/>
        <v>0</v>
      </c>
      <c r="DD29" s="151">
        <f t="shared" si="35"/>
        <v>0</v>
      </c>
      <c r="DE29" s="151">
        <f t="shared" si="36"/>
        <v>0</v>
      </c>
      <c r="DF29" s="151">
        <f t="shared" si="37"/>
        <v>0</v>
      </c>
      <c r="DG29" s="151">
        <f t="shared" si="38"/>
        <v>0</v>
      </c>
      <c r="DH29" s="151">
        <f t="shared" si="39"/>
        <v>0</v>
      </c>
      <c r="DI29" s="151">
        <f t="shared" si="40"/>
        <v>0</v>
      </c>
      <c r="DJ29" s="151">
        <f t="shared" si="41"/>
        <v>0</v>
      </c>
      <c r="DK29" s="151">
        <f t="shared" si="42"/>
        <v>0</v>
      </c>
      <c r="DL29" s="151">
        <f t="shared" si="43"/>
        <v>175092400</v>
      </c>
      <c r="DM29" s="151">
        <f t="shared" si="44"/>
        <v>0</v>
      </c>
      <c r="DN29" s="151">
        <f t="shared" si="45"/>
        <v>0</v>
      </c>
      <c r="DO29" s="156">
        <f t="shared" si="46"/>
        <v>175092400</v>
      </c>
      <c r="DP29" s="173" t="str">
        <f t="shared" si="47"/>
        <v>32375131HOMICROBINSO</v>
      </c>
      <c r="DQ29" s="157" t="str">
        <f t="shared" si="48"/>
        <v>HOMIC</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49"/>
        <v>0</v>
      </c>
      <c r="DZ29" s="166"/>
      <c r="EA29" s="167">
        <f t="shared" si="50"/>
        <v>0</v>
      </c>
      <c r="EB29" s="168">
        <f t="shared" si="51"/>
        <v>0</v>
      </c>
      <c r="EC29" s="168">
        <f t="shared" si="52"/>
        <v>0</v>
      </c>
      <c r="ED29" s="169"/>
      <c r="EE29" s="170">
        <f t="shared" si="53"/>
        <v>0</v>
      </c>
      <c r="EF29" s="170">
        <f>IFERROR(IF(DY29&gt;((_xlfn.XLOOKUP(DQ29,TOPES!B:B,TOPES!C:C,,,)*INDEXACIÓN!CI29)),"SUPERA TOPES DEL HV",0),"HV NO ENCONTRADO")</f>
        <v>0</v>
      </c>
      <c r="EG29" s="170">
        <f t="shared" si="54"/>
        <v>0</v>
      </c>
      <c r="EH29" s="170">
        <f>IF(SUMIF($M:$M,#REF!,$DY:$DY)&gt;$EH$8,"CONSULTA DIAN",0)</f>
        <v>0</v>
      </c>
      <c r="EI29" s="171">
        <f t="shared" si="55"/>
        <v>0</v>
      </c>
      <c r="EJ29" s="172"/>
    </row>
    <row r="30" spans="1:140" x14ac:dyDescent="0.25">
      <c r="A30" s="133" t="str">
        <f t="shared" si="5"/>
        <v>0180320200600021ROBIHOMIC</v>
      </c>
      <c r="B30" s="134">
        <v>20068001803</v>
      </c>
      <c r="C30" s="134" t="s">
        <v>370</v>
      </c>
      <c r="D30" s="135">
        <f>_xlfn.XLOOKUP(C30,TOPES!L:L,TOPES!M:M,,,)</f>
        <v>44012</v>
      </c>
      <c r="E30" s="136">
        <v>21</v>
      </c>
      <c r="F30" s="134" t="s">
        <v>414</v>
      </c>
      <c r="G30" s="134" t="s">
        <v>261</v>
      </c>
      <c r="H30" s="134" t="s">
        <v>263</v>
      </c>
      <c r="I30" s="210">
        <v>70541295</v>
      </c>
      <c r="J30" s="134" t="s">
        <v>320</v>
      </c>
      <c r="K30" s="134" t="s">
        <v>416</v>
      </c>
      <c r="L30" s="134" t="s">
        <v>305</v>
      </c>
      <c r="M30" s="137">
        <v>1001249743</v>
      </c>
      <c r="N30" s="134" t="s">
        <v>300</v>
      </c>
      <c r="O30" s="137" t="str">
        <f t="shared" si="6"/>
        <v>1001249743HOMICROBINSO</v>
      </c>
      <c r="P30" s="138"/>
      <c r="Q30" s="139"/>
      <c r="R30" s="140">
        <f>IFERROR(IF(VLOOKUP(YEAR($D30),SMMLV!$A$2:$C$44,3,0)*$P30=$Q30,$Q30,IF($P30="",$Q30,VLOOKUP(YEAR($D30),SMMLV!$A$2:$C$44,3,0)*$P30)),0)</f>
        <v>0</v>
      </c>
      <c r="S30" s="141"/>
      <c r="T30" s="142"/>
      <c r="U30" s="143"/>
      <c r="V30" s="144"/>
      <c r="W30" s="145">
        <f>IFERROR(SUM(IF(VLOOKUP(YEAR($D30),SMMLV!$A$2:$C$44,3,0)*S30=T30,T30,IF(S30="",T30,VLOOKUP(YEAR($D30),SMMLV!$A$2:$C$44,3,0)*S30)),IF(VLOOKUP(YEAR($D30),SMMLV!$A$2:$C$44,3,0)*U30=V30,V30,IF(U30="",V30,VLOOKUP(YEAR($D30),SMMLV!$A$2:$C$44,3,0)*U30))),0)</f>
        <v>0</v>
      </c>
      <c r="X30" s="146">
        <v>100</v>
      </c>
      <c r="Y30" s="139"/>
      <c r="Z30" s="140">
        <f>IFERROR(IF(VLOOKUP(YEAR($D30),SMMLV!$A$2:$C$44,3,0)*$X30=$Y30,$Y30,IF($X30="",$Y30,VLOOKUP(YEAR($D30),SMMLV!$A$2:$C$44,3,0)*$X30)),0)</f>
        <v>87780300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7"/>
        <v>87780300</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8"/>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9"/>
        <v>0</v>
      </c>
      <c r="BU30" s="151">
        <f t="shared" si="10"/>
        <v>0</v>
      </c>
      <c r="BV30" s="151">
        <f t="shared" si="11"/>
        <v>0</v>
      </c>
      <c r="BW30" s="151">
        <f t="shared" si="12"/>
        <v>87780300</v>
      </c>
      <c r="BX30" s="151">
        <f t="shared" si="13"/>
        <v>0</v>
      </c>
      <c r="BY30" s="151">
        <f t="shared" si="14"/>
        <v>0</v>
      </c>
      <c r="BZ30" s="151">
        <f t="shared" si="1"/>
        <v>87780300</v>
      </c>
      <c r="CA30" s="134"/>
      <c r="CB30" s="134"/>
      <c r="CC30" s="134"/>
      <c r="CD30" s="152">
        <f t="shared" si="2"/>
        <v>44012</v>
      </c>
      <c r="CE30" s="153">
        <f>IFERROR(INDEX(IPC!$A$11:$Y$22,MATCH(PROPER(TEXT(CD30,"mmmm")),IPC!$A$11:$A$22,0),MATCH(YEAR(CD30),IPC!$A$10:$Y$10,0)),0)</f>
        <v>104.97</v>
      </c>
      <c r="CF30" s="154">
        <v>46285</v>
      </c>
      <c r="CG30" s="153">
        <f>IFERROR(INDEX(IPC!$A$11:$Y$22,MATCH(PROPER(TEXT(CF30,"mmmm")),IPC!$A$11:$A$22,0),MATCH(YEAR(CF30),IPC!$A$10:$Y$10,0)),0)</f>
        <v>0</v>
      </c>
      <c r="CH30" s="155">
        <f t="shared" si="3"/>
        <v>0</v>
      </c>
      <c r="CI30" s="145">
        <v>1750925</v>
      </c>
      <c r="CJ30" s="151">
        <f t="shared" si="15"/>
        <v>0</v>
      </c>
      <c r="CK30" s="151">
        <f t="shared" si="16"/>
        <v>0</v>
      </c>
      <c r="CL30" s="151">
        <f t="shared" si="17"/>
        <v>0</v>
      </c>
      <c r="CM30" s="151">
        <f t="shared" si="18"/>
        <v>0</v>
      </c>
      <c r="CN30" s="151">
        <f t="shared" si="19"/>
        <v>175092500</v>
      </c>
      <c r="CO30" s="151">
        <f t="shared" si="20"/>
        <v>0</v>
      </c>
      <c r="CP30" s="151">
        <f t="shared" si="21"/>
        <v>0</v>
      </c>
      <c r="CQ30" s="151">
        <f t="shared" si="22"/>
        <v>175092500</v>
      </c>
      <c r="CR30" s="151">
        <f t="shared" si="23"/>
        <v>0</v>
      </c>
      <c r="CS30" s="151">
        <f t="shared" si="24"/>
        <v>0</v>
      </c>
      <c r="CT30" s="151">
        <f t="shared" si="25"/>
        <v>0</v>
      </c>
      <c r="CU30" s="151">
        <f t="shared" si="26"/>
        <v>0</v>
      </c>
      <c r="CV30" s="151">
        <f t="shared" si="27"/>
        <v>0</v>
      </c>
      <c r="CW30" s="151">
        <f t="shared" si="28"/>
        <v>0</v>
      </c>
      <c r="CX30" s="151">
        <f t="shared" si="29"/>
        <v>0</v>
      </c>
      <c r="CY30" s="151">
        <f t="shared" si="30"/>
        <v>0</v>
      </c>
      <c r="CZ30" s="151">
        <f t="shared" si="31"/>
        <v>0</v>
      </c>
      <c r="DA30" s="151">
        <f t="shared" si="32"/>
        <v>0</v>
      </c>
      <c r="DB30" s="151">
        <f t="shared" si="33"/>
        <v>0</v>
      </c>
      <c r="DC30" s="151">
        <f t="shared" si="34"/>
        <v>0</v>
      </c>
      <c r="DD30" s="151">
        <f t="shared" si="35"/>
        <v>0</v>
      </c>
      <c r="DE30" s="151">
        <f t="shared" si="36"/>
        <v>0</v>
      </c>
      <c r="DF30" s="151">
        <f t="shared" si="37"/>
        <v>0</v>
      </c>
      <c r="DG30" s="151">
        <f t="shared" si="38"/>
        <v>0</v>
      </c>
      <c r="DH30" s="151">
        <f t="shared" si="39"/>
        <v>0</v>
      </c>
      <c r="DI30" s="151">
        <f t="shared" si="40"/>
        <v>0</v>
      </c>
      <c r="DJ30" s="151">
        <f t="shared" si="41"/>
        <v>0</v>
      </c>
      <c r="DK30" s="151">
        <f t="shared" si="42"/>
        <v>0</v>
      </c>
      <c r="DL30" s="151">
        <f t="shared" si="43"/>
        <v>175092500</v>
      </c>
      <c r="DM30" s="151">
        <f t="shared" si="44"/>
        <v>0</v>
      </c>
      <c r="DN30" s="151">
        <f t="shared" si="45"/>
        <v>0</v>
      </c>
      <c r="DO30" s="156">
        <f t="shared" si="46"/>
        <v>175092500</v>
      </c>
      <c r="DP30" s="173" t="str">
        <f t="shared" si="47"/>
        <v>1001249743HOMICROBINSO</v>
      </c>
      <c r="DQ30" s="157" t="str">
        <f t="shared" si="48"/>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49"/>
        <v>0</v>
      </c>
      <c r="DZ30" s="166"/>
      <c r="EA30" s="167">
        <f t="shared" si="50"/>
        <v>0</v>
      </c>
      <c r="EB30" s="168">
        <f t="shared" si="51"/>
        <v>0</v>
      </c>
      <c r="EC30" s="168">
        <f t="shared" si="52"/>
        <v>0</v>
      </c>
      <c r="ED30" s="169"/>
      <c r="EE30" s="170">
        <f t="shared" si="53"/>
        <v>0</v>
      </c>
      <c r="EF30" s="170">
        <f>IFERROR(IF(DY30&gt;((_xlfn.XLOOKUP(DQ30,TOPES!B:B,TOPES!C:C,,,)*INDEXACIÓN!CI30)),"SUPERA TOPES DEL HV",0),"HV NO ENCONTRADO")</f>
        <v>0</v>
      </c>
      <c r="EG30" s="170">
        <f t="shared" si="54"/>
        <v>0</v>
      </c>
      <c r="EH30" s="170">
        <f>IF(SUMIF($M:$M,#REF!,$DY:$DY)&gt;$EH$8,"CONSULTA DIAN",0)</f>
        <v>0</v>
      </c>
      <c r="EI30" s="171">
        <f t="shared" si="55"/>
        <v>0</v>
      </c>
      <c r="EJ30" s="172"/>
    </row>
    <row r="31" spans="1:140" x14ac:dyDescent="0.25">
      <c r="A31" s="133" t="str">
        <f t="shared" si="5"/>
        <v>0180320200600022FRANDESAP</v>
      </c>
      <c r="B31" s="134">
        <v>20068001803</v>
      </c>
      <c r="C31" s="134" t="s">
        <v>370</v>
      </c>
      <c r="D31" s="135">
        <f>_xlfn.XLOOKUP(C31,TOPES!L:L,TOPES!M:M,,,)</f>
        <v>44012</v>
      </c>
      <c r="E31" s="136">
        <v>22</v>
      </c>
      <c r="F31" s="134" t="s">
        <v>417</v>
      </c>
      <c r="G31" s="134" t="s">
        <v>261</v>
      </c>
      <c r="H31" s="134" t="s">
        <v>263</v>
      </c>
      <c r="I31" s="210">
        <v>92496956</v>
      </c>
      <c r="J31" s="134" t="s">
        <v>281</v>
      </c>
      <c r="K31" s="134" t="s">
        <v>418</v>
      </c>
      <c r="L31" s="134" t="s">
        <v>263</v>
      </c>
      <c r="M31" s="137">
        <v>32115025</v>
      </c>
      <c r="N31" s="134" t="s">
        <v>307</v>
      </c>
      <c r="O31" s="137" t="str">
        <f t="shared" si="6"/>
        <v>32115025DESAPFRANCIS</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100</v>
      </c>
      <c r="Y31" s="139"/>
      <c r="Z31" s="140">
        <f>IFERROR(IF(VLOOKUP(YEAR($D31),SMMLV!$A$2:$C$44,3,0)*$X31=$Y31,$Y31,IF($X31="",$Y31,VLOOKUP(YEAR($D31),SMMLV!$A$2:$C$44,3,0)*$X31)),0)</f>
        <v>87780300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7"/>
        <v>87780300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8"/>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9"/>
        <v>0</v>
      </c>
      <c r="BU31" s="151">
        <f t="shared" si="10"/>
        <v>0</v>
      </c>
      <c r="BV31" s="151">
        <f t="shared" si="11"/>
        <v>0</v>
      </c>
      <c r="BW31" s="151">
        <f t="shared" si="12"/>
        <v>87780300</v>
      </c>
      <c r="BX31" s="151">
        <f t="shared" si="13"/>
        <v>0</v>
      </c>
      <c r="BY31" s="151">
        <f t="shared" si="14"/>
        <v>0</v>
      </c>
      <c r="BZ31" s="151">
        <f t="shared" si="1"/>
        <v>87780300</v>
      </c>
      <c r="CA31" s="134"/>
      <c r="CB31" s="134"/>
      <c r="CC31" s="134"/>
      <c r="CD31" s="152">
        <f t="shared" si="2"/>
        <v>44012</v>
      </c>
      <c r="CE31" s="153">
        <f>IFERROR(INDEX(IPC!$A$11:$Y$22,MATCH(PROPER(TEXT(CD31,"mmmm")),IPC!$A$11:$A$22,0),MATCH(YEAR(CD31),IPC!$A$10:$Y$10,0)),0)</f>
        <v>104.97</v>
      </c>
      <c r="CF31" s="154">
        <v>46315</v>
      </c>
      <c r="CG31" s="153">
        <f>IFERROR(INDEX(IPC!$A$11:$Y$22,MATCH(PROPER(TEXT(CF31,"mmmm")),IPC!$A$11:$A$22,0),MATCH(YEAR(CF31),IPC!$A$10:$Y$10,0)),0)</f>
        <v>0</v>
      </c>
      <c r="CH31" s="155">
        <f t="shared" si="3"/>
        <v>0</v>
      </c>
      <c r="CI31" s="145">
        <v>1750926</v>
      </c>
      <c r="CJ31" s="151">
        <f t="shared" si="15"/>
        <v>0</v>
      </c>
      <c r="CK31" s="151">
        <f t="shared" si="16"/>
        <v>0</v>
      </c>
      <c r="CL31" s="151">
        <f t="shared" si="17"/>
        <v>0</v>
      </c>
      <c r="CM31" s="151">
        <f t="shared" si="18"/>
        <v>0</v>
      </c>
      <c r="CN31" s="151">
        <f t="shared" si="19"/>
        <v>175092600</v>
      </c>
      <c r="CO31" s="151">
        <f t="shared" si="20"/>
        <v>0</v>
      </c>
      <c r="CP31" s="151">
        <f t="shared" si="21"/>
        <v>0</v>
      </c>
      <c r="CQ31" s="151">
        <f t="shared" si="22"/>
        <v>175092600</v>
      </c>
      <c r="CR31" s="151">
        <f t="shared" si="23"/>
        <v>0</v>
      </c>
      <c r="CS31" s="151">
        <f t="shared" si="24"/>
        <v>0</v>
      </c>
      <c r="CT31" s="151">
        <f t="shared" si="25"/>
        <v>0</v>
      </c>
      <c r="CU31" s="151">
        <f t="shared" si="26"/>
        <v>0</v>
      </c>
      <c r="CV31" s="151">
        <f t="shared" si="27"/>
        <v>0</v>
      </c>
      <c r="CW31" s="151">
        <f t="shared" si="28"/>
        <v>0</v>
      </c>
      <c r="CX31" s="151">
        <f t="shared" si="29"/>
        <v>0</v>
      </c>
      <c r="CY31" s="151">
        <f t="shared" si="30"/>
        <v>0</v>
      </c>
      <c r="CZ31" s="151">
        <f t="shared" si="31"/>
        <v>0</v>
      </c>
      <c r="DA31" s="151">
        <f t="shared" si="32"/>
        <v>0</v>
      </c>
      <c r="DB31" s="151">
        <f t="shared" si="33"/>
        <v>0</v>
      </c>
      <c r="DC31" s="151">
        <f t="shared" si="34"/>
        <v>0</v>
      </c>
      <c r="DD31" s="151">
        <f t="shared" si="35"/>
        <v>0</v>
      </c>
      <c r="DE31" s="151">
        <f t="shared" si="36"/>
        <v>0</v>
      </c>
      <c r="DF31" s="151">
        <f t="shared" si="37"/>
        <v>0</v>
      </c>
      <c r="DG31" s="151">
        <f t="shared" si="38"/>
        <v>0</v>
      </c>
      <c r="DH31" s="151">
        <f t="shared" si="39"/>
        <v>0</v>
      </c>
      <c r="DI31" s="151">
        <f t="shared" si="40"/>
        <v>0</v>
      </c>
      <c r="DJ31" s="151">
        <f t="shared" si="41"/>
        <v>0</v>
      </c>
      <c r="DK31" s="151">
        <f t="shared" si="42"/>
        <v>0</v>
      </c>
      <c r="DL31" s="151">
        <f t="shared" si="43"/>
        <v>175092600</v>
      </c>
      <c r="DM31" s="151">
        <f t="shared" si="44"/>
        <v>0</v>
      </c>
      <c r="DN31" s="151">
        <f t="shared" si="45"/>
        <v>0</v>
      </c>
      <c r="DO31" s="156">
        <f t="shared" si="46"/>
        <v>175092600</v>
      </c>
      <c r="DP31" s="173" t="str">
        <f t="shared" si="47"/>
        <v>32115025DESAPFRANCIS</v>
      </c>
      <c r="DQ31" s="157" t="str">
        <f t="shared" si="48"/>
        <v>DESAP</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49"/>
        <v>0</v>
      </c>
      <c r="DZ31" s="166"/>
      <c r="EA31" s="167">
        <f t="shared" si="50"/>
        <v>0</v>
      </c>
      <c r="EB31" s="168">
        <f t="shared" si="51"/>
        <v>0</v>
      </c>
      <c r="EC31" s="168">
        <f t="shared" si="52"/>
        <v>0</v>
      </c>
      <c r="ED31" s="169"/>
      <c r="EE31" s="170">
        <f t="shared" si="53"/>
        <v>0</v>
      </c>
      <c r="EF31" s="170">
        <f>IFERROR(IF(DY31&gt;((_xlfn.XLOOKUP(DQ31,TOPES!B:B,TOPES!C:C,,,)*INDEXACIÓN!CI31)),"SUPERA TOPES DEL HV",0),"HV NO ENCONTRADO")</f>
        <v>0</v>
      </c>
      <c r="EG31" s="170">
        <f t="shared" si="54"/>
        <v>0</v>
      </c>
      <c r="EH31" s="170">
        <f>IF(SUMIF($M:$M,#REF!,$DY:$DY)&gt;$EH$8,"CONSULTA DIAN",0)</f>
        <v>0</v>
      </c>
      <c r="EI31" s="171">
        <f t="shared" si="55"/>
        <v>0</v>
      </c>
      <c r="EJ31" s="172"/>
    </row>
    <row r="32" spans="1:140" x14ac:dyDescent="0.25">
      <c r="A32" s="133" t="str">
        <f t="shared" si="5"/>
        <v>0180320200600023FRANDESAP</v>
      </c>
      <c r="B32" s="134">
        <v>20068001803</v>
      </c>
      <c r="C32" s="134" t="s">
        <v>370</v>
      </c>
      <c r="D32" s="135">
        <f>_xlfn.XLOOKUP(C32,TOPES!L:L,TOPES!M:M,,,)</f>
        <v>44012</v>
      </c>
      <c r="E32" s="136">
        <v>23</v>
      </c>
      <c r="F32" s="134" t="s">
        <v>417</v>
      </c>
      <c r="G32" s="134" t="s">
        <v>261</v>
      </c>
      <c r="H32" s="134" t="s">
        <v>263</v>
      </c>
      <c r="I32" s="210">
        <v>92496956</v>
      </c>
      <c r="J32" s="134" t="s">
        <v>281</v>
      </c>
      <c r="K32" s="134" t="s">
        <v>419</v>
      </c>
      <c r="L32" s="134" t="s">
        <v>263</v>
      </c>
      <c r="M32" s="137">
        <v>64567035</v>
      </c>
      <c r="N32" s="134" t="s">
        <v>166</v>
      </c>
      <c r="O32" s="137" t="str">
        <f t="shared" si="6"/>
        <v>64567035DESAPFRANCIS</v>
      </c>
      <c r="P32" s="138"/>
      <c r="Q32" s="139">
        <v>5467955</v>
      </c>
      <c r="R32" s="140">
        <f>IFERROR(IF(VLOOKUP(YEAR($D32),SMMLV!$A$2:$C$44,3,0)*$P32=$Q32,$Q32,IF($P32="",$Q32,VLOOKUP(YEAR($D32),SMMLV!$A$2:$C$44,3,0)*$P32)),0)</f>
        <v>5467955</v>
      </c>
      <c r="S32" s="141"/>
      <c r="T32" s="142"/>
      <c r="U32" s="143"/>
      <c r="V32" s="144"/>
      <c r="W32" s="145">
        <f>IFERROR(SUM(IF(VLOOKUP(YEAR($D32),SMMLV!$A$2:$C$44,3,0)*S32=T32,T32,IF(S32="",T32,VLOOKUP(YEAR($D32),SMMLV!$A$2:$C$44,3,0)*S32)),IF(VLOOKUP(YEAR($D32),SMMLV!$A$2:$C$44,3,0)*U32=V32,V32,IF(U32="",V32,VLOOKUP(YEAR($D32),SMMLV!$A$2:$C$44,3,0)*U32))),0)</f>
        <v>0</v>
      </c>
      <c r="X32" s="146"/>
      <c r="Y32" s="139"/>
      <c r="Z32" s="140">
        <f>IFERROR(IF(VLOOKUP(YEAR($D32),SMMLV!$A$2:$C$44,3,0)*$X32=$Y32,$Y32,IF($X32="",$Y32,VLOOKUP(YEAR($D32),SMMLV!$A$2:$C$44,3,0)*$X32)),0)</f>
        <v>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7"/>
        <v>5467955</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8"/>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9"/>
        <v>0</v>
      </c>
      <c r="BU32" s="151">
        <f t="shared" si="10"/>
        <v>5467955</v>
      </c>
      <c r="BV32" s="151">
        <f t="shared" si="11"/>
        <v>0</v>
      </c>
      <c r="BW32" s="151">
        <f t="shared" si="12"/>
        <v>0</v>
      </c>
      <c r="BX32" s="151">
        <f t="shared" si="13"/>
        <v>0</v>
      </c>
      <c r="BY32" s="151">
        <f t="shared" si="14"/>
        <v>0</v>
      </c>
      <c r="BZ32" s="151">
        <f t="shared" si="1"/>
        <v>5467955</v>
      </c>
      <c r="CA32" s="134"/>
      <c r="CB32" s="134"/>
      <c r="CC32" s="134"/>
      <c r="CD32" s="152">
        <f t="shared" si="2"/>
        <v>44012</v>
      </c>
      <c r="CE32" s="153">
        <f>IFERROR(INDEX(IPC!$A$11:$Y$22,MATCH(PROPER(TEXT(CD32,"mmmm")),IPC!$A$11:$A$22,0),MATCH(YEAR(CD32),IPC!$A$10:$Y$10,0)),0)</f>
        <v>104.97</v>
      </c>
      <c r="CF32" s="154">
        <v>46346</v>
      </c>
      <c r="CG32" s="153">
        <f>IFERROR(INDEX(IPC!$A$11:$Y$22,MATCH(PROPER(TEXT(CF32,"mmmm")),IPC!$A$11:$A$22,0),MATCH(YEAR(CF32),IPC!$A$10:$Y$10,0)),0)</f>
        <v>0</v>
      </c>
      <c r="CH32" s="155">
        <f t="shared" si="3"/>
        <v>0</v>
      </c>
      <c r="CI32" s="145">
        <v>1750927</v>
      </c>
      <c r="CJ32" s="151">
        <f t="shared" si="15"/>
        <v>0</v>
      </c>
      <c r="CK32" s="151">
        <f t="shared" si="16"/>
        <v>0</v>
      </c>
      <c r="CL32" s="151">
        <f t="shared" si="17"/>
        <v>0</v>
      </c>
      <c r="CM32" s="151">
        <f t="shared" si="18"/>
        <v>0</v>
      </c>
      <c r="CN32" s="151">
        <f t="shared" si="19"/>
        <v>0</v>
      </c>
      <c r="CO32" s="151">
        <f t="shared" si="20"/>
        <v>0</v>
      </c>
      <c r="CP32" s="151">
        <f t="shared" si="21"/>
        <v>0</v>
      </c>
      <c r="CQ32" s="151">
        <f t="shared" si="22"/>
        <v>0</v>
      </c>
      <c r="CR32" s="151">
        <f t="shared" si="23"/>
        <v>0</v>
      </c>
      <c r="CS32" s="151">
        <f t="shared" si="24"/>
        <v>0</v>
      </c>
      <c r="CT32" s="151">
        <f t="shared" si="25"/>
        <v>0</v>
      </c>
      <c r="CU32" s="151">
        <f t="shared" si="26"/>
        <v>0</v>
      </c>
      <c r="CV32" s="151">
        <f t="shared" si="27"/>
        <v>0</v>
      </c>
      <c r="CW32" s="151">
        <f t="shared" si="28"/>
        <v>0</v>
      </c>
      <c r="CX32" s="151">
        <f t="shared" si="29"/>
        <v>0</v>
      </c>
      <c r="CY32" s="151">
        <f t="shared" si="30"/>
        <v>0</v>
      </c>
      <c r="CZ32" s="151">
        <f t="shared" si="31"/>
        <v>0</v>
      </c>
      <c r="DA32" s="151">
        <f t="shared" si="32"/>
        <v>0</v>
      </c>
      <c r="DB32" s="151">
        <f t="shared" si="33"/>
        <v>0</v>
      </c>
      <c r="DC32" s="151">
        <f t="shared" si="34"/>
        <v>0</v>
      </c>
      <c r="DD32" s="151">
        <f t="shared" si="35"/>
        <v>0</v>
      </c>
      <c r="DE32" s="151">
        <f t="shared" si="36"/>
        <v>0</v>
      </c>
      <c r="DF32" s="151">
        <f t="shared" si="37"/>
        <v>0</v>
      </c>
      <c r="DG32" s="151">
        <f t="shared" si="38"/>
        <v>0</v>
      </c>
      <c r="DH32" s="151">
        <f t="shared" si="39"/>
        <v>0</v>
      </c>
      <c r="DI32" s="151">
        <f t="shared" si="40"/>
        <v>0</v>
      </c>
      <c r="DJ32" s="151">
        <f t="shared" si="41"/>
        <v>0</v>
      </c>
      <c r="DK32" s="151">
        <f t="shared" si="42"/>
        <v>0</v>
      </c>
      <c r="DL32" s="151">
        <f t="shared" si="43"/>
        <v>0</v>
      </c>
      <c r="DM32" s="151">
        <f t="shared" si="44"/>
        <v>0</v>
      </c>
      <c r="DN32" s="151">
        <f t="shared" si="45"/>
        <v>0</v>
      </c>
      <c r="DO32" s="156">
        <f t="shared" si="46"/>
        <v>0</v>
      </c>
      <c r="DP32" s="173" t="str">
        <f t="shared" si="47"/>
        <v>64567035DESAPFRANCIS</v>
      </c>
      <c r="DQ32" s="157" t="str">
        <f t="shared" si="48"/>
        <v>DESAP</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49"/>
        <v>0</v>
      </c>
      <c r="DZ32" s="166"/>
      <c r="EA32" s="167">
        <f t="shared" si="50"/>
        <v>0</v>
      </c>
      <c r="EB32" s="168">
        <f t="shared" si="51"/>
        <v>0</v>
      </c>
      <c r="EC32" s="168">
        <f t="shared" si="52"/>
        <v>0</v>
      </c>
      <c r="ED32" s="169"/>
      <c r="EE32" s="170">
        <f t="shared" si="53"/>
        <v>0</v>
      </c>
      <c r="EF32" s="170">
        <f>IFERROR(IF(DY32&gt;((_xlfn.XLOOKUP(DQ32,TOPES!B:B,TOPES!C:C,,,)*INDEXACIÓN!CI32)),"SUPERA TOPES DEL HV",0),"HV NO ENCONTRADO")</f>
        <v>0</v>
      </c>
      <c r="EG32" s="170">
        <f t="shared" si="54"/>
        <v>0</v>
      </c>
      <c r="EH32" s="170">
        <f>IF(SUMIF($M:$M,#REF!,$DY:$DY)&gt;$EH$8,"CONSULTA DIAN",0)</f>
        <v>0</v>
      </c>
      <c r="EI32" s="171">
        <f t="shared" si="55"/>
        <v>0</v>
      </c>
      <c r="EJ32" s="172"/>
    </row>
    <row r="33" spans="1:140" x14ac:dyDescent="0.25">
      <c r="A33" s="133" t="str">
        <f t="shared" si="5"/>
        <v>0180320200600024GILBHOMIC</v>
      </c>
      <c r="B33" s="134">
        <v>20068001803</v>
      </c>
      <c r="C33" s="134" t="s">
        <v>370</v>
      </c>
      <c r="D33" s="135">
        <f>_xlfn.XLOOKUP(C33,TOPES!L:L,TOPES!M:M,,,)</f>
        <v>44012</v>
      </c>
      <c r="E33" s="136">
        <v>24</v>
      </c>
      <c r="F33" s="134" t="s">
        <v>421</v>
      </c>
      <c r="G33" s="134" t="s">
        <v>261</v>
      </c>
      <c r="H33" s="134" t="s">
        <v>263</v>
      </c>
      <c r="I33" s="134"/>
      <c r="J33" s="134" t="s">
        <v>320</v>
      </c>
      <c r="K33" s="134" t="s">
        <v>422</v>
      </c>
      <c r="L33" s="134" t="s">
        <v>263</v>
      </c>
      <c r="M33" s="137">
        <v>32115863</v>
      </c>
      <c r="N33" s="134" t="s">
        <v>166</v>
      </c>
      <c r="O33" s="137" t="str">
        <f t="shared" si="6"/>
        <v>32115863HOMICGILBERT</v>
      </c>
      <c r="P33" s="138"/>
      <c r="Q33" s="139">
        <v>400000</v>
      </c>
      <c r="R33" s="140">
        <f>IFERROR(IF(VLOOKUP(YEAR($D33),SMMLV!$A$2:$C$44,3,0)*$P33=$Q33,$Q33,IF($P33="",$Q33,VLOOKUP(YEAR($D33),SMMLV!$A$2:$C$44,3,0)*$P33)),0)</f>
        <v>400000</v>
      </c>
      <c r="S33" s="141"/>
      <c r="T33" s="142"/>
      <c r="U33" s="143"/>
      <c r="V33" s="144"/>
      <c r="W33" s="145">
        <f>IFERROR(SUM(IF(VLOOKUP(YEAR($D33),SMMLV!$A$2:$C$44,3,0)*S33=T33,T33,IF(S33="",T33,VLOOKUP(YEAR($D33),SMMLV!$A$2:$C$44,3,0)*S33)),IF(VLOOKUP(YEAR($D33),SMMLV!$A$2:$C$44,3,0)*U33=V33,V33,IF(U33="",V33,VLOOKUP(YEAR($D33),SMMLV!$A$2:$C$44,3,0)*U33))),0)</f>
        <v>0</v>
      </c>
      <c r="X33" s="146">
        <v>50</v>
      </c>
      <c r="Y33" s="139"/>
      <c r="Z33" s="140">
        <f>IFERROR(IF(VLOOKUP(YEAR($D33),SMMLV!$A$2:$C$44,3,0)*$X33=$Y33,$Y33,IF($X33="",$Y33,VLOOKUP(YEAR($D33),SMMLV!$A$2:$C$44,3,0)*$X33)),0)</f>
        <v>43890150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t="s">
        <v>429</v>
      </c>
      <c r="AH33" s="145">
        <f t="shared" si="7"/>
        <v>44290150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8"/>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9"/>
        <v>0</v>
      </c>
      <c r="BU33" s="151">
        <f t="shared" si="10"/>
        <v>400000</v>
      </c>
      <c r="BV33" s="151">
        <f t="shared" si="11"/>
        <v>0</v>
      </c>
      <c r="BW33" s="151">
        <f t="shared" si="12"/>
        <v>43890150</v>
      </c>
      <c r="BX33" s="151">
        <f t="shared" si="13"/>
        <v>0</v>
      </c>
      <c r="BY33" s="151">
        <f t="shared" si="14"/>
        <v>0</v>
      </c>
      <c r="BZ33" s="151">
        <f t="shared" si="1"/>
        <v>44290150</v>
      </c>
      <c r="CA33" s="134"/>
      <c r="CB33" s="134"/>
      <c r="CC33" s="134"/>
      <c r="CD33" s="152">
        <f t="shared" si="2"/>
        <v>44012</v>
      </c>
      <c r="CE33" s="153">
        <f>IFERROR(INDEX(IPC!$A$11:$Y$22,MATCH(PROPER(TEXT(CD33,"mmmm")),IPC!$A$11:$A$22,0),MATCH(YEAR(CD33),IPC!$A$10:$Y$10,0)),0)</f>
        <v>104.97</v>
      </c>
      <c r="CF33" s="154">
        <v>46376</v>
      </c>
      <c r="CG33" s="153">
        <f>IFERROR(INDEX(IPC!$A$11:$Y$22,MATCH(PROPER(TEXT(CF33,"mmmm")),IPC!$A$11:$A$22,0),MATCH(YEAR(CF33),IPC!$A$10:$Y$10,0)),0)</f>
        <v>0</v>
      </c>
      <c r="CH33" s="155">
        <f t="shared" si="3"/>
        <v>0</v>
      </c>
      <c r="CI33" s="145">
        <v>1750928</v>
      </c>
      <c r="CJ33" s="151">
        <f t="shared" si="15"/>
        <v>0</v>
      </c>
      <c r="CK33" s="151">
        <f t="shared" si="16"/>
        <v>0</v>
      </c>
      <c r="CL33" s="151">
        <f t="shared" si="17"/>
        <v>0</v>
      </c>
      <c r="CM33" s="151">
        <f t="shared" si="18"/>
        <v>0</v>
      </c>
      <c r="CN33" s="151">
        <f t="shared" si="19"/>
        <v>87546400</v>
      </c>
      <c r="CO33" s="151">
        <f t="shared" si="20"/>
        <v>0</v>
      </c>
      <c r="CP33" s="151">
        <f t="shared" si="21"/>
        <v>0</v>
      </c>
      <c r="CQ33" s="151">
        <f t="shared" si="22"/>
        <v>87546400</v>
      </c>
      <c r="CR33" s="151">
        <f t="shared" si="23"/>
        <v>0</v>
      </c>
      <c r="CS33" s="151">
        <f t="shared" si="24"/>
        <v>0</v>
      </c>
      <c r="CT33" s="151">
        <f t="shared" si="25"/>
        <v>0</v>
      </c>
      <c r="CU33" s="151">
        <f t="shared" si="26"/>
        <v>0</v>
      </c>
      <c r="CV33" s="151">
        <f t="shared" si="27"/>
        <v>0</v>
      </c>
      <c r="CW33" s="151">
        <f t="shared" si="28"/>
        <v>0</v>
      </c>
      <c r="CX33" s="151">
        <f t="shared" si="29"/>
        <v>0</v>
      </c>
      <c r="CY33" s="151">
        <f t="shared" si="30"/>
        <v>0</v>
      </c>
      <c r="CZ33" s="151">
        <f t="shared" si="31"/>
        <v>0</v>
      </c>
      <c r="DA33" s="151">
        <f t="shared" si="32"/>
        <v>0</v>
      </c>
      <c r="DB33" s="151">
        <f t="shared" si="33"/>
        <v>0</v>
      </c>
      <c r="DC33" s="151">
        <f t="shared" si="34"/>
        <v>0</v>
      </c>
      <c r="DD33" s="151">
        <f t="shared" si="35"/>
        <v>0</v>
      </c>
      <c r="DE33" s="151">
        <f t="shared" si="36"/>
        <v>0</v>
      </c>
      <c r="DF33" s="151">
        <f t="shared" si="37"/>
        <v>0</v>
      </c>
      <c r="DG33" s="151">
        <f t="shared" si="38"/>
        <v>0</v>
      </c>
      <c r="DH33" s="151">
        <f t="shared" si="39"/>
        <v>0</v>
      </c>
      <c r="DI33" s="151">
        <f t="shared" si="40"/>
        <v>0</v>
      </c>
      <c r="DJ33" s="151">
        <f t="shared" si="41"/>
        <v>0</v>
      </c>
      <c r="DK33" s="151">
        <f t="shared" si="42"/>
        <v>0</v>
      </c>
      <c r="DL33" s="151">
        <f t="shared" si="43"/>
        <v>87546400</v>
      </c>
      <c r="DM33" s="151">
        <f t="shared" si="44"/>
        <v>0</v>
      </c>
      <c r="DN33" s="151">
        <f t="shared" si="45"/>
        <v>0</v>
      </c>
      <c r="DO33" s="156">
        <f t="shared" si="46"/>
        <v>87546400</v>
      </c>
      <c r="DP33" s="173" t="str">
        <f t="shared" si="47"/>
        <v>32115863HOMICGILBERT</v>
      </c>
      <c r="DQ33" s="157" t="str">
        <f t="shared" si="48"/>
        <v>HOMIC</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49"/>
        <v>0</v>
      </c>
      <c r="DZ33" s="166"/>
      <c r="EA33" s="167">
        <f t="shared" si="50"/>
        <v>0</v>
      </c>
      <c r="EB33" s="168">
        <f t="shared" si="51"/>
        <v>0</v>
      </c>
      <c r="EC33" s="168">
        <f t="shared" si="52"/>
        <v>0</v>
      </c>
      <c r="ED33" s="169"/>
      <c r="EE33" s="170">
        <f t="shared" si="53"/>
        <v>0</v>
      </c>
      <c r="EF33" s="170">
        <f>IFERROR(IF(DY33&gt;((_xlfn.XLOOKUP(DQ33,TOPES!B:B,TOPES!C:C,,,)*INDEXACIÓN!CI33)),"SUPERA TOPES DEL HV",0),"HV NO ENCONTRADO")</f>
        <v>0</v>
      </c>
      <c r="EG33" s="170">
        <f t="shared" si="54"/>
        <v>0</v>
      </c>
      <c r="EH33" s="170">
        <f>IF(SUMIF($M:$M,#REF!,$DY:$DY)&gt;$EH$8,"CONSULTA DIAN",0)</f>
        <v>0</v>
      </c>
      <c r="EI33" s="171">
        <f t="shared" si="55"/>
        <v>0</v>
      </c>
      <c r="EJ33" s="172"/>
    </row>
    <row r="34" spans="1:140" x14ac:dyDescent="0.25">
      <c r="A34" s="133" t="str">
        <f t="shared" si="5"/>
        <v>0180320200600025GILBHOMIC</v>
      </c>
      <c r="B34" s="134">
        <v>20068001803</v>
      </c>
      <c r="C34" s="134" t="s">
        <v>370</v>
      </c>
      <c r="D34" s="135">
        <f>_xlfn.XLOOKUP(C34,TOPES!L:L,TOPES!M:M,,,)</f>
        <v>44012</v>
      </c>
      <c r="E34" s="136">
        <v>25</v>
      </c>
      <c r="F34" s="134" t="s">
        <v>421</v>
      </c>
      <c r="G34" s="134" t="s">
        <v>261</v>
      </c>
      <c r="H34" s="134" t="s">
        <v>263</v>
      </c>
      <c r="I34" s="134"/>
      <c r="J34" s="134" t="s">
        <v>320</v>
      </c>
      <c r="K34" s="134" t="s">
        <v>423</v>
      </c>
      <c r="L34" s="134" t="s">
        <v>263</v>
      </c>
      <c r="M34" s="137">
        <v>8037345</v>
      </c>
      <c r="N34" s="134" t="s">
        <v>166</v>
      </c>
      <c r="O34" s="137" t="str">
        <f t="shared" si="6"/>
        <v>8037345HOMICGILBERT</v>
      </c>
      <c r="P34" s="138"/>
      <c r="Q34" s="139">
        <v>400000</v>
      </c>
      <c r="R34" s="140">
        <f>IFERROR(IF(VLOOKUP(YEAR($D34),SMMLV!$A$2:$C$44,3,0)*$P34=$Q34,$Q34,IF($P34="",$Q34,VLOOKUP(YEAR($D34),SMMLV!$A$2:$C$44,3,0)*$P34)),0)</f>
        <v>400000</v>
      </c>
      <c r="S34" s="141"/>
      <c r="T34" s="142"/>
      <c r="U34" s="143"/>
      <c r="V34" s="144"/>
      <c r="W34" s="145">
        <f>IFERROR(SUM(IF(VLOOKUP(YEAR($D34),SMMLV!$A$2:$C$44,3,0)*S34=T34,T34,IF(S34="",T34,VLOOKUP(YEAR($D34),SMMLV!$A$2:$C$44,3,0)*S34)),IF(VLOOKUP(YEAR($D34),SMMLV!$A$2:$C$44,3,0)*U34=V34,V34,IF(U34="",V34,VLOOKUP(YEAR($D34),SMMLV!$A$2:$C$44,3,0)*U34))),0)</f>
        <v>0</v>
      </c>
      <c r="X34" s="146">
        <v>50</v>
      </c>
      <c r="Y34" s="139"/>
      <c r="Z34" s="140">
        <f>IFERROR(IF(VLOOKUP(YEAR($D34),SMMLV!$A$2:$C$44,3,0)*$X34=$Y34,$Y34,IF($X34="",$Y34,VLOOKUP(YEAR($D34),SMMLV!$A$2:$C$44,3,0)*$X34)),0)</f>
        <v>43890150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c r="AH34" s="145">
        <f t="shared" si="7"/>
        <v>44290150</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8"/>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9"/>
        <v>0</v>
      </c>
      <c r="BU34" s="151">
        <f t="shared" si="10"/>
        <v>400000</v>
      </c>
      <c r="BV34" s="151">
        <f t="shared" si="11"/>
        <v>0</v>
      </c>
      <c r="BW34" s="151">
        <f t="shared" si="12"/>
        <v>43890150</v>
      </c>
      <c r="BX34" s="151">
        <f t="shared" si="13"/>
        <v>0</v>
      </c>
      <c r="BY34" s="151">
        <f t="shared" si="14"/>
        <v>0</v>
      </c>
      <c r="BZ34" s="151">
        <f t="shared" si="1"/>
        <v>44290150</v>
      </c>
      <c r="CA34" s="134"/>
      <c r="CB34" s="134"/>
      <c r="CC34" s="134"/>
      <c r="CD34" s="152">
        <f t="shared" si="2"/>
        <v>44012</v>
      </c>
      <c r="CE34" s="153">
        <f>IFERROR(INDEX(IPC!$A$11:$Y$22,MATCH(PROPER(TEXT(CD34,"mmmm")),IPC!$A$11:$A$22,0),MATCH(YEAR(CD34),IPC!$A$10:$Y$10,0)),0)</f>
        <v>104.97</v>
      </c>
      <c r="CF34" s="154">
        <v>46407</v>
      </c>
      <c r="CG34" s="153">
        <f>IFERROR(INDEX(IPC!$A$11:$Y$22,MATCH(PROPER(TEXT(CF34,"mmmm")),IPC!$A$11:$A$22,0),MATCH(YEAR(CF34),IPC!$A$10:$Y$10,0)),0)</f>
        <v>0</v>
      </c>
      <c r="CH34" s="155">
        <f t="shared" si="3"/>
        <v>0</v>
      </c>
      <c r="CI34" s="145">
        <v>1750929</v>
      </c>
      <c r="CJ34" s="151">
        <f t="shared" si="15"/>
        <v>0</v>
      </c>
      <c r="CK34" s="151">
        <f t="shared" si="16"/>
        <v>0</v>
      </c>
      <c r="CL34" s="151">
        <f t="shared" si="17"/>
        <v>0</v>
      </c>
      <c r="CM34" s="151">
        <f t="shared" si="18"/>
        <v>0</v>
      </c>
      <c r="CN34" s="151">
        <f t="shared" si="19"/>
        <v>87546450</v>
      </c>
      <c r="CO34" s="151">
        <f t="shared" si="20"/>
        <v>0</v>
      </c>
      <c r="CP34" s="151">
        <f t="shared" si="21"/>
        <v>0</v>
      </c>
      <c r="CQ34" s="151">
        <f t="shared" si="22"/>
        <v>87546450</v>
      </c>
      <c r="CR34" s="151">
        <f t="shared" si="23"/>
        <v>0</v>
      </c>
      <c r="CS34" s="151">
        <f t="shared" si="24"/>
        <v>0</v>
      </c>
      <c r="CT34" s="151">
        <f t="shared" si="25"/>
        <v>0</v>
      </c>
      <c r="CU34" s="151">
        <f t="shared" si="26"/>
        <v>0</v>
      </c>
      <c r="CV34" s="151">
        <f t="shared" si="27"/>
        <v>0</v>
      </c>
      <c r="CW34" s="151">
        <f t="shared" si="28"/>
        <v>0</v>
      </c>
      <c r="CX34" s="151">
        <f t="shared" si="29"/>
        <v>0</v>
      </c>
      <c r="CY34" s="151">
        <f t="shared" si="30"/>
        <v>0</v>
      </c>
      <c r="CZ34" s="151">
        <f t="shared" si="31"/>
        <v>0</v>
      </c>
      <c r="DA34" s="151">
        <f t="shared" si="32"/>
        <v>0</v>
      </c>
      <c r="DB34" s="151">
        <f t="shared" si="33"/>
        <v>0</v>
      </c>
      <c r="DC34" s="151">
        <f t="shared" si="34"/>
        <v>0</v>
      </c>
      <c r="DD34" s="151">
        <f t="shared" si="35"/>
        <v>0</v>
      </c>
      <c r="DE34" s="151">
        <f t="shared" si="36"/>
        <v>0</v>
      </c>
      <c r="DF34" s="151">
        <f t="shared" si="37"/>
        <v>0</v>
      </c>
      <c r="DG34" s="151">
        <f t="shared" si="38"/>
        <v>0</v>
      </c>
      <c r="DH34" s="151">
        <f t="shared" si="39"/>
        <v>0</v>
      </c>
      <c r="DI34" s="151">
        <f t="shared" si="40"/>
        <v>0</v>
      </c>
      <c r="DJ34" s="151">
        <f t="shared" si="41"/>
        <v>0</v>
      </c>
      <c r="DK34" s="151">
        <f t="shared" si="42"/>
        <v>0</v>
      </c>
      <c r="DL34" s="151">
        <f t="shared" si="43"/>
        <v>87546450</v>
      </c>
      <c r="DM34" s="151">
        <f t="shared" si="44"/>
        <v>0</v>
      </c>
      <c r="DN34" s="151">
        <f t="shared" si="45"/>
        <v>0</v>
      </c>
      <c r="DO34" s="156">
        <f t="shared" si="46"/>
        <v>87546450</v>
      </c>
      <c r="DP34" s="173" t="str">
        <f t="shared" si="47"/>
        <v>8037345HOMICGILBERT</v>
      </c>
      <c r="DQ34" s="157" t="str">
        <f t="shared" si="48"/>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49"/>
        <v>0</v>
      </c>
      <c r="DZ34" s="166"/>
      <c r="EA34" s="167">
        <f t="shared" si="50"/>
        <v>0</v>
      </c>
      <c r="EB34" s="168">
        <f t="shared" si="51"/>
        <v>0</v>
      </c>
      <c r="EC34" s="168">
        <f t="shared" si="52"/>
        <v>0</v>
      </c>
      <c r="ED34" s="169"/>
      <c r="EE34" s="170">
        <f t="shared" si="53"/>
        <v>0</v>
      </c>
      <c r="EF34" s="170">
        <f>IFERROR(IF(DY34&gt;((_xlfn.XLOOKUP(DQ34,TOPES!B:B,TOPES!C:C,,,)*INDEXACIÓN!CI34)),"SUPERA TOPES DEL HV",0),"HV NO ENCONTRADO")</f>
        <v>0</v>
      </c>
      <c r="EG34" s="170">
        <f t="shared" si="54"/>
        <v>0</v>
      </c>
      <c r="EH34" s="170">
        <f>IF(SUMIF($M:$M,#REF!,$DY:$DY)&gt;$EH$8,"CONSULTA DIAN",0)</f>
        <v>0</v>
      </c>
      <c r="EI34" s="171">
        <f t="shared" si="55"/>
        <v>0</v>
      </c>
      <c r="EJ34" s="172"/>
    </row>
    <row r="35" spans="1:140" x14ac:dyDescent="0.25">
      <c r="A35" s="133" t="str">
        <f t="shared" si="5"/>
        <v>0180320200600026GILBHOMIC</v>
      </c>
      <c r="B35" s="134">
        <v>20068001803</v>
      </c>
      <c r="C35" s="134" t="s">
        <v>370</v>
      </c>
      <c r="D35" s="135">
        <f>_xlfn.XLOOKUP(C35,TOPES!L:L,TOPES!M:M,,,)</f>
        <v>44012</v>
      </c>
      <c r="E35" s="136">
        <v>26</v>
      </c>
      <c r="F35" s="134" t="s">
        <v>421</v>
      </c>
      <c r="G35" s="134" t="s">
        <v>261</v>
      </c>
      <c r="H35" s="134" t="s">
        <v>263</v>
      </c>
      <c r="I35" s="134"/>
      <c r="J35" s="134" t="s">
        <v>320</v>
      </c>
      <c r="K35" s="134" t="s">
        <v>424</v>
      </c>
      <c r="L35" s="134" t="s">
        <v>263</v>
      </c>
      <c r="M35" s="137">
        <v>3423440</v>
      </c>
      <c r="N35" s="134" t="s">
        <v>166</v>
      </c>
      <c r="O35" s="137" t="str">
        <f t="shared" si="6"/>
        <v>3423440HOMICGILBERT</v>
      </c>
      <c r="P35" s="138"/>
      <c r="Q35" s="139">
        <v>400000</v>
      </c>
      <c r="R35" s="140">
        <f>IFERROR(IF(VLOOKUP(YEAR($D35),SMMLV!$A$2:$C$44,3,0)*$P35=$Q35,$Q35,IF($P35="",$Q35,VLOOKUP(YEAR($D35),SMMLV!$A$2:$C$44,3,0)*$P35)),0)</f>
        <v>400000</v>
      </c>
      <c r="S35" s="141"/>
      <c r="T35" s="142"/>
      <c r="U35" s="143"/>
      <c r="V35" s="144"/>
      <c r="W35" s="145">
        <f>IFERROR(SUM(IF(VLOOKUP(YEAR($D35),SMMLV!$A$2:$C$44,3,0)*S35=T35,T35,IF(S35="",T35,VLOOKUP(YEAR($D35),SMMLV!$A$2:$C$44,3,0)*S35)),IF(VLOOKUP(YEAR($D35),SMMLV!$A$2:$C$44,3,0)*U35=V35,V35,IF(U35="",V35,VLOOKUP(YEAR($D35),SMMLV!$A$2:$C$44,3,0)*U35))),0)</f>
        <v>0</v>
      </c>
      <c r="X35" s="146">
        <v>50</v>
      </c>
      <c r="Y35" s="139"/>
      <c r="Z35" s="140">
        <f>IFERROR(IF(VLOOKUP(YEAR($D35),SMMLV!$A$2:$C$44,3,0)*$X35=$Y35,$Y35,IF($X35="",$Y35,VLOOKUP(YEAR($D35),SMMLV!$A$2:$C$44,3,0)*$X35)),0)</f>
        <v>43890150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7"/>
        <v>44290150</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8"/>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9"/>
        <v>0</v>
      </c>
      <c r="BU35" s="151">
        <f t="shared" si="10"/>
        <v>400000</v>
      </c>
      <c r="BV35" s="151">
        <f t="shared" si="11"/>
        <v>0</v>
      </c>
      <c r="BW35" s="151">
        <f t="shared" si="12"/>
        <v>43890150</v>
      </c>
      <c r="BX35" s="151">
        <f t="shared" si="13"/>
        <v>0</v>
      </c>
      <c r="BY35" s="151">
        <f t="shared" si="14"/>
        <v>0</v>
      </c>
      <c r="BZ35" s="151">
        <f t="shared" si="1"/>
        <v>44290150</v>
      </c>
      <c r="CA35" s="134"/>
      <c r="CB35" s="134"/>
      <c r="CC35" s="134"/>
      <c r="CD35" s="152">
        <f t="shared" si="2"/>
        <v>44012</v>
      </c>
      <c r="CE35" s="153">
        <f>IFERROR(INDEX(IPC!$A$11:$Y$22,MATCH(PROPER(TEXT(CD35,"mmmm")),IPC!$A$11:$A$22,0),MATCH(YEAR(CD35),IPC!$A$10:$Y$10,0)),0)</f>
        <v>104.97</v>
      </c>
      <c r="CF35" s="154">
        <v>46438</v>
      </c>
      <c r="CG35" s="153">
        <f>IFERROR(INDEX(IPC!$A$11:$Y$22,MATCH(PROPER(TEXT(CF35,"mmmm")),IPC!$A$11:$A$22,0),MATCH(YEAR(CF35),IPC!$A$10:$Y$10,0)),0)</f>
        <v>0</v>
      </c>
      <c r="CH35" s="155">
        <f t="shared" si="3"/>
        <v>0</v>
      </c>
      <c r="CI35" s="145">
        <v>1750930</v>
      </c>
      <c r="CJ35" s="151">
        <f t="shared" si="15"/>
        <v>0</v>
      </c>
      <c r="CK35" s="151">
        <f t="shared" si="16"/>
        <v>0</v>
      </c>
      <c r="CL35" s="151">
        <f t="shared" si="17"/>
        <v>0</v>
      </c>
      <c r="CM35" s="151">
        <f t="shared" si="18"/>
        <v>0</v>
      </c>
      <c r="CN35" s="151">
        <f t="shared" si="19"/>
        <v>87546500</v>
      </c>
      <c r="CO35" s="151">
        <f t="shared" si="20"/>
        <v>0</v>
      </c>
      <c r="CP35" s="151">
        <f t="shared" si="21"/>
        <v>0</v>
      </c>
      <c r="CQ35" s="151">
        <f t="shared" si="22"/>
        <v>87546500</v>
      </c>
      <c r="CR35" s="151">
        <f t="shared" si="23"/>
        <v>0</v>
      </c>
      <c r="CS35" s="151">
        <f t="shared" si="24"/>
        <v>0</v>
      </c>
      <c r="CT35" s="151">
        <f t="shared" si="25"/>
        <v>0</v>
      </c>
      <c r="CU35" s="151">
        <f t="shared" si="26"/>
        <v>0</v>
      </c>
      <c r="CV35" s="151">
        <f t="shared" si="27"/>
        <v>0</v>
      </c>
      <c r="CW35" s="151">
        <f t="shared" si="28"/>
        <v>0</v>
      </c>
      <c r="CX35" s="151">
        <f t="shared" si="29"/>
        <v>0</v>
      </c>
      <c r="CY35" s="151">
        <f t="shared" si="30"/>
        <v>0</v>
      </c>
      <c r="CZ35" s="151">
        <f t="shared" si="31"/>
        <v>0</v>
      </c>
      <c r="DA35" s="151">
        <f t="shared" si="32"/>
        <v>0</v>
      </c>
      <c r="DB35" s="151">
        <f t="shared" si="33"/>
        <v>0</v>
      </c>
      <c r="DC35" s="151">
        <f t="shared" si="34"/>
        <v>0</v>
      </c>
      <c r="DD35" s="151">
        <f t="shared" si="35"/>
        <v>0</v>
      </c>
      <c r="DE35" s="151">
        <f t="shared" si="36"/>
        <v>0</v>
      </c>
      <c r="DF35" s="151">
        <f t="shared" si="37"/>
        <v>0</v>
      </c>
      <c r="DG35" s="151">
        <f t="shared" si="38"/>
        <v>0</v>
      </c>
      <c r="DH35" s="151">
        <f t="shared" si="39"/>
        <v>0</v>
      </c>
      <c r="DI35" s="151">
        <f t="shared" si="40"/>
        <v>0</v>
      </c>
      <c r="DJ35" s="151">
        <f t="shared" si="41"/>
        <v>0</v>
      </c>
      <c r="DK35" s="151">
        <f t="shared" si="42"/>
        <v>0</v>
      </c>
      <c r="DL35" s="151">
        <f t="shared" si="43"/>
        <v>87546500</v>
      </c>
      <c r="DM35" s="151">
        <f t="shared" si="44"/>
        <v>0</v>
      </c>
      <c r="DN35" s="151">
        <f t="shared" si="45"/>
        <v>0</v>
      </c>
      <c r="DO35" s="156">
        <f t="shared" si="46"/>
        <v>87546500</v>
      </c>
      <c r="DP35" s="173" t="str">
        <f t="shared" si="47"/>
        <v>3423440HOMICGILBERT</v>
      </c>
      <c r="DQ35" s="157" t="str">
        <f t="shared" si="48"/>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49"/>
        <v>0</v>
      </c>
      <c r="DZ35" s="166"/>
      <c r="EA35" s="167">
        <f t="shared" si="50"/>
        <v>0</v>
      </c>
      <c r="EB35" s="168">
        <f t="shared" si="51"/>
        <v>0</v>
      </c>
      <c r="EC35" s="168">
        <f t="shared" si="52"/>
        <v>0</v>
      </c>
      <c r="ED35" s="169"/>
      <c r="EE35" s="170">
        <f t="shared" si="53"/>
        <v>0</v>
      </c>
      <c r="EF35" s="170">
        <f>IFERROR(IF(DY35&gt;((_xlfn.XLOOKUP(DQ35,TOPES!B:B,TOPES!C:C,,,)*INDEXACIÓN!CI35)),"SUPERA TOPES DEL HV",0),"HV NO ENCONTRADO")</f>
        <v>0</v>
      </c>
      <c r="EG35" s="170">
        <f t="shared" si="54"/>
        <v>0</v>
      </c>
      <c r="EH35" s="170">
        <f>IF(SUMIF($M:$M,#REF!,$DY:$DY)&gt;$EH$8,"CONSULTA DIAN",0)</f>
        <v>0</v>
      </c>
      <c r="EI35" s="171">
        <f t="shared" si="55"/>
        <v>0</v>
      </c>
      <c r="EJ35" s="172"/>
    </row>
    <row r="36" spans="1:140" x14ac:dyDescent="0.25">
      <c r="A36" s="133" t="str">
        <f t="shared" si="5"/>
        <v>0180320200600027IVÁNHOMIC</v>
      </c>
      <c r="B36" s="134">
        <v>20068001803</v>
      </c>
      <c r="C36" s="134" t="s">
        <v>370</v>
      </c>
      <c r="D36" s="135">
        <f>_xlfn.XLOOKUP(C36,TOPES!L:L,TOPES!M:M,,,)</f>
        <v>44012</v>
      </c>
      <c r="E36" s="136">
        <v>27</v>
      </c>
      <c r="F36" s="134" t="s">
        <v>425</v>
      </c>
      <c r="G36" s="134" t="s">
        <v>261</v>
      </c>
      <c r="H36" s="134" t="s">
        <v>263</v>
      </c>
      <c r="I36" s="210">
        <v>70540345</v>
      </c>
      <c r="J36" s="134" t="s">
        <v>320</v>
      </c>
      <c r="K36" s="134" t="s">
        <v>427</v>
      </c>
      <c r="L36" s="134" t="s">
        <v>263</v>
      </c>
      <c r="M36" s="137">
        <v>32116400</v>
      </c>
      <c r="N36" s="134" t="s">
        <v>307</v>
      </c>
      <c r="O36" s="137" t="str">
        <f t="shared" si="6"/>
        <v>32116400HOMICIVÁN DA</v>
      </c>
      <c r="P36" s="138"/>
      <c r="Q36" s="139">
        <v>1200000</v>
      </c>
      <c r="R36" s="140">
        <f>IFERROR(IF(VLOOKUP(YEAR($D36),SMMLV!$A$2:$C$44,3,0)*$P36=$Q36,$Q36,IF($P36="",$Q36,VLOOKUP(YEAR($D36),SMMLV!$A$2:$C$44,3,0)*$P36)),0)</f>
        <v>1200000</v>
      </c>
      <c r="S36" s="141"/>
      <c r="T36" s="142"/>
      <c r="U36" s="143"/>
      <c r="V36" s="144"/>
      <c r="W36" s="145">
        <f>IFERROR(SUM(IF(VLOOKUP(YEAR($D36),SMMLV!$A$2:$C$44,3,0)*S36=T36,T36,IF(S36="",T36,VLOOKUP(YEAR($D36),SMMLV!$A$2:$C$44,3,0)*S36)),IF(VLOOKUP(YEAR($D36),SMMLV!$A$2:$C$44,3,0)*U36=V36,V36,IF(U36="",V36,VLOOKUP(YEAR($D36),SMMLV!$A$2:$C$44,3,0)*U36))),0)</f>
        <v>0</v>
      </c>
      <c r="X36" s="146">
        <v>50</v>
      </c>
      <c r="Y36" s="139"/>
      <c r="Z36" s="140">
        <f>IFERROR(IF(VLOOKUP(YEAR($D36),SMMLV!$A$2:$C$44,3,0)*$X36=$Y36,$Y36,IF($X36="",$Y36,VLOOKUP(YEAR($D36),SMMLV!$A$2:$C$44,3,0)*$X36)),0)</f>
        <v>43890150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7"/>
        <v>45090150</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8"/>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9"/>
        <v>0</v>
      </c>
      <c r="BU36" s="151">
        <f t="shared" si="10"/>
        <v>1200000</v>
      </c>
      <c r="BV36" s="151">
        <f t="shared" si="11"/>
        <v>0</v>
      </c>
      <c r="BW36" s="151">
        <f t="shared" si="12"/>
        <v>43890150</v>
      </c>
      <c r="BX36" s="151">
        <f t="shared" si="13"/>
        <v>0</v>
      </c>
      <c r="BY36" s="151">
        <f t="shared" si="14"/>
        <v>0</v>
      </c>
      <c r="BZ36" s="151">
        <f t="shared" si="1"/>
        <v>45090150</v>
      </c>
      <c r="CA36" s="134"/>
      <c r="CB36" s="134"/>
      <c r="CC36" s="134"/>
      <c r="CD36" s="152">
        <f t="shared" si="2"/>
        <v>44012</v>
      </c>
      <c r="CE36" s="153">
        <f>IFERROR(INDEX(IPC!$A$11:$Y$22,MATCH(PROPER(TEXT(CD36,"mmmm")),IPC!$A$11:$A$22,0),MATCH(YEAR(CD36),IPC!$A$10:$Y$10,0)),0)</f>
        <v>104.97</v>
      </c>
      <c r="CF36" s="154">
        <v>46466</v>
      </c>
      <c r="CG36" s="153">
        <f>IFERROR(INDEX(IPC!$A$11:$Y$22,MATCH(PROPER(TEXT(CF36,"mmmm")),IPC!$A$11:$A$22,0),MATCH(YEAR(CF36),IPC!$A$10:$Y$10,0)),0)</f>
        <v>0</v>
      </c>
      <c r="CH36" s="155">
        <f t="shared" si="3"/>
        <v>0</v>
      </c>
      <c r="CI36" s="145">
        <v>1750931</v>
      </c>
      <c r="CJ36" s="151">
        <f t="shared" si="15"/>
        <v>0</v>
      </c>
      <c r="CK36" s="151">
        <f t="shared" si="16"/>
        <v>0</v>
      </c>
      <c r="CL36" s="151">
        <f t="shared" si="17"/>
        <v>0</v>
      </c>
      <c r="CM36" s="151">
        <f t="shared" si="18"/>
        <v>0</v>
      </c>
      <c r="CN36" s="151">
        <f t="shared" si="19"/>
        <v>87546550</v>
      </c>
      <c r="CO36" s="151">
        <f t="shared" si="20"/>
        <v>0</v>
      </c>
      <c r="CP36" s="151">
        <f t="shared" si="21"/>
        <v>0</v>
      </c>
      <c r="CQ36" s="151">
        <f t="shared" si="22"/>
        <v>87546550</v>
      </c>
      <c r="CR36" s="151">
        <f t="shared" si="23"/>
        <v>0</v>
      </c>
      <c r="CS36" s="151">
        <f t="shared" si="24"/>
        <v>0</v>
      </c>
      <c r="CT36" s="151">
        <f t="shared" si="25"/>
        <v>0</v>
      </c>
      <c r="CU36" s="151">
        <f t="shared" si="26"/>
        <v>0</v>
      </c>
      <c r="CV36" s="151">
        <f t="shared" si="27"/>
        <v>0</v>
      </c>
      <c r="CW36" s="151">
        <f t="shared" si="28"/>
        <v>0</v>
      </c>
      <c r="CX36" s="151">
        <f t="shared" si="29"/>
        <v>0</v>
      </c>
      <c r="CY36" s="151">
        <f t="shared" si="30"/>
        <v>0</v>
      </c>
      <c r="CZ36" s="151">
        <f t="shared" si="31"/>
        <v>0</v>
      </c>
      <c r="DA36" s="151">
        <f t="shared" si="32"/>
        <v>0</v>
      </c>
      <c r="DB36" s="151">
        <f t="shared" si="33"/>
        <v>0</v>
      </c>
      <c r="DC36" s="151">
        <f t="shared" si="34"/>
        <v>0</v>
      </c>
      <c r="DD36" s="151">
        <f t="shared" si="35"/>
        <v>0</v>
      </c>
      <c r="DE36" s="151">
        <f t="shared" si="36"/>
        <v>0</v>
      </c>
      <c r="DF36" s="151">
        <f t="shared" si="37"/>
        <v>0</v>
      </c>
      <c r="DG36" s="151">
        <f t="shared" si="38"/>
        <v>0</v>
      </c>
      <c r="DH36" s="151">
        <f t="shared" si="39"/>
        <v>0</v>
      </c>
      <c r="DI36" s="151">
        <f t="shared" si="40"/>
        <v>0</v>
      </c>
      <c r="DJ36" s="151">
        <f t="shared" si="41"/>
        <v>0</v>
      </c>
      <c r="DK36" s="151">
        <f t="shared" si="42"/>
        <v>0</v>
      </c>
      <c r="DL36" s="151">
        <f t="shared" si="43"/>
        <v>87546550</v>
      </c>
      <c r="DM36" s="151">
        <f t="shared" si="44"/>
        <v>0</v>
      </c>
      <c r="DN36" s="151">
        <f t="shared" si="45"/>
        <v>0</v>
      </c>
      <c r="DO36" s="156">
        <f t="shared" si="46"/>
        <v>87546550</v>
      </c>
      <c r="DP36" s="173" t="str">
        <f t="shared" si="47"/>
        <v>32116400HOMICIVÁN DA</v>
      </c>
      <c r="DQ36" s="157" t="str">
        <f t="shared" si="48"/>
        <v>HOMIC</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49"/>
        <v>0</v>
      </c>
      <c r="DZ36" s="166"/>
      <c r="EA36" s="167">
        <f t="shared" si="50"/>
        <v>0</v>
      </c>
      <c r="EB36" s="168">
        <f t="shared" si="51"/>
        <v>0</v>
      </c>
      <c r="EC36" s="168">
        <f t="shared" si="52"/>
        <v>0</v>
      </c>
      <c r="ED36" s="169"/>
      <c r="EE36" s="170">
        <f t="shared" si="53"/>
        <v>0</v>
      </c>
      <c r="EF36" s="170">
        <f>IFERROR(IF(DY36&gt;((_xlfn.XLOOKUP(DQ36,TOPES!B:B,TOPES!C:C,,,)*INDEXACIÓN!CI36)),"SUPERA TOPES DEL HV",0),"HV NO ENCONTRADO")</f>
        <v>0</v>
      </c>
      <c r="EG36" s="170">
        <f t="shared" si="54"/>
        <v>0</v>
      </c>
      <c r="EH36" s="170">
        <f>IF(SUMIF($M:$M,#REF!,$DY:$DY)&gt;$EH$8,"CONSULTA DIAN",0)</f>
        <v>0</v>
      </c>
      <c r="EI36" s="171">
        <f t="shared" si="55"/>
        <v>0</v>
      </c>
      <c r="EJ36" s="172"/>
    </row>
    <row r="37" spans="1:140" x14ac:dyDescent="0.25">
      <c r="A37" s="133" t="str">
        <f t="shared" si="5"/>
        <v>0180320200600028ROGEHOMIC</v>
      </c>
      <c r="B37" s="134">
        <v>20068001803</v>
      </c>
      <c r="C37" s="134" t="s">
        <v>370</v>
      </c>
      <c r="D37" s="135">
        <f>_xlfn.XLOOKUP(C37,TOPES!L:L,TOPES!M:M,,,)</f>
        <v>44012</v>
      </c>
      <c r="E37" s="136">
        <v>28</v>
      </c>
      <c r="F37" s="134" t="s">
        <v>426</v>
      </c>
      <c r="G37" s="134" t="s">
        <v>261</v>
      </c>
      <c r="H37" s="134" t="s">
        <v>263</v>
      </c>
      <c r="I37" s="134"/>
      <c r="J37" s="134" t="s">
        <v>320</v>
      </c>
      <c r="K37" s="134" t="s">
        <v>427</v>
      </c>
      <c r="L37" s="134" t="s">
        <v>263</v>
      </c>
      <c r="M37" s="137">
        <v>32116400</v>
      </c>
      <c r="N37" s="134" t="s">
        <v>307</v>
      </c>
      <c r="O37" s="137" t="str">
        <f t="shared" si="6"/>
        <v>32116400HOMICROGELIO</v>
      </c>
      <c r="P37" s="138"/>
      <c r="Q37" s="139">
        <v>1200000</v>
      </c>
      <c r="R37" s="140">
        <f>IFERROR(IF(VLOOKUP(YEAR($D37),SMMLV!$A$2:$C$44,3,0)*$P37=$Q37,$Q37,IF($P37="",$Q37,VLOOKUP(YEAR($D37),SMMLV!$A$2:$C$44,3,0)*$P37)),0)</f>
        <v>1200000</v>
      </c>
      <c r="S37" s="141"/>
      <c r="T37" s="142"/>
      <c r="U37" s="143"/>
      <c r="V37" s="144"/>
      <c r="W37" s="145">
        <f>IFERROR(SUM(IF(VLOOKUP(YEAR($D37),SMMLV!$A$2:$C$44,3,0)*S37=T37,T37,IF(S37="",T37,VLOOKUP(YEAR($D37),SMMLV!$A$2:$C$44,3,0)*S37)),IF(VLOOKUP(YEAR($D37),SMMLV!$A$2:$C$44,3,0)*U37=V37,V37,IF(U37="",V37,VLOOKUP(YEAR($D37),SMMLV!$A$2:$C$44,3,0)*U37))),0)</f>
        <v>0</v>
      </c>
      <c r="X37" s="146">
        <v>50</v>
      </c>
      <c r="Y37" s="139"/>
      <c r="Z37" s="140">
        <f>IFERROR(IF(VLOOKUP(YEAR($D37),SMMLV!$A$2:$C$44,3,0)*$X37=$Y37,$Y37,IF($X37="",$Y37,VLOOKUP(YEAR($D37),SMMLV!$A$2:$C$44,3,0)*$X37)),0)</f>
        <v>43890150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t="s">
        <v>428</v>
      </c>
      <c r="AH37" s="145">
        <f t="shared" si="7"/>
        <v>45090150</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8"/>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9"/>
        <v>0</v>
      </c>
      <c r="BU37" s="151">
        <f t="shared" si="10"/>
        <v>1200000</v>
      </c>
      <c r="BV37" s="151">
        <f t="shared" si="11"/>
        <v>0</v>
      </c>
      <c r="BW37" s="151">
        <f t="shared" si="12"/>
        <v>43890150</v>
      </c>
      <c r="BX37" s="151">
        <f t="shared" si="13"/>
        <v>0</v>
      </c>
      <c r="BY37" s="151">
        <f t="shared" si="14"/>
        <v>0</v>
      </c>
      <c r="BZ37" s="151">
        <f t="shared" si="1"/>
        <v>45090150</v>
      </c>
      <c r="CA37" s="134"/>
      <c r="CB37" s="134"/>
      <c r="CC37" s="134"/>
      <c r="CD37" s="152">
        <f t="shared" si="2"/>
        <v>44012</v>
      </c>
      <c r="CE37" s="153">
        <f>IFERROR(INDEX(IPC!$A$11:$Y$22,MATCH(PROPER(TEXT(CD37,"mmmm")),IPC!$A$11:$A$22,0),MATCH(YEAR(CD37),IPC!$A$10:$Y$10,0)),0)</f>
        <v>104.97</v>
      </c>
      <c r="CF37" s="154">
        <v>46497</v>
      </c>
      <c r="CG37" s="153">
        <f>IFERROR(INDEX(IPC!$A$11:$Y$22,MATCH(PROPER(TEXT(CF37,"mmmm")),IPC!$A$11:$A$22,0),MATCH(YEAR(CF37),IPC!$A$10:$Y$10,0)),0)</f>
        <v>0</v>
      </c>
      <c r="CH37" s="155">
        <f t="shared" si="3"/>
        <v>0</v>
      </c>
      <c r="CI37" s="145">
        <v>1750932</v>
      </c>
      <c r="CJ37" s="151">
        <f t="shared" si="15"/>
        <v>0</v>
      </c>
      <c r="CK37" s="151">
        <f t="shared" si="16"/>
        <v>0</v>
      </c>
      <c r="CL37" s="151">
        <f t="shared" si="17"/>
        <v>0</v>
      </c>
      <c r="CM37" s="151">
        <f t="shared" si="18"/>
        <v>0</v>
      </c>
      <c r="CN37" s="151">
        <f t="shared" si="19"/>
        <v>87546600</v>
      </c>
      <c r="CO37" s="151">
        <f t="shared" si="20"/>
        <v>0</v>
      </c>
      <c r="CP37" s="151">
        <f t="shared" si="21"/>
        <v>0</v>
      </c>
      <c r="CQ37" s="151">
        <f t="shared" si="22"/>
        <v>87546600</v>
      </c>
      <c r="CR37" s="151">
        <f t="shared" si="23"/>
        <v>0</v>
      </c>
      <c r="CS37" s="151">
        <f t="shared" si="24"/>
        <v>0</v>
      </c>
      <c r="CT37" s="151">
        <f t="shared" si="25"/>
        <v>0</v>
      </c>
      <c r="CU37" s="151">
        <f t="shared" si="26"/>
        <v>0</v>
      </c>
      <c r="CV37" s="151">
        <f t="shared" si="27"/>
        <v>0</v>
      </c>
      <c r="CW37" s="151">
        <f t="shared" si="28"/>
        <v>0</v>
      </c>
      <c r="CX37" s="151">
        <f t="shared" si="29"/>
        <v>0</v>
      </c>
      <c r="CY37" s="151">
        <f t="shared" si="30"/>
        <v>0</v>
      </c>
      <c r="CZ37" s="151">
        <f t="shared" si="31"/>
        <v>0</v>
      </c>
      <c r="DA37" s="151">
        <f t="shared" si="32"/>
        <v>0</v>
      </c>
      <c r="DB37" s="151">
        <f t="shared" si="33"/>
        <v>0</v>
      </c>
      <c r="DC37" s="151">
        <f t="shared" si="34"/>
        <v>0</v>
      </c>
      <c r="DD37" s="151">
        <f t="shared" si="35"/>
        <v>0</v>
      </c>
      <c r="DE37" s="151">
        <f t="shared" si="36"/>
        <v>0</v>
      </c>
      <c r="DF37" s="151">
        <f t="shared" si="37"/>
        <v>0</v>
      </c>
      <c r="DG37" s="151">
        <f t="shared" si="38"/>
        <v>0</v>
      </c>
      <c r="DH37" s="151">
        <f t="shared" si="39"/>
        <v>0</v>
      </c>
      <c r="DI37" s="151">
        <f t="shared" si="40"/>
        <v>0</v>
      </c>
      <c r="DJ37" s="151">
        <f t="shared" si="41"/>
        <v>0</v>
      </c>
      <c r="DK37" s="151">
        <f t="shared" si="42"/>
        <v>0</v>
      </c>
      <c r="DL37" s="151">
        <f t="shared" si="43"/>
        <v>87546600</v>
      </c>
      <c r="DM37" s="151">
        <f t="shared" si="44"/>
        <v>0</v>
      </c>
      <c r="DN37" s="151">
        <f t="shared" si="45"/>
        <v>0</v>
      </c>
      <c r="DO37" s="156">
        <f t="shared" si="46"/>
        <v>87546600</v>
      </c>
      <c r="DP37" s="173" t="str">
        <f t="shared" si="47"/>
        <v>32116400HOMICROGELIO</v>
      </c>
      <c r="DQ37" s="157" t="str">
        <f t="shared" si="48"/>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49"/>
        <v>0</v>
      </c>
      <c r="DZ37" s="166"/>
      <c r="EA37" s="167">
        <f t="shared" si="50"/>
        <v>0</v>
      </c>
      <c r="EB37" s="168">
        <f t="shared" si="51"/>
        <v>0</v>
      </c>
      <c r="EC37" s="168">
        <f t="shared" si="52"/>
        <v>0</v>
      </c>
      <c r="ED37" s="169"/>
      <c r="EE37" s="170">
        <f t="shared" si="53"/>
        <v>0</v>
      </c>
      <c r="EF37" s="170">
        <f>IFERROR(IF(DY37&gt;((_xlfn.XLOOKUP(DQ37,TOPES!B:B,TOPES!C:C,,,)*INDEXACIÓN!CI37)),"SUPERA TOPES DEL HV",0),"HV NO ENCONTRADO")</f>
        <v>0</v>
      </c>
      <c r="EG37" s="170">
        <f t="shared" si="54"/>
        <v>0</v>
      </c>
      <c r="EH37" s="170">
        <f>IF(SUMIF($M:$M,#REF!,$DY:$DY)&gt;$EH$8,"CONSULTA DIAN",0)</f>
        <v>0</v>
      </c>
      <c r="EI37" s="171">
        <f t="shared" si="55"/>
        <v>0</v>
      </c>
      <c r="EJ37" s="172"/>
    </row>
    <row r="38" spans="1:140" x14ac:dyDescent="0.25">
      <c r="A38" s="133" t="str">
        <f t="shared" si="5"/>
        <v>0180320200600029JAIMHOMIC</v>
      </c>
      <c r="B38" s="134">
        <v>20068001803</v>
      </c>
      <c r="C38" s="134" t="s">
        <v>370</v>
      </c>
      <c r="D38" s="135">
        <f>_xlfn.XLOOKUP(C38,TOPES!L:L,TOPES!M:M,,,)</f>
        <v>44012</v>
      </c>
      <c r="E38" s="136">
        <v>29</v>
      </c>
      <c r="F38" s="134" t="s">
        <v>430</v>
      </c>
      <c r="G38" s="134" t="s">
        <v>261</v>
      </c>
      <c r="H38" s="134" t="s">
        <v>263</v>
      </c>
      <c r="I38" s="134">
        <v>70541429</v>
      </c>
      <c r="J38" s="134" t="s">
        <v>320</v>
      </c>
      <c r="K38" s="134" t="s">
        <v>431</v>
      </c>
      <c r="L38" s="134" t="s">
        <v>263</v>
      </c>
      <c r="M38" s="137">
        <v>39400507</v>
      </c>
      <c r="N38" s="134" t="s">
        <v>307</v>
      </c>
      <c r="O38" s="137" t="str">
        <f t="shared" si="6"/>
        <v>39400507HOMICJAIME H</v>
      </c>
      <c r="P38" s="138"/>
      <c r="Q38" s="139">
        <v>1200000</v>
      </c>
      <c r="R38" s="140">
        <f>IFERROR(IF(VLOOKUP(YEAR($D38),SMMLV!$A$2:$C$44,3,0)*$P38=$Q38,$Q38,IF($P38="",$Q38,VLOOKUP(YEAR($D38),SMMLV!$A$2:$C$44,3,0)*$P38)),0)</f>
        <v>1200000</v>
      </c>
      <c r="S38" s="141"/>
      <c r="T38" s="142"/>
      <c r="U38" s="143"/>
      <c r="V38" s="144"/>
      <c r="W38" s="145">
        <f>IFERROR(SUM(IF(VLOOKUP(YEAR($D38),SMMLV!$A$2:$C$44,3,0)*S38=T38,T38,IF(S38="",T38,VLOOKUP(YEAR($D38),SMMLV!$A$2:$C$44,3,0)*S38)),IF(VLOOKUP(YEAR($D38),SMMLV!$A$2:$C$44,3,0)*U38=V38,V38,IF(U38="",V38,VLOOKUP(YEAR($D38),SMMLV!$A$2:$C$44,3,0)*U38))),0)</f>
        <v>0</v>
      </c>
      <c r="X38" s="146">
        <v>100</v>
      </c>
      <c r="Y38" s="139"/>
      <c r="Z38" s="140">
        <f>IFERROR(IF(VLOOKUP(YEAR($D38),SMMLV!$A$2:$C$44,3,0)*$X38=$Y38,$Y38,IF($X38="",$Y38,VLOOKUP(YEAR($D38),SMMLV!$A$2:$C$44,3,0)*$X38)),0)</f>
        <v>87780300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7"/>
        <v>88980300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8"/>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9"/>
        <v>0</v>
      </c>
      <c r="BU38" s="151">
        <f t="shared" si="10"/>
        <v>1200000</v>
      </c>
      <c r="BV38" s="151">
        <f t="shared" si="11"/>
        <v>0</v>
      </c>
      <c r="BW38" s="151">
        <f t="shared" si="12"/>
        <v>87780300</v>
      </c>
      <c r="BX38" s="151">
        <f t="shared" si="13"/>
        <v>0</v>
      </c>
      <c r="BY38" s="151">
        <f t="shared" si="14"/>
        <v>0</v>
      </c>
      <c r="BZ38" s="151">
        <f t="shared" si="1"/>
        <v>88980300</v>
      </c>
      <c r="CA38" s="134"/>
      <c r="CB38" s="134"/>
      <c r="CC38" s="134"/>
      <c r="CD38" s="152">
        <f t="shared" si="2"/>
        <v>44012</v>
      </c>
      <c r="CE38" s="153">
        <f>IFERROR(INDEX(IPC!$A$11:$Y$22,MATCH(PROPER(TEXT(CD38,"mmmm")),IPC!$A$11:$A$22,0),MATCH(YEAR(CD38),IPC!$A$10:$Y$10,0)),0)</f>
        <v>104.97</v>
      </c>
      <c r="CF38" s="154">
        <v>46527</v>
      </c>
      <c r="CG38" s="153">
        <f>IFERROR(INDEX(IPC!$A$11:$Y$22,MATCH(PROPER(TEXT(CF38,"mmmm")),IPC!$A$11:$A$22,0),MATCH(YEAR(CF38),IPC!$A$10:$Y$10,0)),0)</f>
        <v>0</v>
      </c>
      <c r="CH38" s="155">
        <f t="shared" si="3"/>
        <v>0</v>
      </c>
      <c r="CI38" s="145">
        <v>1750933</v>
      </c>
      <c r="CJ38" s="151">
        <f t="shared" si="15"/>
        <v>0</v>
      </c>
      <c r="CK38" s="151">
        <f t="shared" si="16"/>
        <v>0</v>
      </c>
      <c r="CL38" s="151">
        <f t="shared" si="17"/>
        <v>0</v>
      </c>
      <c r="CM38" s="151">
        <f t="shared" si="18"/>
        <v>0</v>
      </c>
      <c r="CN38" s="151">
        <f t="shared" si="19"/>
        <v>175093300</v>
      </c>
      <c r="CO38" s="151">
        <f t="shared" si="20"/>
        <v>0</v>
      </c>
      <c r="CP38" s="151">
        <f t="shared" si="21"/>
        <v>0</v>
      </c>
      <c r="CQ38" s="151">
        <f t="shared" si="22"/>
        <v>175093300</v>
      </c>
      <c r="CR38" s="151">
        <f t="shared" si="23"/>
        <v>0</v>
      </c>
      <c r="CS38" s="151">
        <f t="shared" si="24"/>
        <v>0</v>
      </c>
      <c r="CT38" s="151">
        <f t="shared" si="25"/>
        <v>0</v>
      </c>
      <c r="CU38" s="151">
        <f t="shared" si="26"/>
        <v>0</v>
      </c>
      <c r="CV38" s="151">
        <f t="shared" si="27"/>
        <v>0</v>
      </c>
      <c r="CW38" s="151">
        <f t="shared" si="28"/>
        <v>0</v>
      </c>
      <c r="CX38" s="151">
        <f t="shared" si="29"/>
        <v>0</v>
      </c>
      <c r="CY38" s="151">
        <f t="shared" si="30"/>
        <v>0</v>
      </c>
      <c r="CZ38" s="151">
        <f t="shared" si="31"/>
        <v>0</v>
      </c>
      <c r="DA38" s="151">
        <f t="shared" si="32"/>
        <v>0</v>
      </c>
      <c r="DB38" s="151">
        <f t="shared" si="33"/>
        <v>0</v>
      </c>
      <c r="DC38" s="151">
        <f t="shared" si="34"/>
        <v>0</v>
      </c>
      <c r="DD38" s="151">
        <f t="shared" si="35"/>
        <v>0</v>
      </c>
      <c r="DE38" s="151">
        <f t="shared" si="36"/>
        <v>0</v>
      </c>
      <c r="DF38" s="151">
        <f t="shared" si="37"/>
        <v>0</v>
      </c>
      <c r="DG38" s="151">
        <f t="shared" si="38"/>
        <v>0</v>
      </c>
      <c r="DH38" s="151">
        <f t="shared" si="39"/>
        <v>0</v>
      </c>
      <c r="DI38" s="151">
        <f t="shared" si="40"/>
        <v>0</v>
      </c>
      <c r="DJ38" s="151">
        <f t="shared" si="41"/>
        <v>0</v>
      </c>
      <c r="DK38" s="151">
        <f t="shared" si="42"/>
        <v>0</v>
      </c>
      <c r="DL38" s="151">
        <f t="shared" si="43"/>
        <v>175093300</v>
      </c>
      <c r="DM38" s="151">
        <f t="shared" si="44"/>
        <v>0</v>
      </c>
      <c r="DN38" s="151">
        <f t="shared" si="45"/>
        <v>0</v>
      </c>
      <c r="DO38" s="156">
        <f t="shared" si="46"/>
        <v>175093300</v>
      </c>
      <c r="DP38" s="173" t="str">
        <f t="shared" si="47"/>
        <v>39400507HOMICJAIME H</v>
      </c>
      <c r="DQ38" s="157" t="str">
        <f t="shared" si="48"/>
        <v>HOMIC</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49"/>
        <v>0</v>
      </c>
      <c r="DZ38" s="166"/>
      <c r="EA38" s="167">
        <f t="shared" si="50"/>
        <v>0</v>
      </c>
      <c r="EB38" s="168">
        <f t="shared" si="51"/>
        <v>0</v>
      </c>
      <c r="EC38" s="168">
        <f t="shared" si="52"/>
        <v>0</v>
      </c>
      <c r="ED38" s="169"/>
      <c r="EE38" s="170">
        <f t="shared" si="53"/>
        <v>0</v>
      </c>
      <c r="EF38" s="170">
        <f>IFERROR(IF(DY38&gt;((_xlfn.XLOOKUP(DQ38,TOPES!B:B,TOPES!C:C,,,)*INDEXACIÓN!CI38)),"SUPERA TOPES DEL HV",0),"HV NO ENCONTRADO")</f>
        <v>0</v>
      </c>
      <c r="EG38" s="170">
        <f t="shared" si="54"/>
        <v>0</v>
      </c>
      <c r="EH38" s="170">
        <f>IF(SUMIF($M:$M,#REF!,$DY:$DY)&gt;$EH$8,"CONSULTA DIAN",0)</f>
        <v>0</v>
      </c>
      <c r="EI38" s="171">
        <f t="shared" si="55"/>
        <v>0</v>
      </c>
      <c r="EJ38" s="172"/>
    </row>
    <row r="39" spans="1:140" x14ac:dyDescent="0.25">
      <c r="A39" s="133" t="str">
        <f t="shared" si="5"/>
        <v>0180320200600030DENIHOMIC</v>
      </c>
      <c r="B39" s="134">
        <v>20068001803</v>
      </c>
      <c r="C39" s="134" t="s">
        <v>370</v>
      </c>
      <c r="D39" s="135">
        <f>_xlfn.XLOOKUP(C39,TOPES!L:L,TOPES!M:M,,,)</f>
        <v>44012</v>
      </c>
      <c r="E39" s="136">
        <v>30</v>
      </c>
      <c r="F39" s="134" t="s">
        <v>432</v>
      </c>
      <c r="G39" s="134" t="s">
        <v>261</v>
      </c>
      <c r="H39" s="134" t="s">
        <v>263</v>
      </c>
      <c r="I39" s="210">
        <v>8037562</v>
      </c>
      <c r="J39" s="134" t="s">
        <v>320</v>
      </c>
      <c r="K39" s="134" t="s">
        <v>433</v>
      </c>
      <c r="L39" s="134" t="s">
        <v>263</v>
      </c>
      <c r="M39" s="137">
        <v>1045420658</v>
      </c>
      <c r="N39" s="134" t="s">
        <v>300</v>
      </c>
      <c r="O39" s="137" t="str">
        <f t="shared" si="6"/>
        <v>1045420658HOMICDENIS H</v>
      </c>
      <c r="P39" s="138"/>
      <c r="Q39" s="139"/>
      <c r="R39" s="140">
        <f>IFERROR(IF(VLOOKUP(YEAR($D39),SMMLV!$A$2:$C$44,3,0)*$P39=$Q39,$Q39,IF($P39="",$Q39,VLOOKUP(YEAR($D39),SMMLV!$A$2:$C$44,3,0)*$P39)),0)</f>
        <v>0</v>
      </c>
      <c r="S39" s="141"/>
      <c r="T39" s="142">
        <v>145622822</v>
      </c>
      <c r="U39" s="143"/>
      <c r="V39" s="144"/>
      <c r="W39" s="145">
        <f>IFERROR(SUM(IF(VLOOKUP(YEAR($D39),SMMLV!$A$2:$C$44,3,0)*S39=T39,T39,IF(S39="",T39,VLOOKUP(YEAR($D39),SMMLV!$A$2:$C$44,3,0)*S39)),IF(VLOOKUP(YEAR($D39),SMMLV!$A$2:$C$44,3,0)*U39=V39,V39,IF(U39="",V39,VLOOKUP(YEAR($D39),SMMLV!$A$2:$C$44,3,0)*U39))),0)</f>
        <v>145622822</v>
      </c>
      <c r="X39" s="146">
        <v>100</v>
      </c>
      <c r="Y39" s="139"/>
      <c r="Z39" s="140">
        <f>IFERROR(IF(VLOOKUP(YEAR($D39),SMMLV!$A$2:$C$44,3,0)*$X39=$Y39,$Y39,IF($X39="",$Y39,VLOOKUP(YEAR($D39),SMMLV!$A$2:$C$44,3,0)*$X39)),0)</f>
        <v>87780300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7"/>
        <v>233403122</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8"/>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9"/>
        <v>0</v>
      </c>
      <c r="BU39" s="151">
        <f t="shared" si="10"/>
        <v>0</v>
      </c>
      <c r="BV39" s="151">
        <f t="shared" si="11"/>
        <v>145622822</v>
      </c>
      <c r="BW39" s="151">
        <f t="shared" si="12"/>
        <v>87780300</v>
      </c>
      <c r="BX39" s="151">
        <f t="shared" si="13"/>
        <v>0</v>
      </c>
      <c r="BY39" s="151">
        <f t="shared" si="14"/>
        <v>0</v>
      </c>
      <c r="BZ39" s="151">
        <f t="shared" si="1"/>
        <v>233403122</v>
      </c>
      <c r="CA39" s="134"/>
      <c r="CB39" s="134"/>
      <c r="CC39" s="134"/>
      <c r="CD39" s="152">
        <f t="shared" si="2"/>
        <v>44012</v>
      </c>
      <c r="CE39" s="153">
        <f>IFERROR(INDEX(IPC!$A$11:$Y$22,MATCH(PROPER(TEXT(CD39,"mmmm")),IPC!$A$11:$A$22,0),MATCH(YEAR(CD39),IPC!$A$10:$Y$10,0)),0)</f>
        <v>104.97</v>
      </c>
      <c r="CF39" s="154">
        <v>46558</v>
      </c>
      <c r="CG39" s="153">
        <f>IFERROR(INDEX(IPC!$A$11:$Y$22,MATCH(PROPER(TEXT(CF39,"mmmm")),IPC!$A$11:$A$22,0),MATCH(YEAR(CF39),IPC!$A$10:$Y$10,0)),0)</f>
        <v>0</v>
      </c>
      <c r="CH39" s="155">
        <f t="shared" si="3"/>
        <v>0</v>
      </c>
      <c r="CI39" s="145">
        <v>1750934</v>
      </c>
      <c r="CJ39" s="151">
        <f t="shared" si="15"/>
        <v>0</v>
      </c>
      <c r="CK39" s="151">
        <f t="shared" si="16"/>
        <v>0</v>
      </c>
      <c r="CL39" s="151">
        <f t="shared" si="17"/>
        <v>0</v>
      </c>
      <c r="CM39" s="151">
        <f t="shared" si="18"/>
        <v>0</v>
      </c>
      <c r="CN39" s="151">
        <f t="shared" si="19"/>
        <v>175093400</v>
      </c>
      <c r="CO39" s="151">
        <f t="shared" si="20"/>
        <v>0</v>
      </c>
      <c r="CP39" s="151">
        <f t="shared" si="21"/>
        <v>0</v>
      </c>
      <c r="CQ39" s="151">
        <f t="shared" si="22"/>
        <v>175093400</v>
      </c>
      <c r="CR39" s="151">
        <f t="shared" si="23"/>
        <v>0</v>
      </c>
      <c r="CS39" s="151">
        <f t="shared" si="24"/>
        <v>0</v>
      </c>
      <c r="CT39" s="151">
        <f t="shared" si="25"/>
        <v>0</v>
      </c>
      <c r="CU39" s="151">
        <f t="shared" si="26"/>
        <v>0</v>
      </c>
      <c r="CV39" s="151">
        <f t="shared" si="27"/>
        <v>0</v>
      </c>
      <c r="CW39" s="151">
        <f t="shared" si="28"/>
        <v>0</v>
      </c>
      <c r="CX39" s="151">
        <f t="shared" si="29"/>
        <v>0</v>
      </c>
      <c r="CY39" s="151">
        <f t="shared" si="30"/>
        <v>0</v>
      </c>
      <c r="CZ39" s="151">
        <f t="shared" si="31"/>
        <v>0</v>
      </c>
      <c r="DA39" s="151">
        <f t="shared" si="32"/>
        <v>0</v>
      </c>
      <c r="DB39" s="151">
        <f t="shared" si="33"/>
        <v>0</v>
      </c>
      <c r="DC39" s="151">
        <f t="shared" si="34"/>
        <v>0</v>
      </c>
      <c r="DD39" s="151">
        <f t="shared" si="35"/>
        <v>0</v>
      </c>
      <c r="DE39" s="151">
        <f t="shared" si="36"/>
        <v>0</v>
      </c>
      <c r="DF39" s="151">
        <f t="shared" si="37"/>
        <v>0</v>
      </c>
      <c r="DG39" s="151">
        <f t="shared" si="38"/>
        <v>0</v>
      </c>
      <c r="DH39" s="151">
        <f t="shared" si="39"/>
        <v>0</v>
      </c>
      <c r="DI39" s="151">
        <f t="shared" si="40"/>
        <v>0</v>
      </c>
      <c r="DJ39" s="151">
        <f t="shared" si="41"/>
        <v>0</v>
      </c>
      <c r="DK39" s="151">
        <f t="shared" si="42"/>
        <v>0</v>
      </c>
      <c r="DL39" s="151">
        <f t="shared" si="43"/>
        <v>175093400</v>
      </c>
      <c r="DM39" s="151">
        <f t="shared" si="44"/>
        <v>0</v>
      </c>
      <c r="DN39" s="151">
        <f t="shared" si="45"/>
        <v>0</v>
      </c>
      <c r="DO39" s="156">
        <f t="shared" si="46"/>
        <v>175093400</v>
      </c>
      <c r="DP39" s="173" t="str">
        <f t="shared" si="47"/>
        <v>1045420658HOMICDENIS H</v>
      </c>
      <c r="DQ39" s="157" t="str">
        <f t="shared" si="48"/>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49"/>
        <v>0</v>
      </c>
      <c r="DZ39" s="166"/>
      <c r="EA39" s="167">
        <f t="shared" si="50"/>
        <v>0</v>
      </c>
      <c r="EB39" s="168">
        <f t="shared" si="51"/>
        <v>0</v>
      </c>
      <c r="EC39" s="168">
        <f t="shared" si="52"/>
        <v>0</v>
      </c>
      <c r="ED39" s="169"/>
      <c r="EE39" s="170">
        <f t="shared" si="53"/>
        <v>0</v>
      </c>
      <c r="EF39" s="170">
        <f>IFERROR(IF(DY39&gt;((_xlfn.XLOOKUP(DQ39,TOPES!B:B,TOPES!C:C,,,)*INDEXACIÓN!CI39)),"SUPERA TOPES DEL HV",0),"HV NO ENCONTRADO")</f>
        <v>0</v>
      </c>
      <c r="EG39" s="170">
        <f t="shared" si="54"/>
        <v>0</v>
      </c>
      <c r="EH39" s="170">
        <f>IF(SUMIF($M:$M,#REF!,$DY:$DY)&gt;$EH$8,"CONSULTA DIAN",0)</f>
        <v>0</v>
      </c>
      <c r="EI39" s="171">
        <f t="shared" si="55"/>
        <v>0</v>
      </c>
      <c r="EJ39" s="172"/>
    </row>
    <row r="40" spans="1:140" x14ac:dyDescent="0.25">
      <c r="A40" s="133" t="str">
        <f t="shared" si="5"/>
        <v>0180320200600031DENIHOMIC</v>
      </c>
      <c r="B40" s="134">
        <v>20068001803</v>
      </c>
      <c r="C40" s="134" t="s">
        <v>370</v>
      </c>
      <c r="D40" s="135">
        <f>_xlfn.XLOOKUP(C40,TOPES!L:L,TOPES!M:M,,,)</f>
        <v>44012</v>
      </c>
      <c r="E40" s="136">
        <v>31</v>
      </c>
      <c r="F40" s="134" t="s">
        <v>432</v>
      </c>
      <c r="G40" s="134" t="s">
        <v>261</v>
      </c>
      <c r="H40" s="134" t="s">
        <v>263</v>
      </c>
      <c r="I40" s="210">
        <v>8037562</v>
      </c>
      <c r="J40" s="134" t="s">
        <v>320</v>
      </c>
      <c r="K40" s="134" t="s">
        <v>434</v>
      </c>
      <c r="L40" s="134" t="s">
        <v>263</v>
      </c>
      <c r="M40" s="137">
        <v>32117305</v>
      </c>
      <c r="N40" s="134" t="s">
        <v>271</v>
      </c>
      <c r="O40" s="137" t="str">
        <f t="shared" si="6"/>
        <v>32117305HOMICDENIS H</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100</v>
      </c>
      <c r="Y40" s="139"/>
      <c r="Z40" s="140">
        <f>IFERROR(IF(VLOOKUP(YEAR($D40),SMMLV!$A$2:$C$44,3,0)*$X40=$Y40,$Y40,IF($X40="",$Y40,VLOOKUP(YEAR($D40),SMMLV!$A$2:$C$44,3,0)*$X40)),0)</f>
        <v>87780300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7"/>
        <v>87780300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8"/>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9"/>
        <v>0</v>
      </c>
      <c r="BU40" s="151">
        <f t="shared" si="10"/>
        <v>0</v>
      </c>
      <c r="BV40" s="151">
        <f t="shared" si="11"/>
        <v>0</v>
      </c>
      <c r="BW40" s="151">
        <f t="shared" si="12"/>
        <v>87780300</v>
      </c>
      <c r="BX40" s="151">
        <f t="shared" si="13"/>
        <v>0</v>
      </c>
      <c r="BY40" s="151">
        <f t="shared" si="14"/>
        <v>0</v>
      </c>
      <c r="BZ40" s="151">
        <f t="shared" si="1"/>
        <v>87780300</v>
      </c>
      <c r="CA40" s="134"/>
      <c r="CB40" s="134"/>
      <c r="CC40" s="134"/>
      <c r="CD40" s="152">
        <f t="shared" si="2"/>
        <v>44012</v>
      </c>
      <c r="CE40" s="153">
        <f>IFERROR(INDEX(IPC!$A$11:$Y$22,MATCH(PROPER(TEXT(CD40,"mmmm")),IPC!$A$11:$A$22,0),MATCH(YEAR(CD40),IPC!$A$10:$Y$10,0)),0)</f>
        <v>104.97</v>
      </c>
      <c r="CF40" s="154">
        <v>46588</v>
      </c>
      <c r="CG40" s="153">
        <f>IFERROR(INDEX(IPC!$A$11:$Y$22,MATCH(PROPER(TEXT(CF40,"mmmm")),IPC!$A$11:$A$22,0),MATCH(YEAR(CF40),IPC!$A$10:$Y$10,0)),0)</f>
        <v>0</v>
      </c>
      <c r="CH40" s="155">
        <f t="shared" si="3"/>
        <v>0</v>
      </c>
      <c r="CI40" s="145">
        <v>1750935</v>
      </c>
      <c r="CJ40" s="151">
        <f t="shared" si="15"/>
        <v>0</v>
      </c>
      <c r="CK40" s="151">
        <f t="shared" si="16"/>
        <v>0</v>
      </c>
      <c r="CL40" s="151">
        <f t="shared" si="17"/>
        <v>0</v>
      </c>
      <c r="CM40" s="151">
        <f t="shared" si="18"/>
        <v>0</v>
      </c>
      <c r="CN40" s="151">
        <f t="shared" si="19"/>
        <v>175093500</v>
      </c>
      <c r="CO40" s="151">
        <f t="shared" si="20"/>
        <v>0</v>
      </c>
      <c r="CP40" s="151">
        <f t="shared" si="21"/>
        <v>0</v>
      </c>
      <c r="CQ40" s="151">
        <f t="shared" si="22"/>
        <v>175093500</v>
      </c>
      <c r="CR40" s="151">
        <f t="shared" si="23"/>
        <v>0</v>
      </c>
      <c r="CS40" s="151">
        <f t="shared" si="24"/>
        <v>0</v>
      </c>
      <c r="CT40" s="151">
        <f t="shared" si="25"/>
        <v>0</v>
      </c>
      <c r="CU40" s="151">
        <f t="shared" si="26"/>
        <v>0</v>
      </c>
      <c r="CV40" s="151">
        <f t="shared" si="27"/>
        <v>0</v>
      </c>
      <c r="CW40" s="151">
        <f t="shared" si="28"/>
        <v>0</v>
      </c>
      <c r="CX40" s="151">
        <f t="shared" si="29"/>
        <v>0</v>
      </c>
      <c r="CY40" s="151">
        <f t="shared" si="30"/>
        <v>0</v>
      </c>
      <c r="CZ40" s="151">
        <f t="shared" si="31"/>
        <v>0</v>
      </c>
      <c r="DA40" s="151">
        <f t="shared" si="32"/>
        <v>0</v>
      </c>
      <c r="DB40" s="151">
        <f t="shared" si="33"/>
        <v>0</v>
      </c>
      <c r="DC40" s="151">
        <f t="shared" si="34"/>
        <v>0</v>
      </c>
      <c r="DD40" s="151">
        <f t="shared" si="35"/>
        <v>0</v>
      </c>
      <c r="DE40" s="151">
        <f t="shared" si="36"/>
        <v>0</v>
      </c>
      <c r="DF40" s="151">
        <f t="shared" si="37"/>
        <v>0</v>
      </c>
      <c r="DG40" s="151">
        <f t="shared" si="38"/>
        <v>0</v>
      </c>
      <c r="DH40" s="151">
        <f t="shared" si="39"/>
        <v>0</v>
      </c>
      <c r="DI40" s="151">
        <f t="shared" si="40"/>
        <v>0</v>
      </c>
      <c r="DJ40" s="151">
        <f t="shared" si="41"/>
        <v>0</v>
      </c>
      <c r="DK40" s="151">
        <f t="shared" si="42"/>
        <v>0</v>
      </c>
      <c r="DL40" s="151">
        <f t="shared" si="43"/>
        <v>175093500</v>
      </c>
      <c r="DM40" s="151">
        <f t="shared" si="44"/>
        <v>0</v>
      </c>
      <c r="DN40" s="151">
        <f t="shared" si="45"/>
        <v>0</v>
      </c>
      <c r="DO40" s="156">
        <f t="shared" si="46"/>
        <v>175093500</v>
      </c>
      <c r="DP40" s="173" t="str">
        <f t="shared" si="47"/>
        <v>32117305HOMICDENIS H</v>
      </c>
      <c r="DQ40" s="157" t="str">
        <f t="shared" si="48"/>
        <v>HOMIC</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49"/>
        <v>0</v>
      </c>
      <c r="DZ40" s="166"/>
      <c r="EA40" s="167">
        <f t="shared" si="50"/>
        <v>0</v>
      </c>
      <c r="EB40" s="168">
        <f t="shared" si="51"/>
        <v>0</v>
      </c>
      <c r="EC40" s="168">
        <f t="shared" si="52"/>
        <v>0</v>
      </c>
      <c r="ED40" s="169"/>
      <c r="EE40" s="170">
        <f t="shared" si="53"/>
        <v>0</v>
      </c>
      <c r="EF40" s="170">
        <f>IFERROR(IF(DY40&gt;((_xlfn.XLOOKUP(DQ40,TOPES!B:B,TOPES!C:C,,,)*INDEXACIÓN!CI40)),"SUPERA TOPES DEL HV",0),"HV NO ENCONTRADO")</f>
        <v>0</v>
      </c>
      <c r="EG40" s="170">
        <f t="shared" si="54"/>
        <v>0</v>
      </c>
      <c r="EH40" s="170">
        <f>IF(SUMIF($M:$M,#REF!,$DY:$DY)&gt;$EH$8,"CONSULTA DIAN",0)</f>
        <v>0</v>
      </c>
      <c r="EI40" s="171">
        <f t="shared" si="55"/>
        <v>0</v>
      </c>
      <c r="EJ40" s="172"/>
    </row>
    <row r="41" spans="1:140" x14ac:dyDescent="0.25">
      <c r="A41" s="133" t="str">
        <f t="shared" si="5"/>
        <v>0180320200600032MIGUHOMIC</v>
      </c>
      <c r="B41" s="134">
        <v>20068001803</v>
      </c>
      <c r="C41" s="134" t="s">
        <v>370</v>
      </c>
      <c r="D41" s="135">
        <f>_xlfn.XLOOKUP(C41,TOPES!L:L,TOPES!M:M,,,)</f>
        <v>44012</v>
      </c>
      <c r="E41" s="136">
        <v>32</v>
      </c>
      <c r="F41" s="134" t="s">
        <v>435</v>
      </c>
      <c r="G41" s="134" t="s">
        <v>261</v>
      </c>
      <c r="H41" s="134" t="s">
        <v>263</v>
      </c>
      <c r="I41" s="210">
        <v>7441987</v>
      </c>
      <c r="J41" s="134" t="s">
        <v>320</v>
      </c>
      <c r="K41" s="134" t="s">
        <v>436</v>
      </c>
      <c r="L41" s="134" t="s">
        <v>263</v>
      </c>
      <c r="M41" s="137">
        <v>32538974</v>
      </c>
      <c r="N41" s="134" t="s">
        <v>271</v>
      </c>
      <c r="O41" s="137" t="str">
        <f t="shared" si="6"/>
        <v xml:space="preserve">32538974HOMICMIGUEL </v>
      </c>
      <c r="P41" s="138"/>
      <c r="Q41" s="139">
        <v>1200000</v>
      </c>
      <c r="R41" s="140">
        <f>IFERROR(IF(VLOOKUP(YEAR($D41),SMMLV!$A$2:$C$44,3,0)*$P41=$Q41,$Q41,IF($P41="",$Q41,VLOOKUP(YEAR($D41),SMMLV!$A$2:$C$44,3,0)*$P41)),0)</f>
        <v>1200000</v>
      </c>
      <c r="S41" s="141"/>
      <c r="T41" s="142">
        <v>413239445</v>
      </c>
      <c r="U41" s="143"/>
      <c r="V41" s="144"/>
      <c r="W41" s="145">
        <f>IFERROR(SUM(IF(VLOOKUP(YEAR($D41),SMMLV!$A$2:$C$44,3,0)*S41=T41,T41,IF(S41="",T41,VLOOKUP(YEAR($D41),SMMLV!$A$2:$C$44,3,0)*S41)),IF(VLOOKUP(YEAR($D41),SMMLV!$A$2:$C$44,3,0)*U41=V41,V41,IF(U41="",V41,VLOOKUP(YEAR($D41),SMMLV!$A$2:$C$44,3,0)*U41))),0)</f>
        <v>413239445</v>
      </c>
      <c r="X41" s="146">
        <v>100</v>
      </c>
      <c r="Y41" s="139"/>
      <c r="Z41" s="140">
        <f>IFERROR(IF(VLOOKUP(YEAR($D41),SMMLV!$A$2:$C$44,3,0)*$X41=$Y41,$Y41,IF($X41="",$Y41,VLOOKUP(YEAR($D41),SMMLV!$A$2:$C$44,3,0)*$X41)),0)</f>
        <v>87780300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7"/>
        <v>502219745</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8"/>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9"/>
        <v>0</v>
      </c>
      <c r="BU41" s="151">
        <f t="shared" si="10"/>
        <v>1200000</v>
      </c>
      <c r="BV41" s="151">
        <f t="shared" si="11"/>
        <v>413239445</v>
      </c>
      <c r="BW41" s="151">
        <f t="shared" si="12"/>
        <v>87780300</v>
      </c>
      <c r="BX41" s="151">
        <f t="shared" si="13"/>
        <v>0</v>
      </c>
      <c r="BY41" s="151">
        <f t="shared" si="14"/>
        <v>0</v>
      </c>
      <c r="BZ41" s="151">
        <f t="shared" si="1"/>
        <v>502219745</v>
      </c>
      <c r="CA41" s="134"/>
      <c r="CB41" s="134"/>
      <c r="CC41" s="134"/>
      <c r="CD41" s="152">
        <f t="shared" si="2"/>
        <v>44012</v>
      </c>
      <c r="CE41" s="153">
        <f>IFERROR(INDEX(IPC!$A$11:$Y$22,MATCH(PROPER(TEXT(CD41,"mmmm")),IPC!$A$11:$A$22,0),MATCH(YEAR(CD41),IPC!$A$10:$Y$10,0)),0)</f>
        <v>104.97</v>
      </c>
      <c r="CF41" s="154">
        <v>46619</v>
      </c>
      <c r="CG41" s="153">
        <f>IFERROR(INDEX(IPC!$A$11:$Y$22,MATCH(PROPER(TEXT(CF41,"mmmm")),IPC!$A$11:$A$22,0),MATCH(YEAR(CF41),IPC!$A$10:$Y$10,0)),0)</f>
        <v>0</v>
      </c>
      <c r="CH41" s="155">
        <f t="shared" si="3"/>
        <v>0</v>
      </c>
      <c r="CI41" s="145">
        <v>1750936</v>
      </c>
      <c r="CJ41" s="151">
        <f t="shared" si="15"/>
        <v>0</v>
      </c>
      <c r="CK41" s="151">
        <f t="shared" si="16"/>
        <v>0</v>
      </c>
      <c r="CL41" s="151">
        <f t="shared" si="17"/>
        <v>0</v>
      </c>
      <c r="CM41" s="151">
        <f t="shared" si="18"/>
        <v>0</v>
      </c>
      <c r="CN41" s="151">
        <f t="shared" si="19"/>
        <v>175093600</v>
      </c>
      <c r="CO41" s="151">
        <f t="shared" si="20"/>
        <v>0</v>
      </c>
      <c r="CP41" s="151">
        <f t="shared" si="21"/>
        <v>0</v>
      </c>
      <c r="CQ41" s="151">
        <f t="shared" si="22"/>
        <v>175093600</v>
      </c>
      <c r="CR41" s="151">
        <f t="shared" si="23"/>
        <v>0</v>
      </c>
      <c r="CS41" s="151">
        <f t="shared" si="24"/>
        <v>0</v>
      </c>
      <c r="CT41" s="151">
        <f t="shared" si="25"/>
        <v>0</v>
      </c>
      <c r="CU41" s="151">
        <f t="shared" si="26"/>
        <v>0</v>
      </c>
      <c r="CV41" s="151">
        <f t="shared" si="27"/>
        <v>0</v>
      </c>
      <c r="CW41" s="151">
        <f t="shared" si="28"/>
        <v>0</v>
      </c>
      <c r="CX41" s="151">
        <f t="shared" si="29"/>
        <v>0</v>
      </c>
      <c r="CY41" s="151">
        <f t="shared" si="30"/>
        <v>0</v>
      </c>
      <c r="CZ41" s="151">
        <f t="shared" si="31"/>
        <v>0</v>
      </c>
      <c r="DA41" s="151">
        <f t="shared" si="32"/>
        <v>0</v>
      </c>
      <c r="DB41" s="151">
        <f t="shared" si="33"/>
        <v>0</v>
      </c>
      <c r="DC41" s="151">
        <f t="shared" si="34"/>
        <v>0</v>
      </c>
      <c r="DD41" s="151">
        <f t="shared" si="35"/>
        <v>0</v>
      </c>
      <c r="DE41" s="151">
        <f t="shared" si="36"/>
        <v>0</v>
      </c>
      <c r="DF41" s="151">
        <f t="shared" si="37"/>
        <v>0</v>
      </c>
      <c r="DG41" s="151">
        <f t="shared" si="38"/>
        <v>0</v>
      </c>
      <c r="DH41" s="151">
        <f t="shared" si="39"/>
        <v>0</v>
      </c>
      <c r="DI41" s="151">
        <f t="shared" si="40"/>
        <v>0</v>
      </c>
      <c r="DJ41" s="151">
        <f t="shared" si="41"/>
        <v>0</v>
      </c>
      <c r="DK41" s="151">
        <f t="shared" si="42"/>
        <v>0</v>
      </c>
      <c r="DL41" s="151">
        <f t="shared" si="43"/>
        <v>175093600</v>
      </c>
      <c r="DM41" s="151">
        <f t="shared" si="44"/>
        <v>0</v>
      </c>
      <c r="DN41" s="151">
        <f t="shared" si="45"/>
        <v>0</v>
      </c>
      <c r="DO41" s="156">
        <f t="shared" si="46"/>
        <v>175093600</v>
      </c>
      <c r="DP41" s="173" t="str">
        <f t="shared" si="47"/>
        <v xml:space="preserve">32538974HOMICMIGUEL </v>
      </c>
      <c r="DQ41" s="157" t="str">
        <f t="shared" si="48"/>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49"/>
        <v>0</v>
      </c>
      <c r="DZ41" s="166"/>
      <c r="EA41" s="167">
        <f t="shared" si="50"/>
        <v>0</v>
      </c>
      <c r="EB41" s="168">
        <f t="shared" si="51"/>
        <v>0</v>
      </c>
      <c r="EC41" s="168">
        <f t="shared" si="52"/>
        <v>0</v>
      </c>
      <c r="ED41" s="169"/>
      <c r="EE41" s="170">
        <f t="shared" si="53"/>
        <v>0</v>
      </c>
      <c r="EF41" s="170">
        <f>IFERROR(IF(DY41&gt;((_xlfn.XLOOKUP(DQ41,TOPES!B:B,TOPES!C:C,,,)*INDEXACIÓN!CI41)),"SUPERA TOPES DEL HV",0),"HV NO ENCONTRADO")</f>
        <v>0</v>
      </c>
      <c r="EG41" s="170">
        <f t="shared" si="54"/>
        <v>0</v>
      </c>
      <c r="EH41" s="170">
        <f>IF(SUMIF($M:$M,#REF!,$DY:$DY)&gt;$EH$8,"CONSULTA DIAN",0)</f>
        <v>0</v>
      </c>
      <c r="EI41" s="171">
        <f t="shared" si="55"/>
        <v>0</v>
      </c>
      <c r="EJ41" s="172"/>
    </row>
    <row r="42" spans="1:140" x14ac:dyDescent="0.25">
      <c r="A42" s="133" t="str">
        <f t="shared" si="5"/>
        <v>0180320200600033MIGUHOMIC</v>
      </c>
      <c r="B42" s="134">
        <v>20068001803</v>
      </c>
      <c r="C42" s="134" t="s">
        <v>370</v>
      </c>
      <c r="D42" s="135">
        <f>_xlfn.XLOOKUP(C42,TOPES!L:L,TOPES!M:M,,,)</f>
        <v>44012</v>
      </c>
      <c r="E42" s="136">
        <v>33</v>
      </c>
      <c r="F42" s="134" t="s">
        <v>435</v>
      </c>
      <c r="G42" s="134" t="s">
        <v>261</v>
      </c>
      <c r="H42" s="134" t="s">
        <v>263</v>
      </c>
      <c r="I42" s="210">
        <v>7441987</v>
      </c>
      <c r="J42" s="134" t="s">
        <v>320</v>
      </c>
      <c r="K42" s="134" t="s">
        <v>437</v>
      </c>
      <c r="L42" s="134" t="s">
        <v>263</v>
      </c>
      <c r="M42" s="137">
        <v>42688345</v>
      </c>
      <c r="N42" s="134" t="s">
        <v>300</v>
      </c>
      <c r="O42" s="137" t="str">
        <f t="shared" si="6"/>
        <v xml:space="preserve">42688345HOMICMIGUEL </v>
      </c>
      <c r="P42" s="138"/>
      <c r="Q42" s="139"/>
      <c r="R42" s="140">
        <f>IFERROR(IF(VLOOKUP(YEAR($D42),SMMLV!$A$2:$C$44,3,0)*$P42=$Q42,$Q42,IF($P42="",$Q42,VLOOKUP(YEAR($D42),SMMLV!$A$2:$C$44,3,0)*$P42)),0)</f>
        <v>0</v>
      </c>
      <c r="S42" s="141"/>
      <c r="T42" s="142">
        <v>9016900</v>
      </c>
      <c r="U42" s="143"/>
      <c r="V42" s="144"/>
      <c r="W42" s="145">
        <f>IFERROR(SUM(IF(VLOOKUP(YEAR($D42),SMMLV!$A$2:$C$44,3,0)*S42=T42,T42,IF(S42="",T42,VLOOKUP(YEAR($D42),SMMLV!$A$2:$C$44,3,0)*S42)),IF(VLOOKUP(YEAR($D42),SMMLV!$A$2:$C$44,3,0)*U42=V42,V42,IF(U42="",V42,VLOOKUP(YEAR($D42),SMMLV!$A$2:$C$44,3,0)*U42))),0)</f>
        <v>9016900</v>
      </c>
      <c r="X42" s="146">
        <v>100</v>
      </c>
      <c r="Y42" s="139"/>
      <c r="Z42" s="140">
        <f>IFERROR(IF(VLOOKUP(YEAR($D42),SMMLV!$A$2:$C$44,3,0)*$X42=$Y42,$Y42,IF($X42="",$Y42,VLOOKUP(YEAR($D42),SMMLV!$A$2:$C$44,3,0)*$X42)),0)</f>
        <v>87780300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7"/>
        <v>96797200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8"/>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9"/>
        <v>0</v>
      </c>
      <c r="BU42" s="151">
        <f t="shared" si="10"/>
        <v>0</v>
      </c>
      <c r="BV42" s="151">
        <f t="shared" si="11"/>
        <v>9016900</v>
      </c>
      <c r="BW42" s="151">
        <f t="shared" si="12"/>
        <v>87780300</v>
      </c>
      <c r="BX42" s="151">
        <f t="shared" si="13"/>
        <v>0</v>
      </c>
      <c r="BY42" s="151">
        <f t="shared" si="14"/>
        <v>0</v>
      </c>
      <c r="BZ42" s="151">
        <f t="shared" si="1"/>
        <v>96797200</v>
      </c>
      <c r="CA42" s="134"/>
      <c r="CB42" s="134"/>
      <c r="CC42" s="134"/>
      <c r="CD42" s="152">
        <f t="shared" si="2"/>
        <v>44012</v>
      </c>
      <c r="CE42" s="153">
        <f>IFERROR(INDEX(IPC!$A$11:$Y$22,MATCH(PROPER(TEXT(CD42,"mmmm")),IPC!$A$11:$A$22,0),MATCH(YEAR(CD42),IPC!$A$10:$Y$10,0)),0)</f>
        <v>104.97</v>
      </c>
      <c r="CF42" s="154">
        <v>46650</v>
      </c>
      <c r="CG42" s="153">
        <f>IFERROR(INDEX(IPC!$A$11:$Y$22,MATCH(PROPER(TEXT(CF42,"mmmm")),IPC!$A$11:$A$22,0),MATCH(YEAR(CF42),IPC!$A$10:$Y$10,0)),0)</f>
        <v>0</v>
      </c>
      <c r="CH42" s="155">
        <f t="shared" si="3"/>
        <v>0</v>
      </c>
      <c r="CI42" s="145">
        <v>1750937</v>
      </c>
      <c r="CJ42" s="151">
        <f t="shared" si="15"/>
        <v>0</v>
      </c>
      <c r="CK42" s="151">
        <f t="shared" si="16"/>
        <v>0</v>
      </c>
      <c r="CL42" s="151">
        <f t="shared" si="17"/>
        <v>0</v>
      </c>
      <c r="CM42" s="151">
        <f t="shared" si="18"/>
        <v>0</v>
      </c>
      <c r="CN42" s="151">
        <f t="shared" si="19"/>
        <v>175093700</v>
      </c>
      <c r="CO42" s="151">
        <f t="shared" si="20"/>
        <v>0</v>
      </c>
      <c r="CP42" s="151">
        <f t="shared" si="21"/>
        <v>0</v>
      </c>
      <c r="CQ42" s="151">
        <f t="shared" si="22"/>
        <v>175093700</v>
      </c>
      <c r="CR42" s="151">
        <f t="shared" si="23"/>
        <v>0</v>
      </c>
      <c r="CS42" s="151">
        <f t="shared" si="24"/>
        <v>0</v>
      </c>
      <c r="CT42" s="151">
        <f t="shared" si="25"/>
        <v>0</v>
      </c>
      <c r="CU42" s="151">
        <f t="shared" si="26"/>
        <v>0</v>
      </c>
      <c r="CV42" s="151">
        <f t="shared" si="27"/>
        <v>0</v>
      </c>
      <c r="CW42" s="151">
        <f t="shared" si="28"/>
        <v>0</v>
      </c>
      <c r="CX42" s="151">
        <f t="shared" si="29"/>
        <v>0</v>
      </c>
      <c r="CY42" s="151">
        <f t="shared" si="30"/>
        <v>0</v>
      </c>
      <c r="CZ42" s="151">
        <f t="shared" si="31"/>
        <v>0</v>
      </c>
      <c r="DA42" s="151">
        <f t="shared" si="32"/>
        <v>0</v>
      </c>
      <c r="DB42" s="151">
        <f t="shared" si="33"/>
        <v>0</v>
      </c>
      <c r="DC42" s="151">
        <f t="shared" si="34"/>
        <v>0</v>
      </c>
      <c r="DD42" s="151">
        <f t="shared" si="35"/>
        <v>0</v>
      </c>
      <c r="DE42" s="151">
        <f t="shared" si="36"/>
        <v>0</v>
      </c>
      <c r="DF42" s="151">
        <f t="shared" si="37"/>
        <v>0</v>
      </c>
      <c r="DG42" s="151">
        <f t="shared" si="38"/>
        <v>0</v>
      </c>
      <c r="DH42" s="151">
        <f t="shared" si="39"/>
        <v>0</v>
      </c>
      <c r="DI42" s="151">
        <f t="shared" si="40"/>
        <v>0</v>
      </c>
      <c r="DJ42" s="151">
        <f t="shared" si="41"/>
        <v>0</v>
      </c>
      <c r="DK42" s="151">
        <f t="shared" si="42"/>
        <v>0</v>
      </c>
      <c r="DL42" s="151">
        <f t="shared" si="43"/>
        <v>175093700</v>
      </c>
      <c r="DM42" s="151">
        <f t="shared" si="44"/>
        <v>0</v>
      </c>
      <c r="DN42" s="151">
        <f t="shared" si="45"/>
        <v>0</v>
      </c>
      <c r="DO42" s="156">
        <f t="shared" si="46"/>
        <v>175093700</v>
      </c>
      <c r="DP42" s="173" t="str">
        <f t="shared" si="47"/>
        <v xml:space="preserve">42688345HOMICMIGUEL </v>
      </c>
      <c r="DQ42" s="157" t="str">
        <f t="shared" si="48"/>
        <v>HOMIC</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49"/>
        <v>0</v>
      </c>
      <c r="DZ42" s="166"/>
      <c r="EA42" s="167">
        <f t="shared" si="50"/>
        <v>0</v>
      </c>
      <c r="EB42" s="168">
        <f t="shared" si="51"/>
        <v>0</v>
      </c>
      <c r="EC42" s="168">
        <f t="shared" si="52"/>
        <v>0</v>
      </c>
      <c r="ED42" s="169"/>
      <c r="EE42" s="170">
        <f t="shared" si="53"/>
        <v>0</v>
      </c>
      <c r="EF42" s="170">
        <f>IFERROR(IF(DY42&gt;((_xlfn.XLOOKUP(DQ42,TOPES!B:B,TOPES!C:C,,,)*INDEXACIÓN!CI42)),"SUPERA TOPES DEL HV",0),"HV NO ENCONTRADO")</f>
        <v>0</v>
      </c>
      <c r="EG42" s="170">
        <f t="shared" si="54"/>
        <v>0</v>
      </c>
      <c r="EH42" s="170">
        <f>IF(SUMIF($M:$M,#REF!,$DY:$DY)&gt;$EH$8,"CONSULTA DIAN",0)</f>
        <v>0</v>
      </c>
      <c r="EI42" s="171">
        <f t="shared" si="55"/>
        <v>0</v>
      </c>
      <c r="EJ42" s="172"/>
    </row>
    <row r="43" spans="1:140" x14ac:dyDescent="0.25">
      <c r="A43" s="133" t="str">
        <f t="shared" si="5"/>
        <v>0180320200600034MIGUHOMIC</v>
      </c>
      <c r="B43" s="134">
        <v>20068001803</v>
      </c>
      <c r="C43" s="134" t="s">
        <v>370</v>
      </c>
      <c r="D43" s="135">
        <f>_xlfn.XLOOKUP(C43,TOPES!L:L,TOPES!M:M,,,)</f>
        <v>44012</v>
      </c>
      <c r="E43" s="136">
        <v>34</v>
      </c>
      <c r="F43" s="134" t="s">
        <v>435</v>
      </c>
      <c r="G43" s="134" t="s">
        <v>261</v>
      </c>
      <c r="H43" s="134" t="s">
        <v>263</v>
      </c>
      <c r="I43" s="210">
        <v>7441987</v>
      </c>
      <c r="J43" s="134" t="s">
        <v>320</v>
      </c>
      <c r="K43" s="134" t="s">
        <v>438</v>
      </c>
      <c r="L43" s="134" t="s">
        <v>263</v>
      </c>
      <c r="M43" s="137">
        <v>39354678</v>
      </c>
      <c r="N43" s="134" t="s">
        <v>300</v>
      </c>
      <c r="O43" s="137" t="str">
        <f t="shared" si="6"/>
        <v xml:space="preserve">39354678HOMICMIGUEL </v>
      </c>
      <c r="P43" s="138"/>
      <c r="Q43" s="139"/>
      <c r="R43" s="140">
        <f>IFERROR(IF(VLOOKUP(YEAR($D43),SMMLV!$A$2:$C$44,3,0)*$P43=$Q43,$Q43,IF($P43="",$Q43,VLOOKUP(YEAR($D43),SMMLV!$A$2:$C$44,3,0)*$P43)),0)</f>
        <v>0</v>
      </c>
      <c r="S43" s="141"/>
      <c r="T43" s="142">
        <v>1863889</v>
      </c>
      <c r="U43" s="143"/>
      <c r="V43" s="144"/>
      <c r="W43" s="145">
        <f>IFERROR(SUM(IF(VLOOKUP(YEAR($D43),SMMLV!$A$2:$C$44,3,0)*S43=T43,T43,IF(S43="",T43,VLOOKUP(YEAR($D43),SMMLV!$A$2:$C$44,3,0)*S43)),IF(VLOOKUP(YEAR($D43),SMMLV!$A$2:$C$44,3,0)*U43=V43,V43,IF(U43="",V43,VLOOKUP(YEAR($D43),SMMLV!$A$2:$C$44,3,0)*U43))),0)</f>
        <v>1863889</v>
      </c>
      <c r="X43" s="146">
        <v>100</v>
      </c>
      <c r="Y43" s="139"/>
      <c r="Z43" s="140">
        <f>IFERROR(IF(VLOOKUP(YEAR($D43),SMMLV!$A$2:$C$44,3,0)*$X43=$Y43,$Y43,IF($X43="",$Y43,VLOOKUP(YEAR($D43),SMMLV!$A$2:$C$44,3,0)*$X43)),0)</f>
        <v>87780300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c r="AH43" s="145">
        <f t="shared" si="7"/>
        <v>89644189</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8"/>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9"/>
        <v>0</v>
      </c>
      <c r="BU43" s="151">
        <f t="shared" si="10"/>
        <v>0</v>
      </c>
      <c r="BV43" s="151">
        <f t="shared" si="11"/>
        <v>1863889</v>
      </c>
      <c r="BW43" s="151">
        <f t="shared" si="12"/>
        <v>87780300</v>
      </c>
      <c r="BX43" s="151">
        <f t="shared" si="13"/>
        <v>0</v>
      </c>
      <c r="BY43" s="151">
        <f t="shared" si="14"/>
        <v>0</v>
      </c>
      <c r="BZ43" s="151">
        <f t="shared" si="1"/>
        <v>89644189</v>
      </c>
      <c r="CA43" s="134"/>
      <c r="CB43" s="134"/>
      <c r="CC43" s="134"/>
      <c r="CD43" s="152">
        <f t="shared" si="2"/>
        <v>44012</v>
      </c>
      <c r="CE43" s="153">
        <f>IFERROR(INDEX(IPC!$A$11:$Y$22,MATCH(PROPER(TEXT(CD43,"mmmm")),IPC!$A$11:$A$22,0),MATCH(YEAR(CD43),IPC!$A$10:$Y$10,0)),0)</f>
        <v>104.97</v>
      </c>
      <c r="CF43" s="154">
        <v>46680</v>
      </c>
      <c r="CG43" s="153">
        <f>IFERROR(INDEX(IPC!$A$11:$Y$22,MATCH(PROPER(TEXT(CF43,"mmmm")),IPC!$A$11:$A$22,0),MATCH(YEAR(CF43),IPC!$A$10:$Y$10,0)),0)</f>
        <v>0</v>
      </c>
      <c r="CH43" s="155">
        <f t="shared" si="3"/>
        <v>0</v>
      </c>
      <c r="CI43" s="145">
        <v>1750938</v>
      </c>
      <c r="CJ43" s="151">
        <f t="shared" si="15"/>
        <v>0</v>
      </c>
      <c r="CK43" s="151">
        <f t="shared" si="16"/>
        <v>0</v>
      </c>
      <c r="CL43" s="151">
        <f t="shared" si="17"/>
        <v>0</v>
      </c>
      <c r="CM43" s="151">
        <f t="shared" si="18"/>
        <v>0</v>
      </c>
      <c r="CN43" s="151">
        <f t="shared" si="19"/>
        <v>175093800</v>
      </c>
      <c r="CO43" s="151">
        <f t="shared" si="20"/>
        <v>0</v>
      </c>
      <c r="CP43" s="151">
        <f t="shared" si="21"/>
        <v>0</v>
      </c>
      <c r="CQ43" s="151">
        <f t="shared" si="22"/>
        <v>175093800</v>
      </c>
      <c r="CR43" s="151">
        <f t="shared" si="23"/>
        <v>0</v>
      </c>
      <c r="CS43" s="151">
        <f t="shared" si="24"/>
        <v>0</v>
      </c>
      <c r="CT43" s="151">
        <f t="shared" si="25"/>
        <v>0</v>
      </c>
      <c r="CU43" s="151">
        <f t="shared" si="26"/>
        <v>0</v>
      </c>
      <c r="CV43" s="151">
        <f t="shared" si="27"/>
        <v>0</v>
      </c>
      <c r="CW43" s="151">
        <f t="shared" si="28"/>
        <v>0</v>
      </c>
      <c r="CX43" s="151">
        <f t="shared" si="29"/>
        <v>0</v>
      </c>
      <c r="CY43" s="151">
        <f t="shared" si="30"/>
        <v>0</v>
      </c>
      <c r="CZ43" s="151">
        <f t="shared" si="31"/>
        <v>0</v>
      </c>
      <c r="DA43" s="151">
        <f t="shared" si="32"/>
        <v>0</v>
      </c>
      <c r="DB43" s="151">
        <f t="shared" si="33"/>
        <v>0</v>
      </c>
      <c r="DC43" s="151">
        <f t="shared" si="34"/>
        <v>0</v>
      </c>
      <c r="DD43" s="151">
        <f t="shared" si="35"/>
        <v>0</v>
      </c>
      <c r="DE43" s="151">
        <f t="shared" si="36"/>
        <v>0</v>
      </c>
      <c r="DF43" s="151">
        <f t="shared" si="37"/>
        <v>0</v>
      </c>
      <c r="DG43" s="151">
        <f t="shared" si="38"/>
        <v>0</v>
      </c>
      <c r="DH43" s="151">
        <f t="shared" si="39"/>
        <v>0</v>
      </c>
      <c r="DI43" s="151">
        <f t="shared" si="40"/>
        <v>0</v>
      </c>
      <c r="DJ43" s="151">
        <f t="shared" si="41"/>
        <v>0</v>
      </c>
      <c r="DK43" s="151">
        <f t="shared" si="42"/>
        <v>0</v>
      </c>
      <c r="DL43" s="151">
        <f t="shared" si="43"/>
        <v>175093800</v>
      </c>
      <c r="DM43" s="151">
        <f t="shared" si="44"/>
        <v>0</v>
      </c>
      <c r="DN43" s="151">
        <f t="shared" si="45"/>
        <v>0</v>
      </c>
      <c r="DO43" s="156">
        <f t="shared" si="46"/>
        <v>175093800</v>
      </c>
      <c r="DP43" s="173" t="str">
        <f t="shared" si="47"/>
        <v xml:space="preserve">39354678HOMICMIGUEL </v>
      </c>
      <c r="DQ43" s="157" t="str">
        <f t="shared" si="48"/>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49"/>
        <v>0</v>
      </c>
      <c r="DZ43" s="166"/>
      <c r="EA43" s="167">
        <f t="shared" si="50"/>
        <v>0</v>
      </c>
      <c r="EB43" s="168">
        <f t="shared" si="51"/>
        <v>0</v>
      </c>
      <c r="EC43" s="168">
        <f t="shared" si="52"/>
        <v>0</v>
      </c>
      <c r="ED43" s="169"/>
      <c r="EE43" s="170">
        <f t="shared" si="53"/>
        <v>0</v>
      </c>
      <c r="EF43" s="170">
        <f>IFERROR(IF(DY43&gt;((_xlfn.XLOOKUP(DQ43,TOPES!B:B,TOPES!C:C,,,)*INDEXACIÓN!CI43)),"SUPERA TOPES DEL HV",0),"HV NO ENCONTRADO")</f>
        <v>0</v>
      </c>
      <c r="EG43" s="170">
        <f t="shared" si="54"/>
        <v>0</v>
      </c>
      <c r="EH43" s="170">
        <f>IF(SUMIF($M:$M,#REF!,$DY:$DY)&gt;$EH$8,"CONSULTA DIAN",0)</f>
        <v>0</v>
      </c>
      <c r="EI43" s="171">
        <f t="shared" si="55"/>
        <v>0</v>
      </c>
      <c r="EJ43" s="172"/>
    </row>
    <row r="44" spans="1:140" x14ac:dyDescent="0.25">
      <c r="A44" s="133" t="str">
        <f t="shared" si="5"/>
        <v>0180320200600035MIGUHOMIC</v>
      </c>
      <c r="B44" s="134">
        <v>20068001803</v>
      </c>
      <c r="C44" s="134" t="s">
        <v>370</v>
      </c>
      <c r="D44" s="135">
        <f>_xlfn.XLOOKUP(C44,TOPES!L:L,TOPES!M:M,,,)</f>
        <v>44012</v>
      </c>
      <c r="E44" s="136">
        <v>35</v>
      </c>
      <c r="F44" s="134" t="s">
        <v>435</v>
      </c>
      <c r="G44" s="134" t="s">
        <v>261</v>
      </c>
      <c r="H44" s="134" t="s">
        <v>263</v>
      </c>
      <c r="I44" s="210">
        <v>7441987</v>
      </c>
      <c r="J44" s="134" t="s">
        <v>320</v>
      </c>
      <c r="K44" s="134" t="s">
        <v>439</v>
      </c>
      <c r="L44" s="134" t="s">
        <v>305</v>
      </c>
      <c r="M44" s="137">
        <v>43625913</v>
      </c>
      <c r="N44" s="134" t="s">
        <v>300</v>
      </c>
      <c r="O44" s="137" t="str">
        <f t="shared" si="6"/>
        <v xml:space="preserve">43625913HOMICMIGUEL </v>
      </c>
      <c r="P44" s="138"/>
      <c r="Q44" s="139"/>
      <c r="R44" s="140">
        <f>IFERROR(IF(VLOOKUP(YEAR($D44),SMMLV!$A$2:$C$44,3,0)*$P44=$Q44,$Q44,IF($P44="",$Q44,VLOOKUP(YEAR($D44),SMMLV!$A$2:$C$44,3,0)*$P44)),0)</f>
        <v>0</v>
      </c>
      <c r="S44" s="141"/>
      <c r="T44" s="142">
        <v>16214507</v>
      </c>
      <c r="U44" s="143"/>
      <c r="V44" s="144"/>
      <c r="W44" s="145">
        <f>IFERROR(SUM(IF(VLOOKUP(YEAR($D44),SMMLV!$A$2:$C$44,3,0)*S44=T44,T44,IF(S44="",T44,VLOOKUP(YEAR($D44),SMMLV!$A$2:$C$44,3,0)*S44)),IF(VLOOKUP(YEAR($D44),SMMLV!$A$2:$C$44,3,0)*U44=V44,V44,IF(U44="",V44,VLOOKUP(YEAR($D44),SMMLV!$A$2:$C$44,3,0)*U44))),0)</f>
        <v>16214507</v>
      </c>
      <c r="X44" s="146">
        <v>100</v>
      </c>
      <c r="Y44" s="139"/>
      <c r="Z44" s="140">
        <f>IFERROR(IF(VLOOKUP(YEAR($D44),SMMLV!$A$2:$C$44,3,0)*$X44=$Y44,$Y44,IF($X44="",$Y44,VLOOKUP(YEAR($D44),SMMLV!$A$2:$C$44,3,0)*$X44)),0)</f>
        <v>87780300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7"/>
        <v>103994807</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8"/>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9"/>
        <v>0</v>
      </c>
      <c r="BU44" s="151">
        <f t="shared" si="10"/>
        <v>0</v>
      </c>
      <c r="BV44" s="151">
        <f t="shared" si="11"/>
        <v>16214507</v>
      </c>
      <c r="BW44" s="151">
        <f t="shared" si="12"/>
        <v>87780300</v>
      </c>
      <c r="BX44" s="151">
        <f t="shared" si="13"/>
        <v>0</v>
      </c>
      <c r="BY44" s="151">
        <f t="shared" si="14"/>
        <v>0</v>
      </c>
      <c r="BZ44" s="151">
        <f t="shared" si="1"/>
        <v>103994807</v>
      </c>
      <c r="CA44" s="134"/>
      <c r="CB44" s="134"/>
      <c r="CC44" s="134"/>
      <c r="CD44" s="152">
        <f t="shared" si="2"/>
        <v>44012</v>
      </c>
      <c r="CE44" s="153">
        <f>IFERROR(INDEX(IPC!$A$11:$Y$22,MATCH(PROPER(TEXT(CD44,"mmmm")),IPC!$A$11:$A$22,0),MATCH(YEAR(CD44),IPC!$A$10:$Y$10,0)),0)</f>
        <v>104.97</v>
      </c>
      <c r="CF44" s="154">
        <v>46711</v>
      </c>
      <c r="CG44" s="153">
        <f>IFERROR(INDEX(IPC!$A$11:$Y$22,MATCH(PROPER(TEXT(CF44,"mmmm")),IPC!$A$11:$A$22,0),MATCH(YEAR(CF44),IPC!$A$10:$Y$10,0)),0)</f>
        <v>0</v>
      </c>
      <c r="CH44" s="155">
        <f t="shared" si="3"/>
        <v>0</v>
      </c>
      <c r="CI44" s="145">
        <v>1750939</v>
      </c>
      <c r="CJ44" s="151">
        <f t="shared" si="15"/>
        <v>0</v>
      </c>
      <c r="CK44" s="151">
        <f t="shared" si="16"/>
        <v>0</v>
      </c>
      <c r="CL44" s="151">
        <f t="shared" si="17"/>
        <v>0</v>
      </c>
      <c r="CM44" s="151">
        <f t="shared" si="18"/>
        <v>0</v>
      </c>
      <c r="CN44" s="151">
        <f t="shared" si="19"/>
        <v>175093900</v>
      </c>
      <c r="CO44" s="151">
        <f t="shared" si="20"/>
        <v>0</v>
      </c>
      <c r="CP44" s="151">
        <f t="shared" si="21"/>
        <v>0</v>
      </c>
      <c r="CQ44" s="151">
        <f t="shared" si="22"/>
        <v>175093900</v>
      </c>
      <c r="CR44" s="151">
        <f t="shared" si="23"/>
        <v>0</v>
      </c>
      <c r="CS44" s="151">
        <f t="shared" si="24"/>
        <v>0</v>
      </c>
      <c r="CT44" s="151">
        <f t="shared" si="25"/>
        <v>0</v>
      </c>
      <c r="CU44" s="151">
        <f t="shared" si="26"/>
        <v>0</v>
      </c>
      <c r="CV44" s="151">
        <f t="shared" si="27"/>
        <v>0</v>
      </c>
      <c r="CW44" s="151">
        <f t="shared" si="28"/>
        <v>0</v>
      </c>
      <c r="CX44" s="151">
        <f t="shared" si="29"/>
        <v>0</v>
      </c>
      <c r="CY44" s="151">
        <f t="shared" si="30"/>
        <v>0</v>
      </c>
      <c r="CZ44" s="151">
        <f t="shared" si="31"/>
        <v>0</v>
      </c>
      <c r="DA44" s="151">
        <f t="shared" si="32"/>
        <v>0</v>
      </c>
      <c r="DB44" s="151">
        <f t="shared" si="33"/>
        <v>0</v>
      </c>
      <c r="DC44" s="151">
        <f t="shared" si="34"/>
        <v>0</v>
      </c>
      <c r="DD44" s="151">
        <f t="shared" si="35"/>
        <v>0</v>
      </c>
      <c r="DE44" s="151">
        <f t="shared" si="36"/>
        <v>0</v>
      </c>
      <c r="DF44" s="151">
        <f t="shared" si="37"/>
        <v>0</v>
      </c>
      <c r="DG44" s="151">
        <f t="shared" si="38"/>
        <v>0</v>
      </c>
      <c r="DH44" s="151">
        <f t="shared" si="39"/>
        <v>0</v>
      </c>
      <c r="DI44" s="151">
        <f t="shared" si="40"/>
        <v>0</v>
      </c>
      <c r="DJ44" s="151">
        <f t="shared" si="41"/>
        <v>0</v>
      </c>
      <c r="DK44" s="151">
        <f t="shared" si="42"/>
        <v>0</v>
      </c>
      <c r="DL44" s="151">
        <f t="shared" si="43"/>
        <v>175093900</v>
      </c>
      <c r="DM44" s="151">
        <f t="shared" si="44"/>
        <v>0</v>
      </c>
      <c r="DN44" s="151">
        <f t="shared" si="45"/>
        <v>0</v>
      </c>
      <c r="DO44" s="156">
        <f t="shared" si="46"/>
        <v>175093900</v>
      </c>
      <c r="DP44" s="173" t="str">
        <f t="shared" si="47"/>
        <v xml:space="preserve">43625913HOMICMIGUEL </v>
      </c>
      <c r="DQ44" s="157" t="str">
        <f t="shared" si="48"/>
        <v>HOMIC</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49"/>
        <v>0</v>
      </c>
      <c r="DZ44" s="166"/>
      <c r="EA44" s="167">
        <f t="shared" si="50"/>
        <v>0</v>
      </c>
      <c r="EB44" s="168">
        <f t="shared" si="51"/>
        <v>0</v>
      </c>
      <c r="EC44" s="168">
        <f t="shared" si="52"/>
        <v>0</v>
      </c>
      <c r="ED44" s="169"/>
      <c r="EE44" s="170">
        <f t="shared" si="53"/>
        <v>0</v>
      </c>
      <c r="EF44" s="170">
        <f>IFERROR(IF(DY44&gt;((_xlfn.XLOOKUP(DQ44,TOPES!B:B,TOPES!C:C,,,)*INDEXACIÓN!CI44)),"SUPERA TOPES DEL HV",0),"HV NO ENCONTRADO")</f>
        <v>0</v>
      </c>
      <c r="EG44" s="170">
        <f t="shared" si="54"/>
        <v>0</v>
      </c>
      <c r="EH44" s="170">
        <f>IF(SUMIF($M:$M,#REF!,$DY:$DY)&gt;$EH$8,"CONSULTA DIAN",0)</f>
        <v>0</v>
      </c>
      <c r="EI44" s="171">
        <f t="shared" si="55"/>
        <v>0</v>
      </c>
      <c r="EJ44" s="172"/>
    </row>
    <row r="45" spans="1:140" x14ac:dyDescent="0.25">
      <c r="A45" s="133" t="str">
        <f t="shared" si="5"/>
        <v>0180320200600036ORLAHOMIC</v>
      </c>
      <c r="B45" s="134">
        <v>20068001803</v>
      </c>
      <c r="C45" s="134" t="s">
        <v>370</v>
      </c>
      <c r="D45" s="135">
        <f>_xlfn.XLOOKUP(C45,TOPES!L:L,TOPES!M:M,,,)</f>
        <v>44012</v>
      </c>
      <c r="E45" s="136">
        <v>36</v>
      </c>
      <c r="F45" s="134" t="s">
        <v>440</v>
      </c>
      <c r="G45" s="134" t="s">
        <v>261</v>
      </c>
      <c r="H45" s="134" t="s">
        <v>263</v>
      </c>
      <c r="I45" s="134">
        <v>3651252</v>
      </c>
      <c r="J45" s="134" t="s">
        <v>320</v>
      </c>
      <c r="K45" s="134" t="s">
        <v>441</v>
      </c>
      <c r="L45" s="134" t="s">
        <v>305</v>
      </c>
      <c r="M45" s="137">
        <v>43260627</v>
      </c>
      <c r="N45" s="134" t="s">
        <v>300</v>
      </c>
      <c r="O45" s="137" t="str">
        <f t="shared" si="6"/>
        <v>43260627HOMICORLANDO</v>
      </c>
      <c r="P45" s="138"/>
      <c r="Q45" s="139">
        <v>1200000</v>
      </c>
      <c r="R45" s="140">
        <f>IFERROR(IF(VLOOKUP(YEAR($D45),SMMLV!$A$2:$C$44,3,0)*$P45=$Q45,$Q45,IF($P45="",$Q45,VLOOKUP(YEAR($D45),SMMLV!$A$2:$C$44,3,0)*$P45)),0)</f>
        <v>1200000</v>
      </c>
      <c r="S45" s="141"/>
      <c r="T45" s="142">
        <v>7687564</v>
      </c>
      <c r="U45" s="143"/>
      <c r="V45" s="144"/>
      <c r="W45" s="145">
        <f>IFERROR(SUM(IF(VLOOKUP(YEAR($D45),SMMLV!$A$2:$C$44,3,0)*S45=T45,T45,IF(S45="",T45,VLOOKUP(YEAR($D45),SMMLV!$A$2:$C$44,3,0)*S45)),IF(VLOOKUP(YEAR($D45),SMMLV!$A$2:$C$44,3,0)*U45=V45,V45,IF(U45="",V45,VLOOKUP(YEAR($D45),SMMLV!$A$2:$C$44,3,0)*U45))),0)</f>
        <v>7687564</v>
      </c>
      <c r="X45" s="146">
        <v>100</v>
      </c>
      <c r="Y45" s="139"/>
      <c r="Z45" s="140">
        <f>IFERROR(IF(VLOOKUP(YEAR($D45),SMMLV!$A$2:$C$44,3,0)*$X45=$Y45,$Y45,IF($X45="",$Y45,VLOOKUP(YEAR($D45),SMMLV!$A$2:$C$44,3,0)*$X45)),0)</f>
        <v>87780300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7"/>
        <v>96667864</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8"/>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9"/>
        <v>0</v>
      </c>
      <c r="BU45" s="151">
        <f t="shared" si="10"/>
        <v>1200000</v>
      </c>
      <c r="BV45" s="151">
        <f t="shared" si="11"/>
        <v>7687564</v>
      </c>
      <c r="BW45" s="151">
        <f t="shared" si="12"/>
        <v>87780300</v>
      </c>
      <c r="BX45" s="151">
        <f t="shared" si="13"/>
        <v>0</v>
      </c>
      <c r="BY45" s="151">
        <f t="shared" si="14"/>
        <v>0</v>
      </c>
      <c r="BZ45" s="151">
        <f t="shared" si="1"/>
        <v>96667864</v>
      </c>
      <c r="CA45" s="134"/>
      <c r="CB45" s="134"/>
      <c r="CC45" s="134"/>
      <c r="CD45" s="152">
        <f t="shared" si="2"/>
        <v>44012</v>
      </c>
      <c r="CE45" s="153">
        <f>IFERROR(INDEX(IPC!$A$11:$Y$22,MATCH(PROPER(TEXT(CD45,"mmmm")),IPC!$A$11:$A$22,0),MATCH(YEAR(CD45),IPC!$A$10:$Y$10,0)),0)</f>
        <v>104.97</v>
      </c>
      <c r="CF45" s="154">
        <v>46741</v>
      </c>
      <c r="CG45" s="153">
        <f>IFERROR(INDEX(IPC!$A$11:$Y$22,MATCH(PROPER(TEXT(CF45,"mmmm")),IPC!$A$11:$A$22,0),MATCH(YEAR(CF45),IPC!$A$10:$Y$10,0)),0)</f>
        <v>0</v>
      </c>
      <c r="CH45" s="155">
        <f t="shared" si="3"/>
        <v>0</v>
      </c>
      <c r="CI45" s="145">
        <v>1750940</v>
      </c>
      <c r="CJ45" s="151">
        <f t="shared" si="15"/>
        <v>0</v>
      </c>
      <c r="CK45" s="151">
        <f t="shared" si="16"/>
        <v>0</v>
      </c>
      <c r="CL45" s="151">
        <f t="shared" si="17"/>
        <v>0</v>
      </c>
      <c r="CM45" s="151">
        <f t="shared" si="18"/>
        <v>0</v>
      </c>
      <c r="CN45" s="151">
        <f t="shared" si="19"/>
        <v>175094000</v>
      </c>
      <c r="CO45" s="151">
        <f t="shared" si="20"/>
        <v>0</v>
      </c>
      <c r="CP45" s="151">
        <f t="shared" si="21"/>
        <v>0</v>
      </c>
      <c r="CQ45" s="151">
        <f t="shared" si="22"/>
        <v>175094000</v>
      </c>
      <c r="CR45" s="151">
        <f t="shared" si="23"/>
        <v>0</v>
      </c>
      <c r="CS45" s="151">
        <f t="shared" si="24"/>
        <v>0</v>
      </c>
      <c r="CT45" s="151">
        <f t="shared" si="25"/>
        <v>0</v>
      </c>
      <c r="CU45" s="151">
        <f t="shared" si="26"/>
        <v>0</v>
      </c>
      <c r="CV45" s="151">
        <f t="shared" si="27"/>
        <v>0</v>
      </c>
      <c r="CW45" s="151">
        <f t="shared" si="28"/>
        <v>0</v>
      </c>
      <c r="CX45" s="151">
        <f t="shared" si="29"/>
        <v>0</v>
      </c>
      <c r="CY45" s="151">
        <f t="shared" si="30"/>
        <v>0</v>
      </c>
      <c r="CZ45" s="151">
        <f t="shared" si="31"/>
        <v>0</v>
      </c>
      <c r="DA45" s="151">
        <f t="shared" si="32"/>
        <v>0</v>
      </c>
      <c r="DB45" s="151">
        <f t="shared" si="33"/>
        <v>0</v>
      </c>
      <c r="DC45" s="151">
        <f t="shared" si="34"/>
        <v>0</v>
      </c>
      <c r="DD45" s="151">
        <f t="shared" si="35"/>
        <v>0</v>
      </c>
      <c r="DE45" s="151">
        <f t="shared" si="36"/>
        <v>0</v>
      </c>
      <c r="DF45" s="151">
        <f t="shared" si="37"/>
        <v>0</v>
      </c>
      <c r="DG45" s="151">
        <f t="shared" si="38"/>
        <v>0</v>
      </c>
      <c r="DH45" s="151">
        <f t="shared" si="39"/>
        <v>0</v>
      </c>
      <c r="DI45" s="151">
        <f t="shared" si="40"/>
        <v>0</v>
      </c>
      <c r="DJ45" s="151">
        <f t="shared" si="41"/>
        <v>0</v>
      </c>
      <c r="DK45" s="151">
        <f t="shared" si="42"/>
        <v>0</v>
      </c>
      <c r="DL45" s="151">
        <f t="shared" si="43"/>
        <v>175094000</v>
      </c>
      <c r="DM45" s="151">
        <f t="shared" si="44"/>
        <v>0</v>
      </c>
      <c r="DN45" s="151">
        <f t="shared" si="45"/>
        <v>0</v>
      </c>
      <c r="DO45" s="156">
        <f t="shared" si="46"/>
        <v>175094000</v>
      </c>
      <c r="DP45" s="173" t="str">
        <f t="shared" si="47"/>
        <v>43260627HOMICORLANDO</v>
      </c>
      <c r="DQ45" s="157" t="str">
        <f t="shared" si="48"/>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49"/>
        <v>0</v>
      </c>
      <c r="DZ45" s="166"/>
      <c r="EA45" s="167">
        <f t="shared" si="50"/>
        <v>0</v>
      </c>
      <c r="EB45" s="168">
        <f t="shared" si="51"/>
        <v>0</v>
      </c>
      <c r="EC45" s="168">
        <f t="shared" si="52"/>
        <v>0</v>
      </c>
      <c r="ED45" s="169"/>
      <c r="EE45" s="170">
        <f t="shared" si="53"/>
        <v>0</v>
      </c>
      <c r="EF45" s="170">
        <f>IFERROR(IF(DY45&gt;((_xlfn.XLOOKUP(DQ45,TOPES!B:B,TOPES!C:C,,,)*INDEXACIÓN!CI45)),"SUPERA TOPES DEL HV",0),"HV NO ENCONTRADO")</f>
        <v>0</v>
      </c>
      <c r="EG45" s="170">
        <f t="shared" si="54"/>
        <v>0</v>
      </c>
      <c r="EH45" s="170">
        <f>IF(SUMIF($M:$M,#REF!,$DY:$DY)&gt;$EH$8,"CONSULTA DIAN",0)</f>
        <v>0</v>
      </c>
      <c r="EI45" s="171">
        <f t="shared" si="55"/>
        <v>0</v>
      </c>
      <c r="EJ45" s="172"/>
    </row>
    <row r="46" spans="1:140" x14ac:dyDescent="0.25">
      <c r="A46" s="133" t="str">
        <f t="shared" si="5"/>
        <v>0180320200600037ROVEHOMIC</v>
      </c>
      <c r="B46" s="134">
        <v>20068001803</v>
      </c>
      <c r="C46" s="134" t="s">
        <v>370</v>
      </c>
      <c r="D46" s="135">
        <f>_xlfn.XLOOKUP(C46,TOPES!L:L,TOPES!M:M,,,)</f>
        <v>44012</v>
      </c>
      <c r="E46" s="136">
        <v>37</v>
      </c>
      <c r="F46" s="134" t="s">
        <v>442</v>
      </c>
      <c r="G46" s="134" t="s">
        <v>261</v>
      </c>
      <c r="H46" s="134" t="s">
        <v>263</v>
      </c>
      <c r="I46" s="134"/>
      <c r="J46" s="134" t="s">
        <v>320</v>
      </c>
      <c r="K46" s="134" t="s">
        <v>443</v>
      </c>
      <c r="L46" s="134" t="s">
        <v>263</v>
      </c>
      <c r="M46" s="137">
        <v>26023406</v>
      </c>
      <c r="N46" s="134" t="s">
        <v>307</v>
      </c>
      <c r="O46" s="137" t="str">
        <f t="shared" si="6"/>
        <v>26023406HOMICROVER D</v>
      </c>
      <c r="P46" s="138"/>
      <c r="Q46" s="139">
        <v>1200000</v>
      </c>
      <c r="R46" s="140">
        <f>IFERROR(IF(VLOOKUP(YEAR($D46),SMMLV!$A$2:$C$44,3,0)*$P46=$Q46,$Q46,IF($P46="",$Q46,VLOOKUP(YEAR($D46),SMMLV!$A$2:$C$44,3,0)*$P46)),0)</f>
        <v>1200000</v>
      </c>
      <c r="S46" s="141"/>
      <c r="T46" s="142"/>
      <c r="U46" s="143"/>
      <c r="V46" s="144"/>
      <c r="W46" s="145">
        <f>IFERROR(SUM(IF(VLOOKUP(YEAR($D46),SMMLV!$A$2:$C$44,3,0)*S46=T46,T46,IF(S46="",T46,VLOOKUP(YEAR($D46),SMMLV!$A$2:$C$44,3,0)*S46)),IF(VLOOKUP(YEAR($D46),SMMLV!$A$2:$C$44,3,0)*U46=V46,V46,IF(U46="",V46,VLOOKUP(YEAR($D46),SMMLV!$A$2:$C$44,3,0)*U46))),0)</f>
        <v>0</v>
      </c>
      <c r="X46" s="146">
        <v>100</v>
      </c>
      <c r="Y46" s="139"/>
      <c r="Z46" s="140">
        <f>IFERROR(IF(VLOOKUP(YEAR($D46),SMMLV!$A$2:$C$44,3,0)*$X46=$Y46,$Y46,IF($X46="",$Y46,VLOOKUP(YEAR($D46),SMMLV!$A$2:$C$44,3,0)*$X46)),0)</f>
        <v>87780300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t="s">
        <v>428</v>
      </c>
      <c r="AH46" s="145">
        <f t="shared" si="7"/>
        <v>88980300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8"/>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9"/>
        <v>0</v>
      </c>
      <c r="BU46" s="151">
        <f t="shared" si="10"/>
        <v>1200000</v>
      </c>
      <c r="BV46" s="151">
        <f t="shared" si="11"/>
        <v>0</v>
      </c>
      <c r="BW46" s="151">
        <f t="shared" si="12"/>
        <v>87780300</v>
      </c>
      <c r="BX46" s="151">
        <f t="shared" si="13"/>
        <v>0</v>
      </c>
      <c r="BY46" s="151">
        <f t="shared" si="14"/>
        <v>0</v>
      </c>
      <c r="BZ46" s="151">
        <f t="shared" si="1"/>
        <v>88980300</v>
      </c>
      <c r="CA46" s="134"/>
      <c r="CB46" s="134"/>
      <c r="CC46" s="134"/>
      <c r="CD46" s="152">
        <f t="shared" si="2"/>
        <v>44012</v>
      </c>
      <c r="CE46" s="153">
        <f>IFERROR(INDEX(IPC!$A$11:$Y$22,MATCH(PROPER(TEXT(CD46,"mmmm")),IPC!$A$11:$A$22,0),MATCH(YEAR(CD46),IPC!$A$10:$Y$10,0)),0)</f>
        <v>104.97</v>
      </c>
      <c r="CF46" s="154">
        <v>46772</v>
      </c>
      <c r="CG46" s="153">
        <f>IFERROR(INDEX(IPC!$A$11:$Y$22,MATCH(PROPER(TEXT(CF46,"mmmm")),IPC!$A$11:$A$22,0),MATCH(YEAR(CF46),IPC!$A$10:$Y$10,0)),0)</f>
        <v>0</v>
      </c>
      <c r="CH46" s="155">
        <f t="shared" si="3"/>
        <v>0</v>
      </c>
      <c r="CI46" s="145">
        <v>1750941</v>
      </c>
      <c r="CJ46" s="151">
        <f t="shared" si="15"/>
        <v>0</v>
      </c>
      <c r="CK46" s="151">
        <f t="shared" si="16"/>
        <v>0</v>
      </c>
      <c r="CL46" s="151">
        <f t="shared" si="17"/>
        <v>0</v>
      </c>
      <c r="CM46" s="151">
        <f t="shared" si="18"/>
        <v>0</v>
      </c>
      <c r="CN46" s="151">
        <f t="shared" si="19"/>
        <v>175094100</v>
      </c>
      <c r="CO46" s="151">
        <f t="shared" si="20"/>
        <v>0</v>
      </c>
      <c r="CP46" s="151">
        <f t="shared" si="21"/>
        <v>0</v>
      </c>
      <c r="CQ46" s="151">
        <f t="shared" si="22"/>
        <v>175094100</v>
      </c>
      <c r="CR46" s="151">
        <f t="shared" si="23"/>
        <v>0</v>
      </c>
      <c r="CS46" s="151">
        <f t="shared" si="24"/>
        <v>0</v>
      </c>
      <c r="CT46" s="151">
        <f t="shared" si="25"/>
        <v>0</v>
      </c>
      <c r="CU46" s="151">
        <f t="shared" si="26"/>
        <v>0</v>
      </c>
      <c r="CV46" s="151">
        <f t="shared" si="27"/>
        <v>0</v>
      </c>
      <c r="CW46" s="151">
        <f t="shared" si="28"/>
        <v>0</v>
      </c>
      <c r="CX46" s="151">
        <f t="shared" si="29"/>
        <v>0</v>
      </c>
      <c r="CY46" s="151">
        <f t="shared" si="30"/>
        <v>0</v>
      </c>
      <c r="CZ46" s="151">
        <f t="shared" si="31"/>
        <v>0</v>
      </c>
      <c r="DA46" s="151">
        <f t="shared" si="32"/>
        <v>0</v>
      </c>
      <c r="DB46" s="151">
        <f t="shared" si="33"/>
        <v>0</v>
      </c>
      <c r="DC46" s="151">
        <f t="shared" si="34"/>
        <v>0</v>
      </c>
      <c r="DD46" s="151">
        <f t="shared" si="35"/>
        <v>0</v>
      </c>
      <c r="DE46" s="151">
        <f t="shared" si="36"/>
        <v>0</v>
      </c>
      <c r="DF46" s="151">
        <f t="shared" si="37"/>
        <v>0</v>
      </c>
      <c r="DG46" s="151">
        <f t="shared" si="38"/>
        <v>0</v>
      </c>
      <c r="DH46" s="151">
        <f t="shared" si="39"/>
        <v>0</v>
      </c>
      <c r="DI46" s="151">
        <f t="shared" si="40"/>
        <v>0</v>
      </c>
      <c r="DJ46" s="151">
        <f t="shared" si="41"/>
        <v>0</v>
      </c>
      <c r="DK46" s="151">
        <f t="shared" si="42"/>
        <v>0</v>
      </c>
      <c r="DL46" s="151">
        <f t="shared" si="43"/>
        <v>175094100</v>
      </c>
      <c r="DM46" s="151">
        <f t="shared" si="44"/>
        <v>0</v>
      </c>
      <c r="DN46" s="151">
        <f t="shared" si="45"/>
        <v>0</v>
      </c>
      <c r="DO46" s="156">
        <f t="shared" si="46"/>
        <v>175094100</v>
      </c>
      <c r="DP46" s="173" t="str">
        <f t="shared" si="47"/>
        <v>26023406HOMICROVER D</v>
      </c>
      <c r="DQ46" s="157" t="str">
        <f t="shared" si="48"/>
        <v>HOMIC</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49"/>
        <v>0</v>
      </c>
      <c r="DZ46" s="166"/>
      <c r="EA46" s="167">
        <f t="shared" si="50"/>
        <v>0</v>
      </c>
      <c r="EB46" s="168">
        <f t="shared" si="51"/>
        <v>0</v>
      </c>
      <c r="EC46" s="168">
        <f t="shared" si="52"/>
        <v>0</v>
      </c>
      <c r="ED46" s="169"/>
      <c r="EE46" s="170">
        <f t="shared" si="53"/>
        <v>0</v>
      </c>
      <c r="EF46" s="170">
        <f>IFERROR(IF(DY46&gt;((_xlfn.XLOOKUP(DQ46,TOPES!B:B,TOPES!C:C,,,)*INDEXACIÓN!CI46)),"SUPERA TOPES DEL HV",0),"HV NO ENCONTRADO")</f>
        <v>0</v>
      </c>
      <c r="EG46" s="170">
        <f t="shared" si="54"/>
        <v>0</v>
      </c>
      <c r="EH46" s="170">
        <f>IF(SUMIF($M:$M,#REF!,$DY:$DY)&gt;$EH$8,"CONSULTA DIAN",0)</f>
        <v>0</v>
      </c>
      <c r="EI46" s="171">
        <f t="shared" si="55"/>
        <v>0</v>
      </c>
      <c r="EJ46" s="172"/>
    </row>
    <row r="47" spans="1:140" x14ac:dyDescent="0.25">
      <c r="A47" s="133" t="str">
        <f t="shared" si="5"/>
        <v>0180320200600038GERAHOMIC</v>
      </c>
      <c r="B47" s="134">
        <v>20068001803</v>
      </c>
      <c r="C47" s="134" t="s">
        <v>370</v>
      </c>
      <c r="D47" s="135">
        <f>_xlfn.XLOOKUP(C47,TOPES!L:L,TOPES!M:M,,,)</f>
        <v>44012</v>
      </c>
      <c r="E47" s="136">
        <v>38</v>
      </c>
      <c r="F47" s="134" t="s">
        <v>444</v>
      </c>
      <c r="G47" s="134" t="s">
        <v>261</v>
      </c>
      <c r="H47" s="134" t="s">
        <v>263</v>
      </c>
      <c r="I47" s="210">
        <v>70506337</v>
      </c>
      <c r="J47" s="134" t="s">
        <v>320</v>
      </c>
      <c r="K47" s="134" t="s">
        <v>445</v>
      </c>
      <c r="L47" s="134" t="s">
        <v>263</v>
      </c>
      <c r="M47" s="137">
        <v>1036607202</v>
      </c>
      <c r="N47" s="134" t="s">
        <v>300</v>
      </c>
      <c r="O47" s="137" t="str">
        <f t="shared" si="6"/>
        <v>1036607202HOMICGERARDO</v>
      </c>
      <c r="P47" s="138"/>
      <c r="Q47" s="139">
        <v>1200000</v>
      </c>
      <c r="R47" s="140">
        <f>IFERROR(IF(VLOOKUP(YEAR($D47),SMMLV!$A$2:$C$44,3,0)*$P47=$Q47,$Q47,IF($P47="",$Q47,VLOOKUP(YEAR($D47),SMMLV!$A$2:$C$44,3,0)*$P47)),0)</f>
        <v>1200000</v>
      </c>
      <c r="S47" s="141"/>
      <c r="T47" s="142">
        <v>217853577</v>
      </c>
      <c r="U47" s="143"/>
      <c r="V47" s="144"/>
      <c r="W47" s="145">
        <f>IFERROR(SUM(IF(VLOOKUP(YEAR($D47),SMMLV!$A$2:$C$44,3,0)*S47=T47,T47,IF(S47="",T47,VLOOKUP(YEAR($D47),SMMLV!$A$2:$C$44,3,0)*S47)),IF(VLOOKUP(YEAR($D47),SMMLV!$A$2:$C$44,3,0)*U47=V47,V47,IF(U47="",V47,VLOOKUP(YEAR($D47),SMMLV!$A$2:$C$44,3,0)*U47))),0)</f>
        <v>217853577</v>
      </c>
      <c r="X47" s="146">
        <v>100</v>
      </c>
      <c r="Y47" s="139"/>
      <c r="Z47" s="140">
        <f>IFERROR(IF(VLOOKUP(YEAR($D47),SMMLV!$A$2:$C$44,3,0)*$X47=$Y47,$Y47,IF($X47="",$Y47,VLOOKUP(YEAR($D47),SMMLV!$A$2:$C$44,3,0)*$X47)),0)</f>
        <v>87780300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c r="AH47" s="145">
        <f t="shared" si="7"/>
        <v>306833877</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8"/>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9"/>
        <v>0</v>
      </c>
      <c r="BU47" s="151">
        <f t="shared" si="10"/>
        <v>1200000</v>
      </c>
      <c r="BV47" s="151">
        <f t="shared" si="11"/>
        <v>217853577</v>
      </c>
      <c r="BW47" s="151">
        <f t="shared" si="12"/>
        <v>87780300</v>
      </c>
      <c r="BX47" s="151">
        <f t="shared" si="13"/>
        <v>0</v>
      </c>
      <c r="BY47" s="151">
        <f t="shared" si="14"/>
        <v>0</v>
      </c>
      <c r="BZ47" s="151">
        <f t="shared" si="1"/>
        <v>306833877</v>
      </c>
      <c r="CA47" s="134"/>
      <c r="CB47" s="134"/>
      <c r="CC47" s="134"/>
      <c r="CD47" s="152">
        <f t="shared" si="2"/>
        <v>44012</v>
      </c>
      <c r="CE47" s="153">
        <f>IFERROR(INDEX(IPC!$A$11:$Y$22,MATCH(PROPER(TEXT(CD47,"mmmm")),IPC!$A$11:$A$22,0),MATCH(YEAR(CD47),IPC!$A$10:$Y$10,0)),0)</f>
        <v>104.97</v>
      </c>
      <c r="CF47" s="154">
        <v>46803</v>
      </c>
      <c r="CG47" s="153">
        <f>IFERROR(INDEX(IPC!$A$11:$Y$22,MATCH(PROPER(TEXT(CF47,"mmmm")),IPC!$A$11:$A$22,0),MATCH(YEAR(CF47),IPC!$A$10:$Y$10,0)),0)</f>
        <v>0</v>
      </c>
      <c r="CH47" s="155">
        <f t="shared" si="3"/>
        <v>0</v>
      </c>
      <c r="CI47" s="145">
        <v>1750942</v>
      </c>
      <c r="CJ47" s="151">
        <f t="shared" si="15"/>
        <v>0</v>
      </c>
      <c r="CK47" s="151">
        <f t="shared" si="16"/>
        <v>0</v>
      </c>
      <c r="CL47" s="151">
        <f t="shared" si="17"/>
        <v>0</v>
      </c>
      <c r="CM47" s="151">
        <f t="shared" si="18"/>
        <v>0</v>
      </c>
      <c r="CN47" s="151">
        <f t="shared" si="19"/>
        <v>175094200</v>
      </c>
      <c r="CO47" s="151">
        <f t="shared" si="20"/>
        <v>0</v>
      </c>
      <c r="CP47" s="151">
        <f t="shared" si="21"/>
        <v>0</v>
      </c>
      <c r="CQ47" s="151">
        <f t="shared" si="22"/>
        <v>175094200</v>
      </c>
      <c r="CR47" s="151">
        <f t="shared" si="23"/>
        <v>0</v>
      </c>
      <c r="CS47" s="151">
        <f t="shared" si="24"/>
        <v>0</v>
      </c>
      <c r="CT47" s="151">
        <f t="shared" si="25"/>
        <v>0</v>
      </c>
      <c r="CU47" s="151">
        <f t="shared" si="26"/>
        <v>0</v>
      </c>
      <c r="CV47" s="151">
        <f t="shared" si="27"/>
        <v>0</v>
      </c>
      <c r="CW47" s="151">
        <f t="shared" si="28"/>
        <v>0</v>
      </c>
      <c r="CX47" s="151">
        <f t="shared" si="29"/>
        <v>0</v>
      </c>
      <c r="CY47" s="151">
        <f t="shared" si="30"/>
        <v>0</v>
      </c>
      <c r="CZ47" s="151">
        <f t="shared" si="31"/>
        <v>0</v>
      </c>
      <c r="DA47" s="151">
        <f t="shared" si="32"/>
        <v>0</v>
      </c>
      <c r="DB47" s="151">
        <f t="shared" si="33"/>
        <v>0</v>
      </c>
      <c r="DC47" s="151">
        <f t="shared" si="34"/>
        <v>0</v>
      </c>
      <c r="DD47" s="151">
        <f t="shared" si="35"/>
        <v>0</v>
      </c>
      <c r="DE47" s="151">
        <f t="shared" si="36"/>
        <v>0</v>
      </c>
      <c r="DF47" s="151">
        <f t="shared" si="37"/>
        <v>0</v>
      </c>
      <c r="DG47" s="151">
        <f t="shared" si="38"/>
        <v>0</v>
      </c>
      <c r="DH47" s="151">
        <f t="shared" si="39"/>
        <v>0</v>
      </c>
      <c r="DI47" s="151">
        <f t="shared" si="40"/>
        <v>0</v>
      </c>
      <c r="DJ47" s="151">
        <f t="shared" si="41"/>
        <v>0</v>
      </c>
      <c r="DK47" s="151">
        <f t="shared" si="42"/>
        <v>0</v>
      </c>
      <c r="DL47" s="151">
        <f t="shared" si="43"/>
        <v>175094200</v>
      </c>
      <c r="DM47" s="151">
        <f t="shared" si="44"/>
        <v>0</v>
      </c>
      <c r="DN47" s="151">
        <f t="shared" si="45"/>
        <v>0</v>
      </c>
      <c r="DO47" s="156">
        <f t="shared" si="46"/>
        <v>175094200</v>
      </c>
      <c r="DP47" s="173" t="str">
        <f t="shared" si="47"/>
        <v>1036607202HOMICGERARDO</v>
      </c>
      <c r="DQ47" s="157" t="str">
        <f t="shared" si="48"/>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49"/>
        <v>0</v>
      </c>
      <c r="DZ47" s="166"/>
      <c r="EA47" s="167">
        <f t="shared" si="50"/>
        <v>0</v>
      </c>
      <c r="EB47" s="168">
        <f t="shared" si="51"/>
        <v>0</v>
      </c>
      <c r="EC47" s="168">
        <f t="shared" si="52"/>
        <v>0</v>
      </c>
      <c r="ED47" s="169"/>
      <c r="EE47" s="170">
        <f t="shared" si="53"/>
        <v>0</v>
      </c>
      <c r="EF47" s="170">
        <f>IFERROR(IF(DY47&gt;((_xlfn.XLOOKUP(DQ47,TOPES!B:B,TOPES!C:C,,,)*INDEXACIÓN!CI47)),"SUPERA TOPES DEL HV",0),"HV NO ENCONTRADO")</f>
        <v>0</v>
      </c>
      <c r="EG47" s="170">
        <f t="shared" si="54"/>
        <v>0</v>
      </c>
      <c r="EH47" s="170">
        <f>IF(SUMIF($M:$M,#REF!,$DY:$DY)&gt;$EH$8,"CONSULTA DIAN",0)</f>
        <v>0</v>
      </c>
      <c r="EI47" s="171">
        <f t="shared" si="55"/>
        <v>0</v>
      </c>
      <c r="EJ47" s="172"/>
    </row>
    <row r="48" spans="1:140" x14ac:dyDescent="0.25">
      <c r="A48" s="133" t="str">
        <f t="shared" si="5"/>
        <v>0180320200600039GERAHOMIC</v>
      </c>
      <c r="B48" s="134">
        <v>20068001803</v>
      </c>
      <c r="C48" s="134" t="s">
        <v>370</v>
      </c>
      <c r="D48" s="135">
        <f>_xlfn.XLOOKUP(C48,TOPES!L:L,TOPES!M:M,,,)</f>
        <v>44012</v>
      </c>
      <c r="E48" s="136">
        <v>39</v>
      </c>
      <c r="F48" s="134" t="s">
        <v>444</v>
      </c>
      <c r="G48" s="134" t="s">
        <v>261</v>
      </c>
      <c r="H48" s="134" t="s">
        <v>263</v>
      </c>
      <c r="I48" s="210">
        <v>70506337</v>
      </c>
      <c r="J48" s="134" t="s">
        <v>320</v>
      </c>
      <c r="K48" s="134" t="s">
        <v>446</v>
      </c>
      <c r="L48" s="134" t="s">
        <v>263</v>
      </c>
      <c r="M48" s="137">
        <v>21720736</v>
      </c>
      <c r="N48" s="134" t="s">
        <v>307</v>
      </c>
      <c r="O48" s="137" t="str">
        <f t="shared" si="6"/>
        <v>21720736HOMICGERARDO</v>
      </c>
      <c r="P48" s="138"/>
      <c r="Q48" s="139"/>
      <c r="R48" s="140">
        <f>IFERROR(IF(VLOOKUP(YEAR($D48),SMMLV!$A$2:$C$44,3,0)*$P48=$Q48,$Q48,IF($P48="",$Q48,VLOOKUP(YEAR($D48),SMMLV!$A$2:$C$44,3,0)*$P48)),0)</f>
        <v>0</v>
      </c>
      <c r="S48" s="141"/>
      <c r="T48" s="142"/>
      <c r="U48" s="143"/>
      <c r="V48" s="144"/>
      <c r="W48" s="145">
        <f>IFERROR(SUM(IF(VLOOKUP(YEAR($D48),SMMLV!$A$2:$C$44,3,0)*S48=T48,T48,IF(S48="",T48,VLOOKUP(YEAR($D48),SMMLV!$A$2:$C$44,3,0)*S48)),IF(VLOOKUP(YEAR($D48),SMMLV!$A$2:$C$44,3,0)*U48=V48,V48,IF(U48="",V48,VLOOKUP(YEAR($D48),SMMLV!$A$2:$C$44,3,0)*U48))),0)</f>
        <v>0</v>
      </c>
      <c r="X48" s="146">
        <v>100</v>
      </c>
      <c r="Y48" s="139"/>
      <c r="Z48" s="140">
        <f>IFERROR(IF(VLOOKUP(YEAR($D48),SMMLV!$A$2:$C$44,3,0)*$X48=$Y48,$Y48,IF($X48="",$Y48,VLOOKUP(YEAR($D48),SMMLV!$A$2:$C$44,3,0)*$X48)),0)</f>
        <v>87780300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c r="AH48" s="145">
        <f t="shared" si="7"/>
        <v>87780300</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8"/>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9"/>
        <v>0</v>
      </c>
      <c r="BU48" s="151">
        <f t="shared" si="10"/>
        <v>0</v>
      </c>
      <c r="BV48" s="151">
        <f t="shared" si="11"/>
        <v>0</v>
      </c>
      <c r="BW48" s="151">
        <f t="shared" si="12"/>
        <v>87780300</v>
      </c>
      <c r="BX48" s="151">
        <f t="shared" si="13"/>
        <v>0</v>
      </c>
      <c r="BY48" s="151">
        <f t="shared" si="14"/>
        <v>0</v>
      </c>
      <c r="BZ48" s="151">
        <f t="shared" si="1"/>
        <v>87780300</v>
      </c>
      <c r="CA48" s="134"/>
      <c r="CB48" s="134"/>
      <c r="CC48" s="134"/>
      <c r="CD48" s="152">
        <f t="shared" si="2"/>
        <v>44012</v>
      </c>
      <c r="CE48" s="153">
        <f>IFERROR(INDEX(IPC!$A$11:$Y$22,MATCH(PROPER(TEXT(CD48,"mmmm")),IPC!$A$11:$A$22,0),MATCH(YEAR(CD48),IPC!$A$10:$Y$10,0)),0)</f>
        <v>104.97</v>
      </c>
      <c r="CF48" s="154">
        <v>46832</v>
      </c>
      <c r="CG48" s="153">
        <f>IFERROR(INDEX(IPC!$A$11:$Y$22,MATCH(PROPER(TEXT(CF48,"mmmm")),IPC!$A$11:$A$22,0),MATCH(YEAR(CF48),IPC!$A$10:$Y$10,0)),0)</f>
        <v>0</v>
      </c>
      <c r="CH48" s="155">
        <f t="shared" si="3"/>
        <v>0</v>
      </c>
      <c r="CI48" s="145">
        <v>1750943</v>
      </c>
      <c r="CJ48" s="151">
        <f t="shared" si="15"/>
        <v>0</v>
      </c>
      <c r="CK48" s="151">
        <f t="shared" si="16"/>
        <v>0</v>
      </c>
      <c r="CL48" s="151">
        <f t="shared" si="17"/>
        <v>0</v>
      </c>
      <c r="CM48" s="151">
        <f t="shared" si="18"/>
        <v>0</v>
      </c>
      <c r="CN48" s="151">
        <f t="shared" si="19"/>
        <v>175094300</v>
      </c>
      <c r="CO48" s="151">
        <f t="shared" si="20"/>
        <v>0</v>
      </c>
      <c r="CP48" s="151">
        <f t="shared" si="21"/>
        <v>0</v>
      </c>
      <c r="CQ48" s="151">
        <f t="shared" si="22"/>
        <v>175094300</v>
      </c>
      <c r="CR48" s="151">
        <f t="shared" si="23"/>
        <v>0</v>
      </c>
      <c r="CS48" s="151">
        <f t="shared" si="24"/>
        <v>0</v>
      </c>
      <c r="CT48" s="151">
        <f t="shared" si="25"/>
        <v>0</v>
      </c>
      <c r="CU48" s="151">
        <f t="shared" si="26"/>
        <v>0</v>
      </c>
      <c r="CV48" s="151">
        <f t="shared" si="27"/>
        <v>0</v>
      </c>
      <c r="CW48" s="151">
        <f t="shared" si="28"/>
        <v>0</v>
      </c>
      <c r="CX48" s="151">
        <f t="shared" si="29"/>
        <v>0</v>
      </c>
      <c r="CY48" s="151">
        <f t="shared" si="30"/>
        <v>0</v>
      </c>
      <c r="CZ48" s="151">
        <f t="shared" si="31"/>
        <v>0</v>
      </c>
      <c r="DA48" s="151">
        <f t="shared" si="32"/>
        <v>0</v>
      </c>
      <c r="DB48" s="151">
        <f t="shared" si="33"/>
        <v>0</v>
      </c>
      <c r="DC48" s="151">
        <f t="shared" si="34"/>
        <v>0</v>
      </c>
      <c r="DD48" s="151">
        <f t="shared" si="35"/>
        <v>0</v>
      </c>
      <c r="DE48" s="151">
        <f t="shared" si="36"/>
        <v>0</v>
      </c>
      <c r="DF48" s="151">
        <f t="shared" si="37"/>
        <v>0</v>
      </c>
      <c r="DG48" s="151">
        <f t="shared" si="38"/>
        <v>0</v>
      </c>
      <c r="DH48" s="151">
        <f t="shared" si="39"/>
        <v>0</v>
      </c>
      <c r="DI48" s="151">
        <f t="shared" si="40"/>
        <v>0</v>
      </c>
      <c r="DJ48" s="151">
        <f t="shared" si="41"/>
        <v>0</v>
      </c>
      <c r="DK48" s="151">
        <f t="shared" si="42"/>
        <v>0</v>
      </c>
      <c r="DL48" s="151">
        <f t="shared" si="43"/>
        <v>175094300</v>
      </c>
      <c r="DM48" s="151">
        <f t="shared" si="44"/>
        <v>0</v>
      </c>
      <c r="DN48" s="151">
        <f t="shared" si="45"/>
        <v>0</v>
      </c>
      <c r="DO48" s="156">
        <f t="shared" si="46"/>
        <v>175094300</v>
      </c>
      <c r="DP48" s="173" t="str">
        <f t="shared" si="47"/>
        <v>21720736HOMICGERARDO</v>
      </c>
      <c r="DQ48" s="157" t="str">
        <f t="shared" si="48"/>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49"/>
        <v>0</v>
      </c>
      <c r="DZ48" s="166"/>
      <c r="EA48" s="167">
        <f t="shared" si="50"/>
        <v>0</v>
      </c>
      <c r="EB48" s="168">
        <f t="shared" si="51"/>
        <v>0</v>
      </c>
      <c r="EC48" s="168">
        <f t="shared" si="52"/>
        <v>0</v>
      </c>
      <c r="ED48" s="169"/>
      <c r="EE48" s="170">
        <f t="shared" si="53"/>
        <v>0</v>
      </c>
      <c r="EF48" s="170">
        <f>IFERROR(IF(DY48&gt;((_xlfn.XLOOKUP(DQ48,TOPES!B:B,TOPES!C:C,,,)*INDEXACIÓN!CI48)),"SUPERA TOPES DEL HV",0),"HV NO ENCONTRADO")</f>
        <v>0</v>
      </c>
      <c r="EG48" s="170">
        <f t="shared" si="54"/>
        <v>0</v>
      </c>
      <c r="EH48" s="170">
        <f>IF(SUMIF($M:$M,#REF!,$DY:$DY)&gt;$EH$8,"CONSULTA DIAN",0)</f>
        <v>0</v>
      </c>
      <c r="EI48" s="171">
        <f t="shared" si="55"/>
        <v>0</v>
      </c>
      <c r="EJ48" s="172"/>
    </row>
    <row r="49" spans="1:140" x14ac:dyDescent="0.25">
      <c r="A49" s="133" t="str">
        <f t="shared" si="5"/>
        <v>0180320200600040LUISHOMIC</v>
      </c>
      <c r="B49" s="134">
        <v>20068001803</v>
      </c>
      <c r="C49" s="134" t="s">
        <v>370</v>
      </c>
      <c r="D49" s="135">
        <f>_xlfn.XLOOKUP(C49,TOPES!L:L,TOPES!M:M,,,)</f>
        <v>44012</v>
      </c>
      <c r="E49" s="136">
        <v>40</v>
      </c>
      <c r="F49" s="134" t="s">
        <v>447</v>
      </c>
      <c r="G49" s="134" t="s">
        <v>261</v>
      </c>
      <c r="H49" s="134" t="s">
        <v>263</v>
      </c>
      <c r="I49" s="210">
        <v>6892312</v>
      </c>
      <c r="J49" s="134" t="s">
        <v>320</v>
      </c>
      <c r="K49" s="134" t="s">
        <v>448</v>
      </c>
      <c r="L49" s="134" t="s">
        <v>263</v>
      </c>
      <c r="M49" s="137">
        <v>21705545</v>
      </c>
      <c r="N49" s="134" t="s">
        <v>307</v>
      </c>
      <c r="O49" s="137" t="str">
        <f t="shared" si="6"/>
        <v>21705545HOMICLUIS FE</v>
      </c>
      <c r="P49" s="138"/>
      <c r="Q49" s="139">
        <v>1200000</v>
      </c>
      <c r="R49" s="140">
        <f>IFERROR(IF(VLOOKUP(YEAR($D49),SMMLV!$A$2:$C$44,3,0)*$P49=$Q49,$Q49,IF($P49="",$Q49,VLOOKUP(YEAR($D49),SMMLV!$A$2:$C$44,3,0)*$P49)),0)</f>
        <v>1200000</v>
      </c>
      <c r="S49" s="141"/>
      <c r="T49" s="142">
        <v>670995934</v>
      </c>
      <c r="U49" s="143"/>
      <c r="V49" s="144"/>
      <c r="W49" s="145">
        <f>IFERROR(SUM(IF(VLOOKUP(YEAR($D49),SMMLV!$A$2:$C$44,3,0)*S49=T49,T49,IF(S49="",T49,VLOOKUP(YEAR($D49),SMMLV!$A$2:$C$44,3,0)*S49)),IF(VLOOKUP(YEAR($D49),SMMLV!$A$2:$C$44,3,0)*U49=V49,V49,IF(U49="",V49,VLOOKUP(YEAR($D49),SMMLV!$A$2:$C$44,3,0)*U49))),0)</f>
        <v>670995934</v>
      </c>
      <c r="X49" s="146">
        <v>100</v>
      </c>
      <c r="Y49" s="139"/>
      <c r="Z49" s="140">
        <f>IFERROR(IF(VLOOKUP(YEAR($D49),SMMLV!$A$2:$C$44,3,0)*$X49=$Y49,$Y49,IF($X49="",$Y49,VLOOKUP(YEAR($D49),SMMLV!$A$2:$C$44,3,0)*$X49)),0)</f>
        <v>87780300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7"/>
        <v>759976234</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8"/>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9"/>
        <v>0</v>
      </c>
      <c r="BU49" s="151">
        <f t="shared" si="10"/>
        <v>1200000</v>
      </c>
      <c r="BV49" s="151">
        <f t="shared" si="11"/>
        <v>670995934</v>
      </c>
      <c r="BW49" s="151">
        <f t="shared" si="12"/>
        <v>87780300</v>
      </c>
      <c r="BX49" s="151">
        <f t="shared" si="13"/>
        <v>0</v>
      </c>
      <c r="BY49" s="151">
        <f t="shared" si="14"/>
        <v>0</v>
      </c>
      <c r="BZ49" s="151">
        <f t="shared" si="1"/>
        <v>759976234</v>
      </c>
      <c r="CA49" s="134"/>
      <c r="CB49" s="134"/>
      <c r="CC49" s="134"/>
      <c r="CD49" s="152">
        <f t="shared" si="2"/>
        <v>44012</v>
      </c>
      <c r="CE49" s="153">
        <f>IFERROR(INDEX(IPC!$A$11:$Y$22,MATCH(PROPER(TEXT(CD49,"mmmm")),IPC!$A$11:$A$22,0),MATCH(YEAR(CD49),IPC!$A$10:$Y$10,0)),0)</f>
        <v>104.97</v>
      </c>
      <c r="CF49" s="154">
        <v>46863</v>
      </c>
      <c r="CG49" s="153">
        <f>IFERROR(INDEX(IPC!$A$11:$Y$22,MATCH(PROPER(TEXT(CF49,"mmmm")),IPC!$A$11:$A$22,0),MATCH(YEAR(CF49),IPC!$A$10:$Y$10,0)),0)</f>
        <v>0</v>
      </c>
      <c r="CH49" s="155">
        <f t="shared" si="3"/>
        <v>0</v>
      </c>
      <c r="CI49" s="145">
        <v>1750944</v>
      </c>
      <c r="CJ49" s="151">
        <f t="shared" si="15"/>
        <v>0</v>
      </c>
      <c r="CK49" s="151">
        <f t="shared" si="16"/>
        <v>0</v>
      </c>
      <c r="CL49" s="151">
        <f t="shared" si="17"/>
        <v>0</v>
      </c>
      <c r="CM49" s="151">
        <f t="shared" si="18"/>
        <v>0</v>
      </c>
      <c r="CN49" s="151">
        <f t="shared" si="19"/>
        <v>175094400</v>
      </c>
      <c r="CO49" s="151">
        <f t="shared" si="20"/>
        <v>0</v>
      </c>
      <c r="CP49" s="151">
        <f t="shared" si="21"/>
        <v>0</v>
      </c>
      <c r="CQ49" s="151">
        <f t="shared" si="22"/>
        <v>175094400</v>
      </c>
      <c r="CR49" s="151">
        <f t="shared" si="23"/>
        <v>0</v>
      </c>
      <c r="CS49" s="151">
        <f t="shared" si="24"/>
        <v>0</v>
      </c>
      <c r="CT49" s="151">
        <f t="shared" si="25"/>
        <v>0</v>
      </c>
      <c r="CU49" s="151">
        <f t="shared" si="26"/>
        <v>0</v>
      </c>
      <c r="CV49" s="151">
        <f t="shared" si="27"/>
        <v>0</v>
      </c>
      <c r="CW49" s="151">
        <f t="shared" si="28"/>
        <v>0</v>
      </c>
      <c r="CX49" s="151">
        <f t="shared" si="29"/>
        <v>0</v>
      </c>
      <c r="CY49" s="151">
        <f t="shared" si="30"/>
        <v>0</v>
      </c>
      <c r="CZ49" s="151">
        <f t="shared" si="31"/>
        <v>0</v>
      </c>
      <c r="DA49" s="151">
        <f t="shared" si="32"/>
        <v>0</v>
      </c>
      <c r="DB49" s="151">
        <f t="shared" si="33"/>
        <v>0</v>
      </c>
      <c r="DC49" s="151">
        <f t="shared" si="34"/>
        <v>0</v>
      </c>
      <c r="DD49" s="151">
        <f t="shared" si="35"/>
        <v>0</v>
      </c>
      <c r="DE49" s="151">
        <f t="shared" si="36"/>
        <v>0</v>
      </c>
      <c r="DF49" s="151">
        <f t="shared" si="37"/>
        <v>0</v>
      </c>
      <c r="DG49" s="151">
        <f t="shared" si="38"/>
        <v>0</v>
      </c>
      <c r="DH49" s="151">
        <f t="shared" si="39"/>
        <v>0</v>
      </c>
      <c r="DI49" s="151">
        <f t="shared" si="40"/>
        <v>0</v>
      </c>
      <c r="DJ49" s="151">
        <f t="shared" si="41"/>
        <v>0</v>
      </c>
      <c r="DK49" s="151">
        <f t="shared" si="42"/>
        <v>0</v>
      </c>
      <c r="DL49" s="151">
        <f t="shared" si="43"/>
        <v>175094400</v>
      </c>
      <c r="DM49" s="151">
        <f t="shared" si="44"/>
        <v>0</v>
      </c>
      <c r="DN49" s="151">
        <f t="shared" si="45"/>
        <v>0</v>
      </c>
      <c r="DO49" s="156">
        <f t="shared" si="46"/>
        <v>175094400</v>
      </c>
      <c r="DP49" s="173" t="str">
        <f t="shared" si="47"/>
        <v>21705545HOMICLUIS FE</v>
      </c>
      <c r="DQ49" s="157" t="str">
        <f t="shared" si="48"/>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49"/>
        <v>0</v>
      </c>
      <c r="DZ49" s="166"/>
      <c r="EA49" s="167">
        <f t="shared" si="50"/>
        <v>0</v>
      </c>
      <c r="EB49" s="168">
        <f t="shared" si="51"/>
        <v>0</v>
      </c>
      <c r="EC49" s="168">
        <f t="shared" si="52"/>
        <v>0</v>
      </c>
      <c r="ED49" s="169"/>
      <c r="EE49" s="170">
        <f t="shared" si="53"/>
        <v>0</v>
      </c>
      <c r="EF49" s="170">
        <f>IFERROR(IF(DY49&gt;((_xlfn.XLOOKUP(DQ49,TOPES!B:B,TOPES!C:C,,,)*INDEXACIÓN!CI49)),"SUPERA TOPES DEL HV",0),"HV NO ENCONTRADO")</f>
        <v>0</v>
      </c>
      <c r="EG49" s="170">
        <f t="shared" si="54"/>
        <v>0</v>
      </c>
      <c r="EH49" s="170">
        <f>IF(SUMIF($M:$M,#REF!,$DY:$DY)&gt;$EH$8,"CONSULTA DIAN",0)</f>
        <v>0</v>
      </c>
      <c r="EI49" s="171">
        <f t="shared" si="55"/>
        <v>0</v>
      </c>
      <c r="EJ49" s="172"/>
    </row>
    <row r="50" spans="1:140" x14ac:dyDescent="0.25">
      <c r="A50" s="133" t="str">
        <f t="shared" si="5"/>
        <v>0180320200600041JOSÉDESAP</v>
      </c>
      <c r="B50" s="134">
        <v>20068001803</v>
      </c>
      <c r="C50" s="134" t="s">
        <v>370</v>
      </c>
      <c r="D50" s="135">
        <f>_xlfn.XLOOKUP(C50,TOPES!L:L,TOPES!M:M,,,)</f>
        <v>44012</v>
      </c>
      <c r="E50" s="136">
        <v>41</v>
      </c>
      <c r="F50" s="134" t="s">
        <v>449</v>
      </c>
      <c r="G50" s="134" t="s">
        <v>261</v>
      </c>
      <c r="H50" s="134" t="s">
        <v>299</v>
      </c>
      <c r="I50" s="134">
        <v>144299945</v>
      </c>
      <c r="J50" s="134" t="s">
        <v>281</v>
      </c>
      <c r="K50" s="134" t="s">
        <v>450</v>
      </c>
      <c r="L50" s="134" t="s">
        <v>263</v>
      </c>
      <c r="M50" s="137">
        <v>3504691</v>
      </c>
      <c r="N50" s="134" t="s">
        <v>315</v>
      </c>
      <c r="O50" s="137" t="str">
        <f t="shared" si="6"/>
        <v>3504691DESAPJOSÉ UR</v>
      </c>
      <c r="P50" s="138"/>
      <c r="Q50" s="139">
        <v>931112</v>
      </c>
      <c r="R50" s="140">
        <f>IFERROR(IF(VLOOKUP(YEAR($D50),SMMLV!$A$2:$C$44,3,0)*$P50=$Q50,$Q50,IF($P50="",$Q50,VLOOKUP(YEAR($D50),SMMLV!$A$2:$C$44,3,0)*$P50)),0)</f>
        <v>931112</v>
      </c>
      <c r="S50" s="141"/>
      <c r="T50" s="142">
        <v>26247413</v>
      </c>
      <c r="U50" s="143"/>
      <c r="V50" s="144"/>
      <c r="W50" s="145">
        <f>IFERROR(SUM(IF(VLOOKUP(YEAR($D50),SMMLV!$A$2:$C$44,3,0)*S50=T50,T50,IF(S50="",T50,VLOOKUP(YEAR($D50),SMMLV!$A$2:$C$44,3,0)*S50)),IF(VLOOKUP(YEAR($D50),SMMLV!$A$2:$C$44,3,0)*U50=V50,V50,IF(U50="",V50,VLOOKUP(YEAR($D50),SMMLV!$A$2:$C$44,3,0)*U50))),0)</f>
        <v>26247413</v>
      </c>
      <c r="X50" s="146">
        <v>100</v>
      </c>
      <c r="Y50" s="139"/>
      <c r="Z50" s="140">
        <f>IFERROR(IF(VLOOKUP(YEAR($D50),SMMLV!$A$2:$C$44,3,0)*$X50=$Y50,$Y50,IF($X50="",$Y50,VLOOKUP(YEAR($D50),SMMLV!$A$2:$C$44,3,0)*$X50)),0)</f>
        <v>87780300</v>
      </c>
      <c r="AA50" s="147">
        <v>100</v>
      </c>
      <c r="AB50" s="142"/>
      <c r="AC50" s="140">
        <f>IFERROR(IF(VLOOKUP(YEAR($D50),SMMLV!$A$2:$C$44,3,0)*$AA50=$AB50,$AB50,IF($AA50="",$AB50,VLOOKUP(YEAR($D50),SMMLV!$A$2:$C$44,3,0)*$AA50)),0)</f>
        <v>87780300</v>
      </c>
      <c r="AD50" s="147"/>
      <c r="AE50" s="142"/>
      <c r="AF50" s="140">
        <f>IFERROR(IF(VLOOKUP(YEAR($D50),SMMLV!$A$2:$C$44,3,0)*$AD50=$AE50,$AE50,IF($AD50="",$AE50,VLOOKUP(YEAR($D50),SMMLV!$A$2:$C$44,3,0)*$AD50)),0)</f>
        <v>0</v>
      </c>
      <c r="AG50" s="134"/>
      <c r="AH50" s="145">
        <f t="shared" si="7"/>
        <v>202739125</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8"/>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9"/>
        <v>0</v>
      </c>
      <c r="BU50" s="151">
        <f t="shared" si="10"/>
        <v>931112</v>
      </c>
      <c r="BV50" s="151">
        <f t="shared" si="11"/>
        <v>26247413</v>
      </c>
      <c r="BW50" s="151">
        <f t="shared" si="12"/>
        <v>87780300</v>
      </c>
      <c r="BX50" s="151">
        <f t="shared" si="13"/>
        <v>87780300</v>
      </c>
      <c r="BY50" s="151">
        <f t="shared" si="14"/>
        <v>0</v>
      </c>
      <c r="BZ50" s="151">
        <f t="shared" si="1"/>
        <v>202739125</v>
      </c>
      <c r="CA50" s="134"/>
      <c r="CB50" s="134"/>
      <c r="CC50" s="134"/>
      <c r="CD50" s="152">
        <f t="shared" si="2"/>
        <v>44012</v>
      </c>
      <c r="CE50" s="153">
        <f>IFERROR(INDEX(IPC!$A$11:$Y$22,MATCH(PROPER(TEXT(CD50,"mmmm")),IPC!$A$11:$A$22,0),MATCH(YEAR(CD50),IPC!$A$10:$Y$10,0)),0)</f>
        <v>104.97</v>
      </c>
      <c r="CF50" s="154">
        <v>46893</v>
      </c>
      <c r="CG50" s="153">
        <f>IFERROR(INDEX(IPC!$A$11:$Y$22,MATCH(PROPER(TEXT(CF50,"mmmm")),IPC!$A$11:$A$22,0),MATCH(YEAR(CF50),IPC!$A$10:$Y$10,0)),0)</f>
        <v>0</v>
      </c>
      <c r="CH50" s="155">
        <f t="shared" si="3"/>
        <v>0</v>
      </c>
      <c r="CI50" s="145">
        <v>1750945</v>
      </c>
      <c r="CJ50" s="151">
        <f t="shared" si="15"/>
        <v>0</v>
      </c>
      <c r="CK50" s="151">
        <f t="shared" si="16"/>
        <v>0</v>
      </c>
      <c r="CL50" s="151">
        <f t="shared" si="17"/>
        <v>0</v>
      </c>
      <c r="CM50" s="151">
        <f t="shared" si="18"/>
        <v>0</v>
      </c>
      <c r="CN50" s="151">
        <f t="shared" si="19"/>
        <v>175094500</v>
      </c>
      <c r="CO50" s="151">
        <f t="shared" si="20"/>
        <v>175094500</v>
      </c>
      <c r="CP50" s="151">
        <f t="shared" si="21"/>
        <v>0</v>
      </c>
      <c r="CQ50" s="151">
        <f t="shared" si="22"/>
        <v>350189000</v>
      </c>
      <c r="CR50" s="151">
        <f t="shared" si="23"/>
        <v>0</v>
      </c>
      <c r="CS50" s="151">
        <f t="shared" si="24"/>
        <v>0</v>
      </c>
      <c r="CT50" s="151">
        <f t="shared" si="25"/>
        <v>0</v>
      </c>
      <c r="CU50" s="151">
        <f t="shared" si="26"/>
        <v>0</v>
      </c>
      <c r="CV50" s="151">
        <f t="shared" si="27"/>
        <v>0</v>
      </c>
      <c r="CW50" s="151">
        <f t="shared" si="28"/>
        <v>0</v>
      </c>
      <c r="CX50" s="151">
        <f t="shared" si="29"/>
        <v>0</v>
      </c>
      <c r="CY50" s="151">
        <f t="shared" si="30"/>
        <v>0</v>
      </c>
      <c r="CZ50" s="151">
        <f t="shared" si="31"/>
        <v>0</v>
      </c>
      <c r="DA50" s="151">
        <f t="shared" si="32"/>
        <v>0</v>
      </c>
      <c r="DB50" s="151">
        <f t="shared" si="33"/>
        <v>0</v>
      </c>
      <c r="DC50" s="151">
        <f t="shared" si="34"/>
        <v>0</v>
      </c>
      <c r="DD50" s="151">
        <f t="shared" si="35"/>
        <v>0</v>
      </c>
      <c r="DE50" s="151">
        <f t="shared" si="36"/>
        <v>0</v>
      </c>
      <c r="DF50" s="151">
        <f t="shared" si="37"/>
        <v>0</v>
      </c>
      <c r="DG50" s="151">
        <f t="shared" si="38"/>
        <v>0</v>
      </c>
      <c r="DH50" s="151">
        <f t="shared" si="39"/>
        <v>0</v>
      </c>
      <c r="DI50" s="151">
        <f t="shared" si="40"/>
        <v>0</v>
      </c>
      <c r="DJ50" s="151">
        <f t="shared" si="41"/>
        <v>0</v>
      </c>
      <c r="DK50" s="151">
        <f t="shared" si="42"/>
        <v>0</v>
      </c>
      <c r="DL50" s="151">
        <f t="shared" si="43"/>
        <v>175094500</v>
      </c>
      <c r="DM50" s="151">
        <f t="shared" si="44"/>
        <v>175094500</v>
      </c>
      <c r="DN50" s="151">
        <f t="shared" si="45"/>
        <v>0</v>
      </c>
      <c r="DO50" s="156">
        <f t="shared" si="46"/>
        <v>350189000</v>
      </c>
      <c r="DP50" s="173" t="str">
        <f t="shared" si="47"/>
        <v>3504691DESAPJOSÉ UR</v>
      </c>
      <c r="DQ50" s="157" t="str">
        <f t="shared" si="48"/>
        <v>DESAP</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49"/>
        <v>0</v>
      </c>
      <c r="DZ50" s="166"/>
      <c r="EA50" s="167">
        <f t="shared" si="50"/>
        <v>0</v>
      </c>
      <c r="EB50" s="168">
        <f t="shared" si="51"/>
        <v>0</v>
      </c>
      <c r="EC50" s="168">
        <f t="shared" si="52"/>
        <v>0</v>
      </c>
      <c r="ED50" s="169"/>
      <c r="EE50" s="170">
        <f t="shared" si="53"/>
        <v>0</v>
      </c>
      <c r="EF50" s="170">
        <f>IFERROR(IF(DY50&gt;((_xlfn.XLOOKUP(DQ50,TOPES!B:B,TOPES!C:C,,,)*INDEXACIÓN!CI50)),"SUPERA TOPES DEL HV",0),"HV NO ENCONTRADO")</f>
        <v>0</v>
      </c>
      <c r="EG50" s="170">
        <f t="shared" si="54"/>
        <v>0</v>
      </c>
      <c r="EH50" s="170">
        <f>IF(SUMIF($M:$M,#REF!,$DY:$DY)&gt;$EH$8,"CONSULTA DIAN",0)</f>
        <v>0</v>
      </c>
      <c r="EI50" s="171">
        <f t="shared" si="55"/>
        <v>0</v>
      </c>
      <c r="EJ50" s="172"/>
    </row>
    <row r="51" spans="1:140" x14ac:dyDescent="0.25">
      <c r="A51" s="133" t="str">
        <f t="shared" si="5"/>
        <v>0180320200600042JOSÉDESAP</v>
      </c>
      <c r="B51" s="134">
        <v>20068001803</v>
      </c>
      <c r="C51" s="134" t="s">
        <v>370</v>
      </c>
      <c r="D51" s="135">
        <f>_xlfn.XLOOKUP(C51,TOPES!L:L,TOPES!M:M,,,)</f>
        <v>44012</v>
      </c>
      <c r="E51" s="136">
        <v>42</v>
      </c>
      <c r="F51" s="134" t="s">
        <v>449</v>
      </c>
      <c r="G51" s="134" t="s">
        <v>261</v>
      </c>
      <c r="H51" s="134" t="s">
        <v>299</v>
      </c>
      <c r="I51" s="134">
        <v>144299945</v>
      </c>
      <c r="J51" s="134" t="s">
        <v>281</v>
      </c>
      <c r="K51" s="134" t="s">
        <v>451</v>
      </c>
      <c r="L51" s="134" t="s">
        <v>263</v>
      </c>
      <c r="M51" s="137">
        <v>21586755</v>
      </c>
      <c r="N51" s="134" t="s">
        <v>307</v>
      </c>
      <c r="O51" s="137" t="str">
        <f t="shared" si="6"/>
        <v>21586755DESAPJOSÉ UR</v>
      </c>
      <c r="P51" s="138"/>
      <c r="Q51" s="139"/>
      <c r="R51" s="140">
        <f>IFERROR(IF(VLOOKUP(YEAR($D51),SMMLV!$A$2:$C$44,3,0)*$P51=$Q51,$Q51,IF($P51="",$Q51,VLOOKUP(YEAR($D51),SMMLV!$A$2:$C$44,3,0)*$P51)),0)</f>
        <v>0</v>
      </c>
      <c r="S51" s="141"/>
      <c r="T51" s="142">
        <v>26247413</v>
      </c>
      <c r="U51" s="143"/>
      <c r="V51" s="144"/>
      <c r="W51" s="145">
        <f>IFERROR(SUM(IF(VLOOKUP(YEAR($D51),SMMLV!$A$2:$C$44,3,0)*S51=T51,T51,IF(S51="",T51,VLOOKUP(YEAR($D51),SMMLV!$A$2:$C$44,3,0)*S51)),IF(VLOOKUP(YEAR($D51),SMMLV!$A$2:$C$44,3,0)*U51=V51,V51,IF(U51="",V51,VLOOKUP(YEAR($D51),SMMLV!$A$2:$C$44,3,0)*U51))),0)</f>
        <v>26247413</v>
      </c>
      <c r="X51" s="146">
        <v>100</v>
      </c>
      <c r="Y51" s="139"/>
      <c r="Z51" s="140">
        <f>IFERROR(IF(VLOOKUP(YEAR($D51),SMMLV!$A$2:$C$44,3,0)*$X51=$Y51,$Y51,IF($X51="",$Y51,VLOOKUP(YEAR($D51),SMMLV!$A$2:$C$44,3,0)*$X51)),0)</f>
        <v>87780300</v>
      </c>
      <c r="AA51" s="147">
        <v>100</v>
      </c>
      <c r="AB51" s="142"/>
      <c r="AC51" s="140">
        <f>IFERROR(IF(VLOOKUP(YEAR($D51),SMMLV!$A$2:$C$44,3,0)*$AA51=$AB51,$AB51,IF($AA51="",$AB51,VLOOKUP(YEAR($D51),SMMLV!$A$2:$C$44,3,0)*$AA51)),0)</f>
        <v>87780300</v>
      </c>
      <c r="AD51" s="147"/>
      <c r="AE51" s="142"/>
      <c r="AF51" s="140">
        <f>IFERROR(IF(VLOOKUP(YEAR($D51),SMMLV!$A$2:$C$44,3,0)*$AD51=$AE51,$AE51,IF($AD51="",$AE51,VLOOKUP(YEAR($D51),SMMLV!$A$2:$C$44,3,0)*$AD51)),0)</f>
        <v>0</v>
      </c>
      <c r="AG51" s="134"/>
      <c r="AH51" s="145">
        <f t="shared" si="7"/>
        <v>201808013</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8"/>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9"/>
        <v>0</v>
      </c>
      <c r="BU51" s="151">
        <f t="shared" si="10"/>
        <v>0</v>
      </c>
      <c r="BV51" s="151">
        <f t="shared" si="11"/>
        <v>26247413</v>
      </c>
      <c r="BW51" s="151">
        <f t="shared" si="12"/>
        <v>87780300</v>
      </c>
      <c r="BX51" s="151">
        <f t="shared" si="13"/>
        <v>87780300</v>
      </c>
      <c r="BY51" s="151">
        <f t="shared" si="14"/>
        <v>0</v>
      </c>
      <c r="BZ51" s="151">
        <f t="shared" si="1"/>
        <v>201808013</v>
      </c>
      <c r="CA51" s="134"/>
      <c r="CB51" s="134"/>
      <c r="CC51" s="134"/>
      <c r="CD51" s="152">
        <f t="shared" si="2"/>
        <v>44012</v>
      </c>
      <c r="CE51" s="153">
        <f>IFERROR(INDEX(IPC!$A$11:$Y$22,MATCH(PROPER(TEXT(CD51,"mmmm")),IPC!$A$11:$A$22,0),MATCH(YEAR(CD51),IPC!$A$10:$Y$10,0)),0)</f>
        <v>104.97</v>
      </c>
      <c r="CF51" s="154">
        <v>46924</v>
      </c>
      <c r="CG51" s="153">
        <f>IFERROR(INDEX(IPC!$A$11:$Y$22,MATCH(PROPER(TEXT(CF51,"mmmm")),IPC!$A$11:$A$22,0),MATCH(YEAR(CF51),IPC!$A$10:$Y$10,0)),0)</f>
        <v>0</v>
      </c>
      <c r="CH51" s="155">
        <f t="shared" si="3"/>
        <v>0</v>
      </c>
      <c r="CI51" s="145">
        <v>1750946</v>
      </c>
      <c r="CJ51" s="151">
        <f t="shared" si="15"/>
        <v>0</v>
      </c>
      <c r="CK51" s="151">
        <f t="shared" si="16"/>
        <v>0</v>
      </c>
      <c r="CL51" s="151">
        <f t="shared" si="17"/>
        <v>0</v>
      </c>
      <c r="CM51" s="151">
        <f t="shared" si="18"/>
        <v>0</v>
      </c>
      <c r="CN51" s="151">
        <f t="shared" si="19"/>
        <v>175094600</v>
      </c>
      <c r="CO51" s="151">
        <f t="shared" si="20"/>
        <v>175094600</v>
      </c>
      <c r="CP51" s="151">
        <f t="shared" si="21"/>
        <v>0</v>
      </c>
      <c r="CQ51" s="151">
        <f t="shared" si="22"/>
        <v>350189200</v>
      </c>
      <c r="CR51" s="151">
        <f t="shared" si="23"/>
        <v>0</v>
      </c>
      <c r="CS51" s="151">
        <f t="shared" si="24"/>
        <v>0</v>
      </c>
      <c r="CT51" s="151">
        <f t="shared" si="25"/>
        <v>0</v>
      </c>
      <c r="CU51" s="151">
        <f t="shared" si="26"/>
        <v>0</v>
      </c>
      <c r="CV51" s="151">
        <f t="shared" si="27"/>
        <v>0</v>
      </c>
      <c r="CW51" s="151">
        <f t="shared" si="28"/>
        <v>0</v>
      </c>
      <c r="CX51" s="151">
        <f t="shared" si="29"/>
        <v>0</v>
      </c>
      <c r="CY51" s="151">
        <f t="shared" si="30"/>
        <v>0</v>
      </c>
      <c r="CZ51" s="151">
        <f t="shared" si="31"/>
        <v>0</v>
      </c>
      <c r="DA51" s="151">
        <f t="shared" si="32"/>
        <v>0</v>
      </c>
      <c r="DB51" s="151">
        <f t="shared" si="33"/>
        <v>0</v>
      </c>
      <c r="DC51" s="151">
        <f t="shared" si="34"/>
        <v>0</v>
      </c>
      <c r="DD51" s="151">
        <f t="shared" si="35"/>
        <v>0</v>
      </c>
      <c r="DE51" s="151">
        <f t="shared" si="36"/>
        <v>0</v>
      </c>
      <c r="DF51" s="151">
        <f t="shared" si="37"/>
        <v>0</v>
      </c>
      <c r="DG51" s="151">
        <f t="shared" si="38"/>
        <v>0</v>
      </c>
      <c r="DH51" s="151">
        <f t="shared" si="39"/>
        <v>0</v>
      </c>
      <c r="DI51" s="151">
        <f t="shared" si="40"/>
        <v>0</v>
      </c>
      <c r="DJ51" s="151">
        <f t="shared" si="41"/>
        <v>0</v>
      </c>
      <c r="DK51" s="151">
        <f t="shared" si="42"/>
        <v>0</v>
      </c>
      <c r="DL51" s="151">
        <f t="shared" si="43"/>
        <v>175094600</v>
      </c>
      <c r="DM51" s="151">
        <f t="shared" si="44"/>
        <v>175094600</v>
      </c>
      <c r="DN51" s="151">
        <f t="shared" si="45"/>
        <v>0</v>
      </c>
      <c r="DO51" s="156">
        <f t="shared" si="46"/>
        <v>350189200</v>
      </c>
      <c r="DP51" s="173" t="str">
        <f t="shared" si="47"/>
        <v>21586755DESAPJOSÉ UR</v>
      </c>
      <c r="DQ51" s="157" t="str">
        <f t="shared" si="48"/>
        <v>DESAP</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49"/>
        <v>0</v>
      </c>
      <c r="DZ51" s="166"/>
      <c r="EA51" s="167">
        <f t="shared" si="50"/>
        <v>0</v>
      </c>
      <c r="EB51" s="168">
        <f t="shared" si="51"/>
        <v>0</v>
      </c>
      <c r="EC51" s="168">
        <f t="shared" si="52"/>
        <v>0</v>
      </c>
      <c r="ED51" s="169"/>
      <c r="EE51" s="170">
        <f t="shared" si="53"/>
        <v>0</v>
      </c>
      <c r="EF51" s="170">
        <f>IFERROR(IF(DY51&gt;((_xlfn.XLOOKUP(DQ51,TOPES!B:B,TOPES!C:C,,,)*INDEXACIÓN!CI51)),"SUPERA TOPES DEL HV",0),"HV NO ENCONTRADO")</f>
        <v>0</v>
      </c>
      <c r="EG51" s="170">
        <f t="shared" si="54"/>
        <v>0</v>
      </c>
      <c r="EH51" s="170">
        <f>IF(SUMIF($M:$M,#REF!,$DY:$DY)&gt;$EH$8,"CONSULTA DIAN",0)</f>
        <v>0</v>
      </c>
      <c r="EI51" s="171">
        <f t="shared" si="55"/>
        <v>0</v>
      </c>
      <c r="EJ51" s="172"/>
    </row>
    <row r="52" spans="1:140" x14ac:dyDescent="0.25">
      <c r="A52" s="133" t="str">
        <f t="shared" si="5"/>
        <v>0180320200600043JOSÉDESAP</v>
      </c>
      <c r="B52" s="134">
        <v>20068001803</v>
      </c>
      <c r="C52" s="134" t="s">
        <v>370</v>
      </c>
      <c r="D52" s="135">
        <f>_xlfn.XLOOKUP(C52,TOPES!L:L,TOPES!M:M,,,)</f>
        <v>44012</v>
      </c>
      <c r="E52" s="136">
        <v>43</v>
      </c>
      <c r="F52" s="134" t="s">
        <v>449</v>
      </c>
      <c r="G52" s="134" t="s">
        <v>261</v>
      </c>
      <c r="H52" s="134" t="s">
        <v>299</v>
      </c>
      <c r="I52" s="134">
        <v>144299945</v>
      </c>
      <c r="J52" s="134" t="s">
        <v>281</v>
      </c>
      <c r="K52" s="134" t="s">
        <v>452</v>
      </c>
      <c r="L52" s="134" t="s">
        <v>263</v>
      </c>
      <c r="M52" s="137">
        <v>21587656</v>
      </c>
      <c r="N52" s="134" t="s">
        <v>166</v>
      </c>
      <c r="O52" s="137" t="str">
        <f t="shared" si="6"/>
        <v>21587656DESAPJOSÉ UR</v>
      </c>
      <c r="P52" s="138"/>
      <c r="Q52" s="139"/>
      <c r="R52" s="140">
        <f>IFERROR(IF(VLOOKUP(YEAR($D52),SMMLV!$A$2:$C$44,3,0)*$P52=$Q52,$Q52,IF($P52="",$Q52,VLOOKUP(YEAR($D52),SMMLV!$A$2:$C$44,3,0)*$P52)),0)</f>
        <v>0</v>
      </c>
      <c r="S52" s="141"/>
      <c r="T52" s="142"/>
      <c r="U52" s="143"/>
      <c r="V52" s="144"/>
      <c r="W52" s="145">
        <f>IFERROR(SUM(IF(VLOOKUP(YEAR($D52),SMMLV!$A$2:$C$44,3,0)*S52=T52,T52,IF(S52="",T52,VLOOKUP(YEAR($D52),SMMLV!$A$2:$C$44,3,0)*S52)),IF(VLOOKUP(YEAR($D52),SMMLV!$A$2:$C$44,3,0)*U52=V52,V52,IF(U52="",V52,VLOOKUP(YEAR($D52),SMMLV!$A$2:$C$44,3,0)*U52))),0)</f>
        <v>0</v>
      </c>
      <c r="X52" s="146">
        <v>50</v>
      </c>
      <c r="Y52" s="139"/>
      <c r="Z52" s="140">
        <f>IFERROR(IF(VLOOKUP(YEAR($D52),SMMLV!$A$2:$C$44,3,0)*$X52=$Y52,$Y52,IF($X52="",$Y52,VLOOKUP(YEAR($D52),SMMLV!$A$2:$C$44,3,0)*$X52)),0)</f>
        <v>43890150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c r="AH52" s="145">
        <f t="shared" si="7"/>
        <v>43890150</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8"/>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9"/>
        <v>0</v>
      </c>
      <c r="BU52" s="151">
        <f t="shared" si="10"/>
        <v>0</v>
      </c>
      <c r="BV52" s="151">
        <f t="shared" si="11"/>
        <v>0</v>
      </c>
      <c r="BW52" s="151">
        <f t="shared" si="12"/>
        <v>43890150</v>
      </c>
      <c r="BX52" s="151">
        <f t="shared" si="13"/>
        <v>0</v>
      </c>
      <c r="BY52" s="151">
        <f t="shared" si="14"/>
        <v>0</v>
      </c>
      <c r="BZ52" s="151">
        <f t="shared" si="1"/>
        <v>43890150</v>
      </c>
      <c r="CA52" s="134"/>
      <c r="CB52" s="134"/>
      <c r="CC52" s="134"/>
      <c r="CD52" s="152">
        <f t="shared" si="2"/>
        <v>44012</v>
      </c>
      <c r="CE52" s="153">
        <f>IFERROR(INDEX(IPC!$A$11:$Y$22,MATCH(PROPER(TEXT(CD52,"mmmm")),IPC!$A$11:$A$22,0),MATCH(YEAR(CD52),IPC!$A$10:$Y$10,0)),0)</f>
        <v>104.97</v>
      </c>
      <c r="CF52" s="154">
        <v>46954</v>
      </c>
      <c r="CG52" s="153">
        <f>IFERROR(INDEX(IPC!$A$11:$Y$22,MATCH(PROPER(TEXT(CF52,"mmmm")),IPC!$A$11:$A$22,0),MATCH(YEAR(CF52),IPC!$A$10:$Y$10,0)),0)</f>
        <v>0</v>
      </c>
      <c r="CH52" s="155">
        <f t="shared" si="3"/>
        <v>0</v>
      </c>
      <c r="CI52" s="145">
        <v>1750947</v>
      </c>
      <c r="CJ52" s="151">
        <f t="shared" si="15"/>
        <v>0</v>
      </c>
      <c r="CK52" s="151">
        <f t="shared" si="16"/>
        <v>0</v>
      </c>
      <c r="CL52" s="151">
        <f t="shared" si="17"/>
        <v>0</v>
      </c>
      <c r="CM52" s="151">
        <f t="shared" si="18"/>
        <v>0</v>
      </c>
      <c r="CN52" s="151">
        <f t="shared" si="19"/>
        <v>87547350</v>
      </c>
      <c r="CO52" s="151">
        <f t="shared" si="20"/>
        <v>0</v>
      </c>
      <c r="CP52" s="151">
        <f t="shared" si="21"/>
        <v>0</v>
      </c>
      <c r="CQ52" s="151">
        <f t="shared" si="22"/>
        <v>87547350</v>
      </c>
      <c r="CR52" s="151">
        <f t="shared" si="23"/>
        <v>0</v>
      </c>
      <c r="CS52" s="151">
        <f t="shared" si="24"/>
        <v>0</v>
      </c>
      <c r="CT52" s="151">
        <f t="shared" si="25"/>
        <v>0</v>
      </c>
      <c r="CU52" s="151">
        <f t="shared" si="26"/>
        <v>0</v>
      </c>
      <c r="CV52" s="151">
        <f t="shared" si="27"/>
        <v>0</v>
      </c>
      <c r="CW52" s="151">
        <f t="shared" si="28"/>
        <v>0</v>
      </c>
      <c r="CX52" s="151">
        <f t="shared" si="29"/>
        <v>0</v>
      </c>
      <c r="CY52" s="151">
        <f t="shared" si="30"/>
        <v>0</v>
      </c>
      <c r="CZ52" s="151">
        <f t="shared" si="31"/>
        <v>0</v>
      </c>
      <c r="DA52" s="151">
        <f t="shared" si="32"/>
        <v>0</v>
      </c>
      <c r="DB52" s="151">
        <f t="shared" si="33"/>
        <v>0</v>
      </c>
      <c r="DC52" s="151">
        <f t="shared" si="34"/>
        <v>0</v>
      </c>
      <c r="DD52" s="151">
        <f t="shared" si="35"/>
        <v>0</v>
      </c>
      <c r="DE52" s="151">
        <f t="shared" si="36"/>
        <v>0</v>
      </c>
      <c r="DF52" s="151">
        <f t="shared" si="37"/>
        <v>0</v>
      </c>
      <c r="DG52" s="151">
        <f t="shared" si="38"/>
        <v>0</v>
      </c>
      <c r="DH52" s="151">
        <f t="shared" si="39"/>
        <v>0</v>
      </c>
      <c r="DI52" s="151">
        <f t="shared" si="40"/>
        <v>0</v>
      </c>
      <c r="DJ52" s="151">
        <f t="shared" si="41"/>
        <v>0</v>
      </c>
      <c r="DK52" s="151">
        <f t="shared" si="42"/>
        <v>0</v>
      </c>
      <c r="DL52" s="151">
        <f t="shared" si="43"/>
        <v>87547350</v>
      </c>
      <c r="DM52" s="151">
        <f t="shared" si="44"/>
        <v>0</v>
      </c>
      <c r="DN52" s="151">
        <f t="shared" si="45"/>
        <v>0</v>
      </c>
      <c r="DO52" s="156">
        <f t="shared" si="46"/>
        <v>87547350</v>
      </c>
      <c r="DP52" s="173" t="str">
        <f t="shared" si="47"/>
        <v>21587656DESAPJOSÉ UR</v>
      </c>
      <c r="DQ52" s="157" t="str">
        <f t="shared" si="48"/>
        <v>DESAP</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49"/>
        <v>0</v>
      </c>
      <c r="DZ52" s="166"/>
      <c r="EA52" s="167">
        <f t="shared" si="50"/>
        <v>0</v>
      </c>
      <c r="EB52" s="168">
        <f t="shared" si="51"/>
        <v>0</v>
      </c>
      <c r="EC52" s="168">
        <f t="shared" si="52"/>
        <v>0</v>
      </c>
      <c r="ED52" s="169"/>
      <c r="EE52" s="170">
        <f t="shared" si="53"/>
        <v>0</v>
      </c>
      <c r="EF52" s="170">
        <f>IFERROR(IF(DY52&gt;((_xlfn.XLOOKUP(DQ52,TOPES!B:B,TOPES!C:C,,,)*INDEXACIÓN!CI52)),"SUPERA TOPES DEL HV",0),"HV NO ENCONTRADO")</f>
        <v>0</v>
      </c>
      <c r="EG52" s="170">
        <f t="shared" si="54"/>
        <v>0</v>
      </c>
      <c r="EH52" s="170">
        <f>IF(SUMIF($M:$M,#REF!,$DY:$DY)&gt;$EH$8,"CONSULTA DIAN",0)</f>
        <v>0</v>
      </c>
      <c r="EI52" s="171">
        <f t="shared" si="55"/>
        <v>0</v>
      </c>
      <c r="EJ52" s="172"/>
    </row>
    <row r="53" spans="1:140" x14ac:dyDescent="0.25">
      <c r="A53" s="133" t="str">
        <f t="shared" si="5"/>
        <v>0180320200600044NELSDESAP</v>
      </c>
      <c r="B53" s="134">
        <v>20068001803</v>
      </c>
      <c r="C53" s="134" t="s">
        <v>370</v>
      </c>
      <c r="D53" s="135">
        <f>_xlfn.XLOOKUP(C53,TOPES!L:L,TOPES!M:M,,,)</f>
        <v>44012</v>
      </c>
      <c r="E53" s="136">
        <v>44</v>
      </c>
      <c r="F53" s="134" t="s">
        <v>453</v>
      </c>
      <c r="G53" s="134" t="s">
        <v>261</v>
      </c>
      <c r="H53" s="134" t="s">
        <v>263</v>
      </c>
      <c r="I53" s="210">
        <v>3424430</v>
      </c>
      <c r="J53" s="134" t="s">
        <v>281</v>
      </c>
      <c r="K53" s="134" t="s">
        <v>454</v>
      </c>
      <c r="L53" s="134" t="s">
        <v>263</v>
      </c>
      <c r="M53" s="137">
        <v>22190150</v>
      </c>
      <c r="N53" s="134" t="s">
        <v>307</v>
      </c>
      <c r="O53" s="137" t="str">
        <f t="shared" si="6"/>
        <v xml:space="preserve">22190150DESAPNELSON </v>
      </c>
      <c r="P53" s="138"/>
      <c r="Q53" s="139">
        <v>6976264</v>
      </c>
      <c r="R53" s="140">
        <f>IFERROR(IF(VLOOKUP(YEAR($D53),SMMLV!$A$2:$C$44,3,0)*$P53=$Q53,$Q53,IF($P53="",$Q53,VLOOKUP(YEAR($D53),SMMLV!$A$2:$C$44,3,0)*$P53)),0)</f>
        <v>6976264</v>
      </c>
      <c r="S53" s="141"/>
      <c r="T53" s="142">
        <v>21829652</v>
      </c>
      <c r="U53" s="143"/>
      <c r="V53" s="144"/>
      <c r="W53" s="145">
        <f>IFERROR(SUM(IF(VLOOKUP(YEAR($D53),SMMLV!$A$2:$C$44,3,0)*S53=T53,T53,IF(S53="",T53,VLOOKUP(YEAR($D53),SMMLV!$A$2:$C$44,3,0)*S53)),IF(VLOOKUP(YEAR($D53),SMMLV!$A$2:$C$44,3,0)*U53=V53,V53,IF(U53="",V53,VLOOKUP(YEAR($D53),SMMLV!$A$2:$C$44,3,0)*U53))),0)</f>
        <v>21829652</v>
      </c>
      <c r="X53" s="146">
        <v>100</v>
      </c>
      <c r="Y53" s="139"/>
      <c r="Z53" s="140">
        <f>IFERROR(IF(VLOOKUP(YEAR($D53),SMMLV!$A$2:$C$44,3,0)*$X53=$Y53,$Y53,IF($X53="",$Y53,VLOOKUP(YEAR($D53),SMMLV!$A$2:$C$44,3,0)*$X53)),0)</f>
        <v>87780300</v>
      </c>
      <c r="AA53" s="147">
        <v>100</v>
      </c>
      <c r="AB53" s="142"/>
      <c r="AC53" s="140">
        <f>IFERROR(IF(VLOOKUP(YEAR($D53),SMMLV!$A$2:$C$44,3,0)*$AA53=$AB53,$AB53,IF($AA53="",$AB53,VLOOKUP(YEAR($D53),SMMLV!$A$2:$C$44,3,0)*$AA53)),0)</f>
        <v>87780300</v>
      </c>
      <c r="AD53" s="147"/>
      <c r="AE53" s="142"/>
      <c r="AF53" s="140">
        <f>IFERROR(IF(VLOOKUP(YEAR($D53),SMMLV!$A$2:$C$44,3,0)*$AD53=$AE53,$AE53,IF($AD53="",$AE53,VLOOKUP(YEAR($D53),SMMLV!$A$2:$C$44,3,0)*$AD53)),0)</f>
        <v>0</v>
      </c>
      <c r="AG53" s="134"/>
      <c r="AH53" s="145">
        <f t="shared" si="7"/>
        <v>204366516</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8"/>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9"/>
        <v>0</v>
      </c>
      <c r="BU53" s="151">
        <f t="shared" si="10"/>
        <v>6976264</v>
      </c>
      <c r="BV53" s="151">
        <f t="shared" si="11"/>
        <v>21829652</v>
      </c>
      <c r="BW53" s="151">
        <f t="shared" si="12"/>
        <v>87780300</v>
      </c>
      <c r="BX53" s="151">
        <f t="shared" si="13"/>
        <v>87780300</v>
      </c>
      <c r="BY53" s="151">
        <f t="shared" si="14"/>
        <v>0</v>
      </c>
      <c r="BZ53" s="151">
        <f t="shared" si="1"/>
        <v>204366516</v>
      </c>
      <c r="CA53" s="134"/>
      <c r="CB53" s="134"/>
      <c r="CC53" s="134"/>
      <c r="CD53" s="152">
        <f t="shared" si="2"/>
        <v>44012</v>
      </c>
      <c r="CE53" s="153">
        <f>IFERROR(INDEX(IPC!$A$11:$Y$22,MATCH(PROPER(TEXT(CD53,"mmmm")),IPC!$A$11:$A$22,0),MATCH(YEAR(CD53),IPC!$A$10:$Y$10,0)),0)</f>
        <v>104.97</v>
      </c>
      <c r="CF53" s="154">
        <v>46985</v>
      </c>
      <c r="CG53" s="153">
        <f>IFERROR(INDEX(IPC!$A$11:$Y$22,MATCH(PROPER(TEXT(CF53,"mmmm")),IPC!$A$11:$A$22,0),MATCH(YEAR(CF53),IPC!$A$10:$Y$10,0)),0)</f>
        <v>0</v>
      </c>
      <c r="CH53" s="155">
        <f t="shared" si="3"/>
        <v>0</v>
      </c>
      <c r="CI53" s="145">
        <v>1750948</v>
      </c>
      <c r="CJ53" s="151">
        <f t="shared" si="15"/>
        <v>0</v>
      </c>
      <c r="CK53" s="151">
        <f t="shared" si="16"/>
        <v>0</v>
      </c>
      <c r="CL53" s="151">
        <f t="shared" si="17"/>
        <v>0</v>
      </c>
      <c r="CM53" s="151">
        <f t="shared" si="18"/>
        <v>0</v>
      </c>
      <c r="CN53" s="151">
        <f t="shared" si="19"/>
        <v>175094800</v>
      </c>
      <c r="CO53" s="151">
        <f t="shared" si="20"/>
        <v>175094800</v>
      </c>
      <c r="CP53" s="151">
        <f t="shared" si="21"/>
        <v>0</v>
      </c>
      <c r="CQ53" s="151">
        <f t="shared" si="22"/>
        <v>350189600</v>
      </c>
      <c r="CR53" s="151">
        <f t="shared" si="23"/>
        <v>0</v>
      </c>
      <c r="CS53" s="151">
        <f t="shared" si="24"/>
        <v>0</v>
      </c>
      <c r="CT53" s="151">
        <f t="shared" si="25"/>
        <v>0</v>
      </c>
      <c r="CU53" s="151">
        <f t="shared" si="26"/>
        <v>0</v>
      </c>
      <c r="CV53" s="151">
        <f t="shared" si="27"/>
        <v>0</v>
      </c>
      <c r="CW53" s="151">
        <f t="shared" si="28"/>
        <v>0</v>
      </c>
      <c r="CX53" s="151">
        <f t="shared" si="29"/>
        <v>0</v>
      </c>
      <c r="CY53" s="151">
        <f t="shared" si="30"/>
        <v>0</v>
      </c>
      <c r="CZ53" s="151">
        <f t="shared" si="31"/>
        <v>0</v>
      </c>
      <c r="DA53" s="151">
        <f t="shared" si="32"/>
        <v>0</v>
      </c>
      <c r="DB53" s="151">
        <f t="shared" si="33"/>
        <v>0</v>
      </c>
      <c r="DC53" s="151">
        <f t="shared" si="34"/>
        <v>0</v>
      </c>
      <c r="DD53" s="151">
        <f t="shared" si="35"/>
        <v>0</v>
      </c>
      <c r="DE53" s="151">
        <f t="shared" si="36"/>
        <v>0</v>
      </c>
      <c r="DF53" s="151">
        <f t="shared" si="37"/>
        <v>0</v>
      </c>
      <c r="DG53" s="151">
        <f t="shared" si="38"/>
        <v>0</v>
      </c>
      <c r="DH53" s="151">
        <f t="shared" si="39"/>
        <v>0</v>
      </c>
      <c r="DI53" s="151">
        <f t="shared" si="40"/>
        <v>0</v>
      </c>
      <c r="DJ53" s="151">
        <f t="shared" si="41"/>
        <v>0</v>
      </c>
      <c r="DK53" s="151">
        <f t="shared" si="42"/>
        <v>0</v>
      </c>
      <c r="DL53" s="151">
        <f t="shared" si="43"/>
        <v>175094800</v>
      </c>
      <c r="DM53" s="151">
        <f t="shared" si="44"/>
        <v>175094800</v>
      </c>
      <c r="DN53" s="151">
        <f t="shared" si="45"/>
        <v>0</v>
      </c>
      <c r="DO53" s="156">
        <f t="shared" si="46"/>
        <v>350189600</v>
      </c>
      <c r="DP53" s="173" t="str">
        <f t="shared" si="47"/>
        <v xml:space="preserve">22190150DESAPNELSON </v>
      </c>
      <c r="DQ53" s="157" t="str">
        <f t="shared" si="48"/>
        <v>DESAP</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49"/>
        <v>0</v>
      </c>
      <c r="DZ53" s="166"/>
      <c r="EA53" s="167">
        <f t="shared" si="50"/>
        <v>0</v>
      </c>
      <c r="EB53" s="168">
        <f t="shared" si="51"/>
        <v>0</v>
      </c>
      <c r="EC53" s="168">
        <f t="shared" si="52"/>
        <v>0</v>
      </c>
      <c r="ED53" s="169"/>
      <c r="EE53" s="170">
        <f t="shared" si="53"/>
        <v>0</v>
      </c>
      <c r="EF53" s="170">
        <f>IFERROR(IF(DY53&gt;((_xlfn.XLOOKUP(DQ53,TOPES!B:B,TOPES!C:C,,,)*INDEXACIÓN!CI53)),"SUPERA TOPES DEL HV",0),"HV NO ENCONTRADO")</f>
        <v>0</v>
      </c>
      <c r="EG53" s="170">
        <f t="shared" si="54"/>
        <v>0</v>
      </c>
      <c r="EH53" s="170">
        <f>IF(SUMIF($M:$M,#REF!,$DY:$DY)&gt;$EH$8,"CONSULTA DIAN",0)</f>
        <v>0</v>
      </c>
      <c r="EI53" s="171">
        <f t="shared" si="55"/>
        <v>0</v>
      </c>
      <c r="EJ53" s="172"/>
    </row>
    <row r="54" spans="1:140" x14ac:dyDescent="0.25">
      <c r="A54" s="133" t="str">
        <f t="shared" si="5"/>
        <v>0180320200600045JOHNDESAP</v>
      </c>
      <c r="B54" s="134">
        <v>20068001803</v>
      </c>
      <c r="C54" s="134" t="s">
        <v>370</v>
      </c>
      <c r="D54" s="135">
        <f>_xlfn.XLOOKUP(C54,TOPES!L:L,TOPES!M:M,,,)</f>
        <v>44012</v>
      </c>
      <c r="E54" s="136">
        <v>45</v>
      </c>
      <c r="F54" s="134" t="s">
        <v>455</v>
      </c>
      <c r="G54" s="134" t="s">
        <v>261</v>
      </c>
      <c r="H54" s="134" t="s">
        <v>299</v>
      </c>
      <c r="I54" s="134">
        <v>13180400</v>
      </c>
      <c r="J54" s="134" t="s">
        <v>281</v>
      </c>
      <c r="K54" s="134" t="s">
        <v>456</v>
      </c>
      <c r="L54" s="134" t="s">
        <v>263</v>
      </c>
      <c r="M54" s="137">
        <v>3507119</v>
      </c>
      <c r="N54" s="134" t="s">
        <v>315</v>
      </c>
      <c r="O54" s="137" t="str">
        <f t="shared" si="6"/>
        <v>3507119DESAPJOHN KE</v>
      </c>
      <c r="P54" s="138"/>
      <c r="Q54" s="139"/>
      <c r="R54" s="140">
        <f>IFERROR(IF(VLOOKUP(YEAR($D54),SMMLV!$A$2:$C$44,3,0)*$P54=$Q54,$Q54,IF($P54="",$Q54,VLOOKUP(YEAR($D54),SMMLV!$A$2:$C$44,3,0)*$P54)),0)</f>
        <v>0</v>
      </c>
      <c r="S54" s="141"/>
      <c r="T54" s="142"/>
      <c r="U54" s="143"/>
      <c r="V54" s="144"/>
      <c r="W54" s="145">
        <f>IFERROR(SUM(IF(VLOOKUP(YEAR($D54),SMMLV!$A$2:$C$44,3,0)*S54=T54,T54,IF(S54="",T54,VLOOKUP(YEAR($D54),SMMLV!$A$2:$C$44,3,0)*S54)),IF(VLOOKUP(YEAR($D54),SMMLV!$A$2:$C$44,3,0)*U54=V54,V54,IF(U54="",V54,VLOOKUP(YEAR($D54),SMMLV!$A$2:$C$44,3,0)*U54))),0)</f>
        <v>0</v>
      </c>
      <c r="X54" s="146">
        <v>100</v>
      </c>
      <c r="Y54" s="139"/>
      <c r="Z54" s="140">
        <f>IFERROR(IF(VLOOKUP(YEAR($D54),SMMLV!$A$2:$C$44,3,0)*$X54=$Y54,$Y54,IF($X54="",$Y54,VLOOKUP(YEAR($D54),SMMLV!$A$2:$C$44,3,0)*$X54)),0)</f>
        <v>87780300</v>
      </c>
      <c r="AA54" s="147">
        <v>100</v>
      </c>
      <c r="AB54" s="142"/>
      <c r="AC54" s="140">
        <f>IFERROR(IF(VLOOKUP(YEAR($D54),SMMLV!$A$2:$C$44,3,0)*$AA54=$AB54,$AB54,IF($AA54="",$AB54,VLOOKUP(YEAR($D54),SMMLV!$A$2:$C$44,3,0)*$AA54)),0)</f>
        <v>87780300</v>
      </c>
      <c r="AD54" s="147"/>
      <c r="AE54" s="142"/>
      <c r="AF54" s="140">
        <f>IFERROR(IF(VLOOKUP(YEAR($D54),SMMLV!$A$2:$C$44,3,0)*$AD54=$AE54,$AE54,IF($AD54="",$AE54,VLOOKUP(YEAR($D54),SMMLV!$A$2:$C$44,3,0)*$AD54)),0)</f>
        <v>0</v>
      </c>
      <c r="AG54" s="134"/>
      <c r="AH54" s="145">
        <f t="shared" si="7"/>
        <v>175560600</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8"/>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9"/>
        <v>0</v>
      </c>
      <c r="BU54" s="151">
        <f t="shared" si="10"/>
        <v>0</v>
      </c>
      <c r="BV54" s="151">
        <f t="shared" si="11"/>
        <v>0</v>
      </c>
      <c r="BW54" s="151">
        <f t="shared" si="12"/>
        <v>87780300</v>
      </c>
      <c r="BX54" s="151">
        <f t="shared" si="13"/>
        <v>87780300</v>
      </c>
      <c r="BY54" s="151">
        <f t="shared" si="14"/>
        <v>0</v>
      </c>
      <c r="BZ54" s="151">
        <f t="shared" si="1"/>
        <v>175560600</v>
      </c>
      <c r="CA54" s="134"/>
      <c r="CB54" s="134"/>
      <c r="CC54" s="134"/>
      <c r="CD54" s="152">
        <f t="shared" si="2"/>
        <v>44012</v>
      </c>
      <c r="CE54" s="153">
        <f>IFERROR(INDEX(IPC!$A$11:$Y$22,MATCH(PROPER(TEXT(CD54,"mmmm")),IPC!$A$11:$A$22,0),MATCH(YEAR(CD54),IPC!$A$10:$Y$10,0)),0)</f>
        <v>104.97</v>
      </c>
      <c r="CF54" s="154">
        <v>47016</v>
      </c>
      <c r="CG54" s="153">
        <f>IFERROR(INDEX(IPC!$A$11:$Y$22,MATCH(PROPER(TEXT(CF54,"mmmm")),IPC!$A$11:$A$22,0),MATCH(YEAR(CF54),IPC!$A$10:$Y$10,0)),0)</f>
        <v>0</v>
      </c>
      <c r="CH54" s="155">
        <f t="shared" si="3"/>
        <v>0</v>
      </c>
      <c r="CI54" s="145">
        <v>1750949</v>
      </c>
      <c r="CJ54" s="151">
        <f t="shared" si="15"/>
        <v>0</v>
      </c>
      <c r="CK54" s="151">
        <f t="shared" si="16"/>
        <v>0</v>
      </c>
      <c r="CL54" s="151">
        <f t="shared" si="17"/>
        <v>0</v>
      </c>
      <c r="CM54" s="151">
        <f t="shared" si="18"/>
        <v>0</v>
      </c>
      <c r="CN54" s="151">
        <f t="shared" si="19"/>
        <v>175094900</v>
      </c>
      <c r="CO54" s="151">
        <f t="shared" si="20"/>
        <v>175094900</v>
      </c>
      <c r="CP54" s="151">
        <f t="shared" si="21"/>
        <v>0</v>
      </c>
      <c r="CQ54" s="151">
        <f t="shared" si="22"/>
        <v>350189800</v>
      </c>
      <c r="CR54" s="151">
        <f t="shared" si="23"/>
        <v>0</v>
      </c>
      <c r="CS54" s="151">
        <f t="shared" si="24"/>
        <v>0</v>
      </c>
      <c r="CT54" s="151">
        <f t="shared" si="25"/>
        <v>0</v>
      </c>
      <c r="CU54" s="151">
        <f t="shared" si="26"/>
        <v>0</v>
      </c>
      <c r="CV54" s="151">
        <f t="shared" si="27"/>
        <v>0</v>
      </c>
      <c r="CW54" s="151">
        <f t="shared" si="28"/>
        <v>0</v>
      </c>
      <c r="CX54" s="151">
        <f t="shared" si="29"/>
        <v>0</v>
      </c>
      <c r="CY54" s="151">
        <f t="shared" si="30"/>
        <v>0</v>
      </c>
      <c r="CZ54" s="151">
        <f t="shared" si="31"/>
        <v>0</v>
      </c>
      <c r="DA54" s="151">
        <f t="shared" si="32"/>
        <v>0</v>
      </c>
      <c r="DB54" s="151">
        <f t="shared" si="33"/>
        <v>0</v>
      </c>
      <c r="DC54" s="151">
        <f t="shared" si="34"/>
        <v>0</v>
      </c>
      <c r="DD54" s="151">
        <f t="shared" si="35"/>
        <v>0</v>
      </c>
      <c r="DE54" s="151">
        <f t="shared" si="36"/>
        <v>0</v>
      </c>
      <c r="DF54" s="151">
        <f t="shared" si="37"/>
        <v>0</v>
      </c>
      <c r="DG54" s="151">
        <f t="shared" si="38"/>
        <v>0</v>
      </c>
      <c r="DH54" s="151">
        <f t="shared" si="39"/>
        <v>0</v>
      </c>
      <c r="DI54" s="151">
        <f t="shared" si="40"/>
        <v>0</v>
      </c>
      <c r="DJ54" s="151">
        <f t="shared" si="41"/>
        <v>0</v>
      </c>
      <c r="DK54" s="151">
        <f t="shared" si="42"/>
        <v>0</v>
      </c>
      <c r="DL54" s="151">
        <f t="shared" si="43"/>
        <v>175094900</v>
      </c>
      <c r="DM54" s="151">
        <f t="shared" si="44"/>
        <v>175094900</v>
      </c>
      <c r="DN54" s="151">
        <f t="shared" si="45"/>
        <v>0</v>
      </c>
      <c r="DO54" s="156">
        <f t="shared" si="46"/>
        <v>350189800</v>
      </c>
      <c r="DP54" s="173" t="str">
        <f t="shared" si="47"/>
        <v>3507119DESAPJOHN KE</v>
      </c>
      <c r="DQ54" s="157" t="str">
        <f t="shared" si="48"/>
        <v>DESAP</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49"/>
        <v>0</v>
      </c>
      <c r="DZ54" s="166"/>
      <c r="EA54" s="167">
        <f t="shared" si="50"/>
        <v>0</v>
      </c>
      <c r="EB54" s="168">
        <f t="shared" si="51"/>
        <v>0</v>
      </c>
      <c r="EC54" s="168">
        <f t="shared" si="52"/>
        <v>0</v>
      </c>
      <c r="ED54" s="169"/>
      <c r="EE54" s="170">
        <f t="shared" si="53"/>
        <v>0</v>
      </c>
      <c r="EF54" s="170">
        <f>IFERROR(IF(DY54&gt;((_xlfn.XLOOKUP(DQ54,TOPES!B:B,TOPES!C:C,,,)*INDEXACIÓN!CI54)),"SUPERA TOPES DEL HV",0),"HV NO ENCONTRADO")</f>
        <v>0</v>
      </c>
      <c r="EG54" s="170">
        <f t="shared" si="54"/>
        <v>0</v>
      </c>
      <c r="EH54" s="170">
        <f>IF(SUMIF($M:$M,#REF!,$DY:$DY)&gt;$EH$8,"CONSULTA DIAN",0)</f>
        <v>0</v>
      </c>
      <c r="EI54" s="171">
        <f t="shared" si="55"/>
        <v>0</v>
      </c>
      <c r="EJ54" s="172"/>
    </row>
    <row r="55" spans="1:140" x14ac:dyDescent="0.25">
      <c r="A55" s="133" t="str">
        <f t="shared" si="5"/>
        <v>0180320200600046JOHNDESAP</v>
      </c>
      <c r="B55" s="134">
        <v>20068001803</v>
      </c>
      <c r="C55" s="134" t="s">
        <v>370</v>
      </c>
      <c r="D55" s="135">
        <f>_xlfn.XLOOKUP(C55,TOPES!L:L,TOPES!M:M,,,)</f>
        <v>44012</v>
      </c>
      <c r="E55" s="136">
        <v>46</v>
      </c>
      <c r="F55" s="134" t="s">
        <v>455</v>
      </c>
      <c r="G55" s="134" t="s">
        <v>261</v>
      </c>
      <c r="H55" s="134" t="s">
        <v>299</v>
      </c>
      <c r="I55" s="134">
        <v>13180400</v>
      </c>
      <c r="J55" s="134" t="s">
        <v>281</v>
      </c>
      <c r="K55" s="134" t="s">
        <v>457</v>
      </c>
      <c r="L55" s="134" t="s">
        <v>263</v>
      </c>
      <c r="M55" s="137">
        <v>32118660</v>
      </c>
      <c r="N55" s="134" t="s">
        <v>166</v>
      </c>
      <c r="O55" s="137" t="str">
        <f t="shared" si="6"/>
        <v>32118660DESAPJOHN KE</v>
      </c>
      <c r="P55" s="138"/>
      <c r="Q55" s="139">
        <v>1340691</v>
      </c>
      <c r="R55" s="140">
        <f>IFERROR(IF(VLOOKUP(YEAR($D55),SMMLV!$A$2:$C$44,3,0)*$P55=$Q55,$Q55,IF($P55="",$Q55,VLOOKUP(YEAR($D55),SMMLV!$A$2:$C$44,3,0)*$P55)),0)</f>
        <v>1340691</v>
      </c>
      <c r="S55" s="141"/>
      <c r="T55" s="142"/>
      <c r="U55" s="143"/>
      <c r="V55" s="144"/>
      <c r="W55" s="145">
        <f>IFERROR(SUM(IF(VLOOKUP(YEAR($D55),SMMLV!$A$2:$C$44,3,0)*S55=T55,T55,IF(S55="",T55,VLOOKUP(YEAR($D55),SMMLV!$A$2:$C$44,3,0)*S55)),IF(VLOOKUP(YEAR($D55),SMMLV!$A$2:$C$44,3,0)*U55=V55,V55,IF(U55="",V55,VLOOKUP(YEAR($D55),SMMLV!$A$2:$C$44,3,0)*U55))),0)</f>
        <v>0</v>
      </c>
      <c r="X55" s="146">
        <v>50</v>
      </c>
      <c r="Y55" s="139"/>
      <c r="Z55" s="140">
        <f>IFERROR(IF(VLOOKUP(YEAR($D55),SMMLV!$A$2:$C$44,3,0)*$X55=$Y55,$Y55,IF($X55="",$Y55,VLOOKUP(YEAR($D55),SMMLV!$A$2:$C$44,3,0)*$X55)),0)</f>
        <v>43890150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c r="AH55" s="145">
        <f t="shared" si="7"/>
        <v>45230841</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8"/>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9"/>
        <v>0</v>
      </c>
      <c r="BU55" s="151">
        <f t="shared" si="10"/>
        <v>1340691</v>
      </c>
      <c r="BV55" s="151">
        <f t="shared" si="11"/>
        <v>0</v>
      </c>
      <c r="BW55" s="151">
        <f t="shared" si="12"/>
        <v>43890150</v>
      </c>
      <c r="BX55" s="151">
        <f t="shared" si="13"/>
        <v>0</v>
      </c>
      <c r="BY55" s="151">
        <f t="shared" si="14"/>
        <v>0</v>
      </c>
      <c r="BZ55" s="151">
        <f t="shared" si="1"/>
        <v>45230841</v>
      </c>
      <c r="CA55" s="134"/>
      <c r="CB55" s="134"/>
      <c r="CC55" s="134"/>
      <c r="CD55" s="152">
        <f t="shared" si="2"/>
        <v>44012</v>
      </c>
      <c r="CE55" s="153">
        <f>IFERROR(INDEX(IPC!$A$11:$Y$22,MATCH(PROPER(TEXT(CD55,"mmmm")),IPC!$A$11:$A$22,0),MATCH(YEAR(CD55),IPC!$A$10:$Y$10,0)),0)</f>
        <v>104.97</v>
      </c>
      <c r="CF55" s="154">
        <v>47046</v>
      </c>
      <c r="CG55" s="153">
        <f>IFERROR(INDEX(IPC!$A$11:$Y$22,MATCH(PROPER(TEXT(CF55,"mmmm")),IPC!$A$11:$A$22,0),MATCH(YEAR(CF55),IPC!$A$10:$Y$10,0)),0)</f>
        <v>0</v>
      </c>
      <c r="CH55" s="155">
        <f t="shared" si="3"/>
        <v>0</v>
      </c>
      <c r="CI55" s="145">
        <v>1750950</v>
      </c>
      <c r="CJ55" s="151">
        <f t="shared" si="15"/>
        <v>0</v>
      </c>
      <c r="CK55" s="151">
        <f t="shared" si="16"/>
        <v>0</v>
      </c>
      <c r="CL55" s="151">
        <f t="shared" si="17"/>
        <v>0</v>
      </c>
      <c r="CM55" s="151">
        <f t="shared" si="18"/>
        <v>0</v>
      </c>
      <c r="CN55" s="151">
        <f t="shared" si="19"/>
        <v>87547500</v>
      </c>
      <c r="CO55" s="151">
        <f t="shared" si="20"/>
        <v>0</v>
      </c>
      <c r="CP55" s="151">
        <f t="shared" si="21"/>
        <v>0</v>
      </c>
      <c r="CQ55" s="151">
        <f t="shared" si="22"/>
        <v>87547500</v>
      </c>
      <c r="CR55" s="151">
        <f t="shared" si="23"/>
        <v>0</v>
      </c>
      <c r="CS55" s="151">
        <f t="shared" si="24"/>
        <v>0</v>
      </c>
      <c r="CT55" s="151">
        <f t="shared" si="25"/>
        <v>0</v>
      </c>
      <c r="CU55" s="151">
        <f t="shared" si="26"/>
        <v>0</v>
      </c>
      <c r="CV55" s="151">
        <f t="shared" si="27"/>
        <v>0</v>
      </c>
      <c r="CW55" s="151">
        <f t="shared" si="28"/>
        <v>0</v>
      </c>
      <c r="CX55" s="151">
        <f t="shared" si="29"/>
        <v>0</v>
      </c>
      <c r="CY55" s="151">
        <f t="shared" si="30"/>
        <v>0</v>
      </c>
      <c r="CZ55" s="151">
        <f t="shared" si="31"/>
        <v>0</v>
      </c>
      <c r="DA55" s="151">
        <f t="shared" si="32"/>
        <v>0</v>
      </c>
      <c r="DB55" s="151">
        <f t="shared" si="33"/>
        <v>0</v>
      </c>
      <c r="DC55" s="151">
        <f t="shared" si="34"/>
        <v>0</v>
      </c>
      <c r="DD55" s="151">
        <f t="shared" si="35"/>
        <v>0</v>
      </c>
      <c r="DE55" s="151">
        <f t="shared" si="36"/>
        <v>0</v>
      </c>
      <c r="DF55" s="151">
        <f t="shared" si="37"/>
        <v>0</v>
      </c>
      <c r="DG55" s="151">
        <f t="shared" si="38"/>
        <v>0</v>
      </c>
      <c r="DH55" s="151">
        <f t="shared" si="39"/>
        <v>0</v>
      </c>
      <c r="DI55" s="151">
        <f t="shared" si="40"/>
        <v>0</v>
      </c>
      <c r="DJ55" s="151">
        <f t="shared" si="41"/>
        <v>0</v>
      </c>
      <c r="DK55" s="151">
        <f t="shared" si="42"/>
        <v>0</v>
      </c>
      <c r="DL55" s="151">
        <f t="shared" si="43"/>
        <v>87547500</v>
      </c>
      <c r="DM55" s="151">
        <f t="shared" si="44"/>
        <v>0</v>
      </c>
      <c r="DN55" s="151">
        <f t="shared" si="45"/>
        <v>0</v>
      </c>
      <c r="DO55" s="156">
        <f t="shared" si="46"/>
        <v>87547500</v>
      </c>
      <c r="DP55" s="173" t="str">
        <f t="shared" si="47"/>
        <v>32118660DESAPJOHN KE</v>
      </c>
      <c r="DQ55" s="157" t="str">
        <f t="shared" si="48"/>
        <v>DESAP</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49"/>
        <v>0</v>
      </c>
      <c r="DZ55" s="166"/>
      <c r="EA55" s="167">
        <f t="shared" si="50"/>
        <v>0</v>
      </c>
      <c r="EB55" s="168">
        <f t="shared" si="51"/>
        <v>0</v>
      </c>
      <c r="EC55" s="168">
        <f t="shared" si="52"/>
        <v>0</v>
      </c>
      <c r="ED55" s="169"/>
      <c r="EE55" s="170">
        <f t="shared" si="53"/>
        <v>0</v>
      </c>
      <c r="EF55" s="170">
        <f>IFERROR(IF(DY55&gt;((_xlfn.XLOOKUP(DQ55,TOPES!B:B,TOPES!C:C,,,)*INDEXACIÓN!CI55)),"SUPERA TOPES DEL HV",0),"HV NO ENCONTRADO")</f>
        <v>0</v>
      </c>
      <c r="EG55" s="170">
        <f t="shared" si="54"/>
        <v>0</v>
      </c>
      <c r="EH55" s="170">
        <f>IF(SUMIF($M:$M,#REF!,$DY:$DY)&gt;$EH$8,"CONSULTA DIAN",0)</f>
        <v>0</v>
      </c>
      <c r="EI55" s="171">
        <f t="shared" si="55"/>
        <v>0</v>
      </c>
      <c r="EJ55" s="172"/>
    </row>
    <row r="56" spans="1:140" x14ac:dyDescent="0.25">
      <c r="A56" s="133" t="str">
        <f t="shared" si="5"/>
        <v>0180320200600047CARLDESAP</v>
      </c>
      <c r="B56" s="134">
        <v>20068001803</v>
      </c>
      <c r="C56" s="134" t="s">
        <v>370</v>
      </c>
      <c r="D56" s="135">
        <f>_xlfn.XLOOKUP(C56,TOPES!L:L,TOPES!M:M,,,)</f>
        <v>44012</v>
      </c>
      <c r="E56" s="136">
        <v>47</v>
      </c>
      <c r="F56" s="134" t="s">
        <v>458</v>
      </c>
      <c r="G56" s="134" t="s">
        <v>261</v>
      </c>
      <c r="H56" s="134" t="s">
        <v>263</v>
      </c>
      <c r="I56" s="134" t="s">
        <v>459</v>
      </c>
      <c r="J56" s="134" t="s">
        <v>281</v>
      </c>
      <c r="K56" s="134" t="s">
        <v>460</v>
      </c>
      <c r="L56" s="134" t="s">
        <v>263</v>
      </c>
      <c r="M56" s="137">
        <v>32119496</v>
      </c>
      <c r="N56" s="134" t="s">
        <v>166</v>
      </c>
      <c r="O56" s="137" t="str">
        <f t="shared" si="6"/>
        <v xml:space="preserve">32119496DESAPCARLOS </v>
      </c>
      <c r="P56" s="138"/>
      <c r="Q56" s="139">
        <v>933925</v>
      </c>
      <c r="R56" s="140">
        <f>IFERROR(IF(VLOOKUP(YEAR($D56),SMMLV!$A$2:$C$44,3,0)*$P56=$Q56,$Q56,IF($P56="",$Q56,VLOOKUP(YEAR($D56),SMMLV!$A$2:$C$44,3,0)*$P56)),0)</f>
        <v>933925</v>
      </c>
      <c r="S56" s="141"/>
      <c r="T56" s="142"/>
      <c r="U56" s="143"/>
      <c r="V56" s="144"/>
      <c r="W56" s="145">
        <f>IFERROR(SUM(IF(VLOOKUP(YEAR($D56),SMMLV!$A$2:$C$44,3,0)*S56=T56,T56,IF(S56="",T56,VLOOKUP(YEAR($D56),SMMLV!$A$2:$C$44,3,0)*S56)),IF(VLOOKUP(YEAR($D56),SMMLV!$A$2:$C$44,3,0)*U56=V56,V56,IF(U56="",V56,VLOOKUP(YEAR($D56),SMMLV!$A$2:$C$44,3,0)*U56))),0)</f>
        <v>0</v>
      </c>
      <c r="X56" s="146">
        <v>50</v>
      </c>
      <c r="Y56" s="139"/>
      <c r="Z56" s="140">
        <f>IFERROR(IF(VLOOKUP(YEAR($D56),SMMLV!$A$2:$C$44,3,0)*$X56=$Y56,$Y56,IF($X56="",$Y56,VLOOKUP(YEAR($D56),SMMLV!$A$2:$C$44,3,0)*$X56)),0)</f>
        <v>43890150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7"/>
        <v>44824075</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8"/>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9"/>
        <v>0</v>
      </c>
      <c r="BU56" s="151">
        <f t="shared" si="10"/>
        <v>933925</v>
      </c>
      <c r="BV56" s="151">
        <f t="shared" si="11"/>
        <v>0</v>
      </c>
      <c r="BW56" s="151">
        <f t="shared" si="12"/>
        <v>43890150</v>
      </c>
      <c r="BX56" s="151">
        <f t="shared" si="13"/>
        <v>0</v>
      </c>
      <c r="BY56" s="151">
        <f t="shared" si="14"/>
        <v>0</v>
      </c>
      <c r="BZ56" s="151">
        <f t="shared" si="1"/>
        <v>44824075</v>
      </c>
      <c r="CA56" s="134"/>
      <c r="CB56" s="134"/>
      <c r="CC56" s="134"/>
      <c r="CD56" s="152">
        <f t="shared" si="2"/>
        <v>44012</v>
      </c>
      <c r="CE56" s="153">
        <f>IFERROR(INDEX(IPC!$A$11:$Y$22,MATCH(PROPER(TEXT(CD56,"mmmm")),IPC!$A$11:$A$22,0),MATCH(YEAR(CD56),IPC!$A$10:$Y$10,0)),0)</f>
        <v>104.97</v>
      </c>
      <c r="CF56" s="154">
        <v>47077</v>
      </c>
      <c r="CG56" s="153">
        <f>IFERROR(INDEX(IPC!$A$11:$Y$22,MATCH(PROPER(TEXT(CF56,"mmmm")),IPC!$A$11:$A$22,0),MATCH(YEAR(CF56),IPC!$A$10:$Y$10,0)),0)</f>
        <v>0</v>
      </c>
      <c r="CH56" s="155">
        <f t="shared" si="3"/>
        <v>0</v>
      </c>
      <c r="CI56" s="145">
        <v>1750951</v>
      </c>
      <c r="CJ56" s="151">
        <f t="shared" si="15"/>
        <v>0</v>
      </c>
      <c r="CK56" s="151">
        <f t="shared" si="16"/>
        <v>0</v>
      </c>
      <c r="CL56" s="151">
        <f t="shared" si="17"/>
        <v>0</v>
      </c>
      <c r="CM56" s="151">
        <f t="shared" si="18"/>
        <v>0</v>
      </c>
      <c r="CN56" s="151">
        <f t="shared" si="19"/>
        <v>87547550</v>
      </c>
      <c r="CO56" s="151">
        <f t="shared" si="20"/>
        <v>0</v>
      </c>
      <c r="CP56" s="151">
        <f t="shared" si="21"/>
        <v>0</v>
      </c>
      <c r="CQ56" s="151">
        <f t="shared" si="22"/>
        <v>87547550</v>
      </c>
      <c r="CR56" s="151">
        <f t="shared" si="23"/>
        <v>0</v>
      </c>
      <c r="CS56" s="151">
        <f t="shared" si="24"/>
        <v>0</v>
      </c>
      <c r="CT56" s="151">
        <f t="shared" si="25"/>
        <v>0</v>
      </c>
      <c r="CU56" s="151">
        <f t="shared" si="26"/>
        <v>0</v>
      </c>
      <c r="CV56" s="151">
        <f t="shared" si="27"/>
        <v>0</v>
      </c>
      <c r="CW56" s="151">
        <f t="shared" si="28"/>
        <v>0</v>
      </c>
      <c r="CX56" s="151">
        <f t="shared" si="29"/>
        <v>0</v>
      </c>
      <c r="CY56" s="151">
        <f t="shared" si="30"/>
        <v>0</v>
      </c>
      <c r="CZ56" s="151">
        <f t="shared" si="31"/>
        <v>0</v>
      </c>
      <c r="DA56" s="151">
        <f t="shared" si="32"/>
        <v>0</v>
      </c>
      <c r="DB56" s="151">
        <f t="shared" si="33"/>
        <v>0</v>
      </c>
      <c r="DC56" s="151">
        <f t="shared" si="34"/>
        <v>0</v>
      </c>
      <c r="DD56" s="151">
        <f t="shared" si="35"/>
        <v>0</v>
      </c>
      <c r="DE56" s="151">
        <f t="shared" si="36"/>
        <v>0</v>
      </c>
      <c r="DF56" s="151">
        <f t="shared" si="37"/>
        <v>0</v>
      </c>
      <c r="DG56" s="151">
        <f t="shared" si="38"/>
        <v>0</v>
      </c>
      <c r="DH56" s="151">
        <f t="shared" si="39"/>
        <v>0</v>
      </c>
      <c r="DI56" s="151">
        <f t="shared" si="40"/>
        <v>0</v>
      </c>
      <c r="DJ56" s="151">
        <f t="shared" si="41"/>
        <v>0</v>
      </c>
      <c r="DK56" s="151">
        <f t="shared" si="42"/>
        <v>0</v>
      </c>
      <c r="DL56" s="151">
        <f t="shared" si="43"/>
        <v>87547550</v>
      </c>
      <c r="DM56" s="151">
        <f t="shared" si="44"/>
        <v>0</v>
      </c>
      <c r="DN56" s="151">
        <f t="shared" si="45"/>
        <v>0</v>
      </c>
      <c r="DO56" s="156">
        <f t="shared" si="46"/>
        <v>87547550</v>
      </c>
      <c r="DP56" s="173" t="str">
        <f t="shared" si="47"/>
        <v xml:space="preserve">32119496DESAPCARLOS </v>
      </c>
      <c r="DQ56" s="157" t="str">
        <f t="shared" si="48"/>
        <v>DESAP</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49"/>
        <v>0</v>
      </c>
      <c r="DZ56" s="166"/>
      <c r="EA56" s="167">
        <f t="shared" si="50"/>
        <v>0</v>
      </c>
      <c r="EB56" s="168">
        <f t="shared" si="51"/>
        <v>0</v>
      </c>
      <c r="EC56" s="168">
        <f t="shared" si="52"/>
        <v>0</v>
      </c>
      <c r="ED56" s="169"/>
      <c r="EE56" s="170">
        <f t="shared" si="53"/>
        <v>0</v>
      </c>
      <c r="EF56" s="170">
        <f>IFERROR(IF(DY56&gt;((_xlfn.XLOOKUP(DQ56,TOPES!B:B,TOPES!C:C,,,)*INDEXACIÓN!CI56)),"SUPERA TOPES DEL HV",0),"HV NO ENCONTRADO")</f>
        <v>0</v>
      </c>
      <c r="EG56" s="170">
        <f t="shared" si="54"/>
        <v>0</v>
      </c>
      <c r="EH56" s="170">
        <f>IF(SUMIF($M:$M,#REF!,$DY:$DY)&gt;$EH$8,"CONSULTA DIAN",0)</f>
        <v>0</v>
      </c>
      <c r="EI56" s="171">
        <f t="shared" si="55"/>
        <v>0</v>
      </c>
      <c r="EJ56" s="172"/>
    </row>
    <row r="57" spans="1:140" x14ac:dyDescent="0.25">
      <c r="A57" s="133" t="str">
        <f t="shared" si="5"/>
        <v>0180320200600048ORLADESAP</v>
      </c>
      <c r="B57" s="134">
        <v>20068001803</v>
      </c>
      <c r="C57" s="134" t="s">
        <v>370</v>
      </c>
      <c r="D57" s="135">
        <f>_xlfn.XLOOKUP(C57,TOPES!L:L,TOPES!M:M,,,)</f>
        <v>44012</v>
      </c>
      <c r="E57" s="136">
        <v>48</v>
      </c>
      <c r="F57" s="134" t="s">
        <v>461</v>
      </c>
      <c r="G57" s="134" t="s">
        <v>261</v>
      </c>
      <c r="H57" s="134" t="s">
        <v>263</v>
      </c>
      <c r="I57" s="210">
        <v>70137084</v>
      </c>
      <c r="J57" s="134" t="s">
        <v>281</v>
      </c>
      <c r="K57" s="134" t="s">
        <v>462</v>
      </c>
      <c r="L57" s="134" t="s">
        <v>263</v>
      </c>
      <c r="M57" s="137">
        <v>39212909</v>
      </c>
      <c r="N57" s="134" t="s">
        <v>271</v>
      </c>
      <c r="O57" s="137" t="str">
        <f t="shared" si="6"/>
        <v>39212909DESAPORLANDO</v>
      </c>
      <c r="P57" s="138"/>
      <c r="Q57" s="139"/>
      <c r="R57" s="140">
        <f>IFERROR(IF(VLOOKUP(YEAR($D57),SMMLV!$A$2:$C$44,3,0)*$P57=$Q57,$Q57,IF($P57="",$Q57,VLOOKUP(YEAR($D57),SMMLV!$A$2:$C$44,3,0)*$P57)),0)</f>
        <v>0</v>
      </c>
      <c r="S57" s="141"/>
      <c r="T57" s="142">
        <v>118120503</v>
      </c>
      <c r="U57" s="143"/>
      <c r="V57" s="144">
        <v>63716103</v>
      </c>
      <c r="W57" s="145">
        <f>IFERROR(SUM(IF(VLOOKUP(YEAR($D57),SMMLV!$A$2:$C$44,3,0)*S57=T57,T57,IF(S57="",T57,VLOOKUP(YEAR($D57),SMMLV!$A$2:$C$44,3,0)*S57)),IF(VLOOKUP(YEAR($D57),SMMLV!$A$2:$C$44,3,0)*U57=V57,V57,IF(U57="",V57,VLOOKUP(YEAR($D57),SMMLV!$A$2:$C$44,3,0)*U57))),0)</f>
        <v>181836606</v>
      </c>
      <c r="X57" s="146">
        <v>100</v>
      </c>
      <c r="Y57" s="139"/>
      <c r="Z57" s="140">
        <f>IFERROR(IF(VLOOKUP(YEAR($D57),SMMLV!$A$2:$C$44,3,0)*$X57=$Y57,$Y57,IF($X57="",$Y57,VLOOKUP(YEAR($D57),SMMLV!$A$2:$C$44,3,0)*$X57)),0)</f>
        <v>87780300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7"/>
        <v>269616906</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8"/>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9"/>
        <v>0</v>
      </c>
      <c r="BU57" s="151">
        <f t="shared" si="10"/>
        <v>0</v>
      </c>
      <c r="BV57" s="151">
        <f t="shared" si="11"/>
        <v>181836606</v>
      </c>
      <c r="BW57" s="151">
        <f t="shared" si="12"/>
        <v>87780300</v>
      </c>
      <c r="BX57" s="151">
        <f t="shared" si="13"/>
        <v>0</v>
      </c>
      <c r="BY57" s="151">
        <f t="shared" si="14"/>
        <v>0</v>
      </c>
      <c r="BZ57" s="151">
        <f t="shared" si="1"/>
        <v>269616906</v>
      </c>
      <c r="CA57" s="134"/>
      <c r="CB57" s="134"/>
      <c r="CC57" s="134"/>
      <c r="CD57" s="152">
        <f t="shared" si="2"/>
        <v>44012</v>
      </c>
      <c r="CE57" s="153">
        <f>IFERROR(INDEX(IPC!$A$11:$Y$22,MATCH(PROPER(TEXT(CD57,"mmmm")),IPC!$A$11:$A$22,0),MATCH(YEAR(CD57),IPC!$A$10:$Y$10,0)),0)</f>
        <v>104.97</v>
      </c>
      <c r="CF57" s="154">
        <v>47107</v>
      </c>
      <c r="CG57" s="153">
        <f>IFERROR(INDEX(IPC!$A$11:$Y$22,MATCH(PROPER(TEXT(CF57,"mmmm")),IPC!$A$11:$A$22,0),MATCH(YEAR(CF57),IPC!$A$10:$Y$10,0)),0)</f>
        <v>0</v>
      </c>
      <c r="CH57" s="155">
        <f t="shared" si="3"/>
        <v>0</v>
      </c>
      <c r="CI57" s="145">
        <v>1750952</v>
      </c>
      <c r="CJ57" s="151">
        <f t="shared" si="15"/>
        <v>0</v>
      </c>
      <c r="CK57" s="151">
        <f t="shared" si="16"/>
        <v>0</v>
      </c>
      <c r="CL57" s="151">
        <f t="shared" si="17"/>
        <v>0</v>
      </c>
      <c r="CM57" s="151">
        <f t="shared" si="18"/>
        <v>0</v>
      </c>
      <c r="CN57" s="151">
        <f t="shared" si="19"/>
        <v>175095200</v>
      </c>
      <c r="CO57" s="151">
        <f t="shared" si="20"/>
        <v>0</v>
      </c>
      <c r="CP57" s="151">
        <f t="shared" si="21"/>
        <v>0</v>
      </c>
      <c r="CQ57" s="151">
        <f t="shared" si="22"/>
        <v>175095200</v>
      </c>
      <c r="CR57" s="151">
        <f t="shared" si="23"/>
        <v>0</v>
      </c>
      <c r="CS57" s="151">
        <f t="shared" si="24"/>
        <v>0</v>
      </c>
      <c r="CT57" s="151">
        <f t="shared" si="25"/>
        <v>0</v>
      </c>
      <c r="CU57" s="151">
        <f t="shared" si="26"/>
        <v>0</v>
      </c>
      <c r="CV57" s="151">
        <f t="shared" si="27"/>
        <v>0</v>
      </c>
      <c r="CW57" s="151">
        <f t="shared" si="28"/>
        <v>0</v>
      </c>
      <c r="CX57" s="151">
        <f t="shared" si="29"/>
        <v>0</v>
      </c>
      <c r="CY57" s="151">
        <f t="shared" si="30"/>
        <v>0</v>
      </c>
      <c r="CZ57" s="151">
        <f t="shared" si="31"/>
        <v>0</v>
      </c>
      <c r="DA57" s="151">
        <f t="shared" si="32"/>
        <v>0</v>
      </c>
      <c r="DB57" s="151">
        <f t="shared" si="33"/>
        <v>0</v>
      </c>
      <c r="DC57" s="151">
        <f t="shared" si="34"/>
        <v>0</v>
      </c>
      <c r="DD57" s="151">
        <f t="shared" si="35"/>
        <v>0</v>
      </c>
      <c r="DE57" s="151">
        <f t="shared" si="36"/>
        <v>0</v>
      </c>
      <c r="DF57" s="151">
        <f t="shared" si="37"/>
        <v>0</v>
      </c>
      <c r="DG57" s="151">
        <f t="shared" si="38"/>
        <v>0</v>
      </c>
      <c r="DH57" s="151">
        <f t="shared" si="39"/>
        <v>0</v>
      </c>
      <c r="DI57" s="151">
        <f t="shared" si="40"/>
        <v>0</v>
      </c>
      <c r="DJ57" s="151">
        <f t="shared" si="41"/>
        <v>0</v>
      </c>
      <c r="DK57" s="151">
        <f t="shared" si="42"/>
        <v>0</v>
      </c>
      <c r="DL57" s="151">
        <f t="shared" si="43"/>
        <v>175095200</v>
      </c>
      <c r="DM57" s="151">
        <f t="shared" si="44"/>
        <v>0</v>
      </c>
      <c r="DN57" s="151">
        <f t="shared" si="45"/>
        <v>0</v>
      </c>
      <c r="DO57" s="156">
        <f t="shared" si="46"/>
        <v>175095200</v>
      </c>
      <c r="DP57" s="173" t="str">
        <f t="shared" si="47"/>
        <v>39212909DESAPORLANDO</v>
      </c>
      <c r="DQ57" s="157" t="str">
        <f t="shared" si="48"/>
        <v>DESAP</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49"/>
        <v>0</v>
      </c>
      <c r="DZ57" s="166"/>
      <c r="EA57" s="167">
        <f t="shared" si="50"/>
        <v>0</v>
      </c>
      <c r="EB57" s="168">
        <f t="shared" si="51"/>
        <v>0</v>
      </c>
      <c r="EC57" s="168">
        <f t="shared" si="52"/>
        <v>0</v>
      </c>
      <c r="ED57" s="169"/>
      <c r="EE57" s="170">
        <f t="shared" si="53"/>
        <v>0</v>
      </c>
      <c r="EF57" s="170">
        <f>IFERROR(IF(DY57&gt;((_xlfn.XLOOKUP(DQ57,TOPES!B:B,TOPES!C:C,,,)*INDEXACIÓN!CI57)),"SUPERA TOPES DEL HV",0),"HV NO ENCONTRADO")</f>
        <v>0</v>
      </c>
      <c r="EG57" s="170">
        <f t="shared" si="54"/>
        <v>0</v>
      </c>
      <c r="EH57" s="170">
        <f>IF(SUMIF($M:$M,#REF!,$DY:$DY)&gt;$EH$8,"CONSULTA DIAN",0)</f>
        <v>0</v>
      </c>
      <c r="EI57" s="171">
        <f t="shared" si="55"/>
        <v>0</v>
      </c>
      <c r="EJ57" s="172"/>
    </row>
    <row r="58" spans="1:140" x14ac:dyDescent="0.25">
      <c r="A58" s="133" t="str">
        <f t="shared" si="5"/>
        <v>0180320200600049ORLADESAP</v>
      </c>
      <c r="B58" s="134">
        <v>20068001803</v>
      </c>
      <c r="C58" s="134" t="s">
        <v>370</v>
      </c>
      <c r="D58" s="135">
        <f>_xlfn.XLOOKUP(C58,TOPES!L:L,TOPES!M:M,,,)</f>
        <v>44012</v>
      </c>
      <c r="E58" s="136">
        <v>49</v>
      </c>
      <c r="F58" s="134" t="s">
        <v>461</v>
      </c>
      <c r="G58" s="134" t="s">
        <v>261</v>
      </c>
      <c r="H58" s="134" t="s">
        <v>263</v>
      </c>
      <c r="I58" s="210">
        <v>70137084</v>
      </c>
      <c r="J58" s="134" t="s">
        <v>281</v>
      </c>
      <c r="K58" s="134" t="s">
        <v>463</v>
      </c>
      <c r="L58" s="134" t="s">
        <v>263</v>
      </c>
      <c r="M58" s="137">
        <v>1035227424</v>
      </c>
      <c r="N58" s="134" t="s">
        <v>300</v>
      </c>
      <c r="O58" s="137" t="str">
        <f t="shared" si="6"/>
        <v>1035227424DESAPORLANDO</v>
      </c>
      <c r="P58" s="138"/>
      <c r="Q58" s="139"/>
      <c r="R58" s="140">
        <f>IFERROR(IF(VLOOKUP(YEAR($D58),SMMLV!$A$2:$C$44,3,0)*$P58=$Q58,$Q58,IF($P58="",$Q58,VLOOKUP(YEAR($D58),SMMLV!$A$2:$C$44,3,0)*$P58)),0)</f>
        <v>0</v>
      </c>
      <c r="S58" s="141"/>
      <c r="T58" s="142">
        <v>12384371</v>
      </c>
      <c r="U58" s="143"/>
      <c r="V58" s="144"/>
      <c r="W58" s="145">
        <f>IFERROR(SUM(IF(VLOOKUP(YEAR($D58),SMMLV!$A$2:$C$44,3,0)*S58=T58,T58,IF(S58="",T58,VLOOKUP(YEAR($D58),SMMLV!$A$2:$C$44,3,0)*S58)),IF(VLOOKUP(YEAR($D58),SMMLV!$A$2:$C$44,3,0)*U58=V58,V58,IF(U58="",V58,VLOOKUP(YEAR($D58),SMMLV!$A$2:$C$44,3,0)*U58))),0)</f>
        <v>12384371</v>
      </c>
      <c r="X58" s="146">
        <v>100</v>
      </c>
      <c r="Y58" s="139"/>
      <c r="Z58" s="140">
        <f>IFERROR(IF(VLOOKUP(YEAR($D58),SMMLV!$A$2:$C$44,3,0)*$X58=$Y58,$Y58,IF($X58="",$Y58,VLOOKUP(YEAR($D58),SMMLV!$A$2:$C$44,3,0)*$X58)),0)</f>
        <v>87780300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7"/>
        <v>100164671</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8"/>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9"/>
        <v>0</v>
      </c>
      <c r="BU58" s="151">
        <f t="shared" si="10"/>
        <v>0</v>
      </c>
      <c r="BV58" s="151">
        <f t="shared" si="11"/>
        <v>12384371</v>
      </c>
      <c r="BW58" s="151">
        <f t="shared" si="12"/>
        <v>87780300</v>
      </c>
      <c r="BX58" s="151">
        <f t="shared" si="13"/>
        <v>0</v>
      </c>
      <c r="BY58" s="151">
        <f t="shared" si="14"/>
        <v>0</v>
      </c>
      <c r="BZ58" s="151">
        <f t="shared" si="1"/>
        <v>100164671</v>
      </c>
      <c r="CA58" s="134"/>
      <c r="CB58" s="134"/>
      <c r="CC58" s="134"/>
      <c r="CD58" s="152">
        <f t="shared" si="2"/>
        <v>44012</v>
      </c>
      <c r="CE58" s="153">
        <f>IFERROR(INDEX(IPC!$A$11:$Y$22,MATCH(PROPER(TEXT(CD58,"mmmm")),IPC!$A$11:$A$22,0),MATCH(YEAR(CD58),IPC!$A$10:$Y$10,0)),0)</f>
        <v>104.97</v>
      </c>
      <c r="CF58" s="154">
        <v>47138</v>
      </c>
      <c r="CG58" s="153">
        <f>IFERROR(INDEX(IPC!$A$11:$Y$22,MATCH(PROPER(TEXT(CF58,"mmmm")),IPC!$A$11:$A$22,0),MATCH(YEAR(CF58),IPC!$A$10:$Y$10,0)),0)</f>
        <v>0</v>
      </c>
      <c r="CH58" s="155">
        <f t="shared" si="3"/>
        <v>0</v>
      </c>
      <c r="CI58" s="145">
        <v>1750953</v>
      </c>
      <c r="CJ58" s="151">
        <f t="shared" si="15"/>
        <v>0</v>
      </c>
      <c r="CK58" s="151">
        <f t="shared" si="16"/>
        <v>0</v>
      </c>
      <c r="CL58" s="151">
        <f t="shared" si="17"/>
        <v>0</v>
      </c>
      <c r="CM58" s="151">
        <f t="shared" si="18"/>
        <v>0</v>
      </c>
      <c r="CN58" s="151">
        <f t="shared" si="19"/>
        <v>175095300</v>
      </c>
      <c r="CO58" s="151">
        <f t="shared" si="20"/>
        <v>0</v>
      </c>
      <c r="CP58" s="151">
        <f t="shared" si="21"/>
        <v>0</v>
      </c>
      <c r="CQ58" s="151">
        <f t="shared" si="22"/>
        <v>175095300</v>
      </c>
      <c r="CR58" s="151">
        <f t="shared" si="23"/>
        <v>0</v>
      </c>
      <c r="CS58" s="151">
        <f t="shared" si="24"/>
        <v>0</v>
      </c>
      <c r="CT58" s="151">
        <f t="shared" si="25"/>
        <v>0</v>
      </c>
      <c r="CU58" s="151">
        <f t="shared" si="26"/>
        <v>0</v>
      </c>
      <c r="CV58" s="151">
        <f t="shared" si="27"/>
        <v>0</v>
      </c>
      <c r="CW58" s="151">
        <f t="shared" si="28"/>
        <v>0</v>
      </c>
      <c r="CX58" s="151">
        <f t="shared" si="29"/>
        <v>0</v>
      </c>
      <c r="CY58" s="151">
        <f t="shared" si="30"/>
        <v>0</v>
      </c>
      <c r="CZ58" s="151">
        <f t="shared" si="31"/>
        <v>0</v>
      </c>
      <c r="DA58" s="151">
        <f t="shared" si="32"/>
        <v>0</v>
      </c>
      <c r="DB58" s="151">
        <f t="shared" si="33"/>
        <v>0</v>
      </c>
      <c r="DC58" s="151">
        <f t="shared" si="34"/>
        <v>0</v>
      </c>
      <c r="DD58" s="151">
        <f t="shared" si="35"/>
        <v>0</v>
      </c>
      <c r="DE58" s="151">
        <f t="shared" si="36"/>
        <v>0</v>
      </c>
      <c r="DF58" s="151">
        <f t="shared" si="37"/>
        <v>0</v>
      </c>
      <c r="DG58" s="151">
        <f t="shared" si="38"/>
        <v>0</v>
      </c>
      <c r="DH58" s="151">
        <f t="shared" si="39"/>
        <v>0</v>
      </c>
      <c r="DI58" s="151">
        <f t="shared" si="40"/>
        <v>0</v>
      </c>
      <c r="DJ58" s="151">
        <f t="shared" si="41"/>
        <v>0</v>
      </c>
      <c r="DK58" s="151">
        <f t="shared" si="42"/>
        <v>0</v>
      </c>
      <c r="DL58" s="151">
        <f t="shared" si="43"/>
        <v>175095300</v>
      </c>
      <c r="DM58" s="151">
        <f t="shared" si="44"/>
        <v>0</v>
      </c>
      <c r="DN58" s="151">
        <f t="shared" si="45"/>
        <v>0</v>
      </c>
      <c r="DO58" s="156">
        <f t="shared" si="46"/>
        <v>175095300</v>
      </c>
      <c r="DP58" s="173" t="str">
        <f t="shared" si="47"/>
        <v>1035227424DESAPORLANDO</v>
      </c>
      <c r="DQ58" s="157" t="str">
        <f t="shared" si="48"/>
        <v>DESAP</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49"/>
        <v>0</v>
      </c>
      <c r="DZ58" s="166"/>
      <c r="EA58" s="167">
        <f t="shared" si="50"/>
        <v>0</v>
      </c>
      <c r="EB58" s="168">
        <f t="shared" si="51"/>
        <v>0</v>
      </c>
      <c r="EC58" s="168">
        <f t="shared" si="52"/>
        <v>0</v>
      </c>
      <c r="ED58" s="169"/>
      <c r="EE58" s="170">
        <f t="shared" si="53"/>
        <v>0</v>
      </c>
      <c r="EF58" s="170">
        <f>IFERROR(IF(DY58&gt;((_xlfn.XLOOKUP(DQ58,TOPES!B:B,TOPES!C:C,,,)*INDEXACIÓN!CI58)),"SUPERA TOPES DEL HV",0),"HV NO ENCONTRADO")</f>
        <v>0</v>
      </c>
      <c r="EG58" s="170">
        <f t="shared" si="54"/>
        <v>0</v>
      </c>
      <c r="EH58" s="170">
        <f>IF(SUMIF($M:$M,#REF!,$DY:$DY)&gt;$EH$8,"CONSULTA DIAN",0)</f>
        <v>0</v>
      </c>
      <c r="EI58" s="171">
        <f t="shared" si="55"/>
        <v>0</v>
      </c>
      <c r="EJ58" s="172"/>
    </row>
    <row r="59" spans="1:140" x14ac:dyDescent="0.25">
      <c r="A59" s="133" t="str">
        <f t="shared" si="5"/>
        <v>0180320200600050ORLADESAP</v>
      </c>
      <c r="B59" s="134">
        <v>20068001803</v>
      </c>
      <c r="C59" s="134" t="s">
        <v>370</v>
      </c>
      <c r="D59" s="135">
        <f>_xlfn.XLOOKUP(C59,TOPES!L:L,TOPES!M:M,,,)</f>
        <v>44012</v>
      </c>
      <c r="E59" s="136">
        <v>50</v>
      </c>
      <c r="F59" s="134" t="s">
        <v>461</v>
      </c>
      <c r="G59" s="134" t="s">
        <v>261</v>
      </c>
      <c r="H59" s="134" t="s">
        <v>263</v>
      </c>
      <c r="I59" s="210">
        <v>70137084</v>
      </c>
      <c r="J59" s="134" t="s">
        <v>281</v>
      </c>
      <c r="K59" s="134" t="s">
        <v>464</v>
      </c>
      <c r="L59" s="134" t="s">
        <v>305</v>
      </c>
      <c r="M59" s="137">
        <v>1007471961</v>
      </c>
      <c r="N59" s="134" t="s">
        <v>300</v>
      </c>
      <c r="O59" s="137" t="str">
        <f t="shared" si="6"/>
        <v>1007471961DESAPORLANDO</v>
      </c>
      <c r="P59" s="138"/>
      <c r="Q59" s="139"/>
      <c r="R59" s="140">
        <f>IFERROR(IF(VLOOKUP(YEAR($D59),SMMLV!$A$2:$C$44,3,0)*$P59=$Q59,$Q59,IF($P59="",$Q59,VLOOKUP(YEAR($D59),SMMLV!$A$2:$C$44,3,0)*$P59)),0)</f>
        <v>0</v>
      </c>
      <c r="S59" s="141"/>
      <c r="T59" s="142">
        <v>39373501</v>
      </c>
      <c r="U59" s="143"/>
      <c r="V59" s="144">
        <v>731923</v>
      </c>
      <c r="W59" s="145">
        <f>IFERROR(SUM(IF(VLOOKUP(YEAR($D59),SMMLV!$A$2:$C$44,3,0)*S59=T59,T59,IF(S59="",T59,VLOOKUP(YEAR($D59),SMMLV!$A$2:$C$44,3,0)*S59)),IF(VLOOKUP(YEAR($D59),SMMLV!$A$2:$C$44,3,0)*U59=V59,V59,IF(U59="",V59,VLOOKUP(YEAR($D59),SMMLV!$A$2:$C$44,3,0)*U59))),0)</f>
        <v>40105424</v>
      </c>
      <c r="X59" s="146">
        <v>100</v>
      </c>
      <c r="Y59" s="139"/>
      <c r="Z59" s="140">
        <f>IFERROR(IF(VLOOKUP(YEAR($D59),SMMLV!$A$2:$C$44,3,0)*$X59=$Y59,$Y59,IF($X59="",$Y59,VLOOKUP(YEAR($D59),SMMLV!$A$2:$C$44,3,0)*$X59)),0)</f>
        <v>87780300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7"/>
        <v>127885724</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8"/>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9"/>
        <v>0</v>
      </c>
      <c r="BU59" s="151">
        <f t="shared" si="10"/>
        <v>0</v>
      </c>
      <c r="BV59" s="151">
        <f t="shared" si="11"/>
        <v>40105424</v>
      </c>
      <c r="BW59" s="151">
        <f t="shared" si="12"/>
        <v>87780300</v>
      </c>
      <c r="BX59" s="151">
        <f t="shared" si="13"/>
        <v>0</v>
      </c>
      <c r="BY59" s="151">
        <f t="shared" si="14"/>
        <v>0</v>
      </c>
      <c r="BZ59" s="151">
        <f t="shared" si="1"/>
        <v>127885724</v>
      </c>
      <c r="CA59" s="134"/>
      <c r="CB59" s="134"/>
      <c r="CC59" s="134"/>
      <c r="CD59" s="152">
        <f t="shared" si="2"/>
        <v>44012</v>
      </c>
      <c r="CE59" s="153">
        <f>IFERROR(INDEX(IPC!$A$11:$Y$22,MATCH(PROPER(TEXT(CD59,"mmmm")),IPC!$A$11:$A$22,0),MATCH(YEAR(CD59),IPC!$A$10:$Y$10,0)),0)</f>
        <v>104.97</v>
      </c>
      <c r="CF59" s="154">
        <v>47169</v>
      </c>
      <c r="CG59" s="153">
        <f>IFERROR(INDEX(IPC!$A$11:$Y$22,MATCH(PROPER(TEXT(CF59,"mmmm")),IPC!$A$11:$A$22,0),MATCH(YEAR(CF59),IPC!$A$10:$Y$10,0)),0)</f>
        <v>0</v>
      </c>
      <c r="CH59" s="155">
        <f t="shared" si="3"/>
        <v>0</v>
      </c>
      <c r="CI59" s="145">
        <v>1750954</v>
      </c>
      <c r="CJ59" s="151">
        <f t="shared" si="15"/>
        <v>0</v>
      </c>
      <c r="CK59" s="151">
        <f t="shared" si="16"/>
        <v>0</v>
      </c>
      <c r="CL59" s="151">
        <f t="shared" si="17"/>
        <v>0</v>
      </c>
      <c r="CM59" s="151">
        <f t="shared" si="18"/>
        <v>0</v>
      </c>
      <c r="CN59" s="151">
        <f t="shared" si="19"/>
        <v>175095400</v>
      </c>
      <c r="CO59" s="151">
        <f t="shared" si="20"/>
        <v>0</v>
      </c>
      <c r="CP59" s="151">
        <f t="shared" si="21"/>
        <v>0</v>
      </c>
      <c r="CQ59" s="151">
        <f t="shared" si="22"/>
        <v>175095400</v>
      </c>
      <c r="CR59" s="151">
        <f t="shared" si="23"/>
        <v>0</v>
      </c>
      <c r="CS59" s="151">
        <f t="shared" si="24"/>
        <v>0</v>
      </c>
      <c r="CT59" s="151">
        <f t="shared" si="25"/>
        <v>0</v>
      </c>
      <c r="CU59" s="151">
        <f t="shared" si="26"/>
        <v>0</v>
      </c>
      <c r="CV59" s="151">
        <f t="shared" si="27"/>
        <v>0</v>
      </c>
      <c r="CW59" s="151">
        <f t="shared" si="28"/>
        <v>0</v>
      </c>
      <c r="CX59" s="151">
        <f t="shared" si="29"/>
        <v>0</v>
      </c>
      <c r="CY59" s="151">
        <f t="shared" si="30"/>
        <v>0</v>
      </c>
      <c r="CZ59" s="151">
        <f t="shared" si="31"/>
        <v>0</v>
      </c>
      <c r="DA59" s="151">
        <f t="shared" si="32"/>
        <v>0</v>
      </c>
      <c r="DB59" s="151">
        <f t="shared" si="33"/>
        <v>0</v>
      </c>
      <c r="DC59" s="151">
        <f t="shared" si="34"/>
        <v>0</v>
      </c>
      <c r="DD59" s="151">
        <f t="shared" si="35"/>
        <v>0</v>
      </c>
      <c r="DE59" s="151">
        <f t="shared" si="36"/>
        <v>0</v>
      </c>
      <c r="DF59" s="151">
        <f t="shared" si="37"/>
        <v>0</v>
      </c>
      <c r="DG59" s="151">
        <f t="shared" si="38"/>
        <v>0</v>
      </c>
      <c r="DH59" s="151">
        <f t="shared" si="39"/>
        <v>0</v>
      </c>
      <c r="DI59" s="151">
        <f t="shared" si="40"/>
        <v>0</v>
      </c>
      <c r="DJ59" s="151">
        <f t="shared" si="41"/>
        <v>0</v>
      </c>
      <c r="DK59" s="151">
        <f t="shared" si="42"/>
        <v>0</v>
      </c>
      <c r="DL59" s="151">
        <f t="shared" si="43"/>
        <v>175095400</v>
      </c>
      <c r="DM59" s="151">
        <f t="shared" si="44"/>
        <v>0</v>
      </c>
      <c r="DN59" s="151">
        <f t="shared" si="45"/>
        <v>0</v>
      </c>
      <c r="DO59" s="156">
        <f t="shared" si="46"/>
        <v>175095400</v>
      </c>
      <c r="DP59" s="173" t="str">
        <f t="shared" si="47"/>
        <v>1007471961DESAPORLANDO</v>
      </c>
      <c r="DQ59" s="157" t="str">
        <f t="shared" si="48"/>
        <v>DESAP</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49"/>
        <v>0</v>
      </c>
      <c r="DZ59" s="166"/>
      <c r="EA59" s="167">
        <f t="shared" si="50"/>
        <v>0</v>
      </c>
      <c r="EB59" s="168">
        <f t="shared" si="51"/>
        <v>0</v>
      </c>
      <c r="EC59" s="168">
        <f t="shared" si="52"/>
        <v>0</v>
      </c>
      <c r="ED59" s="169"/>
      <c r="EE59" s="170">
        <f t="shared" si="53"/>
        <v>0</v>
      </c>
      <c r="EF59" s="170">
        <f>IFERROR(IF(DY59&gt;((_xlfn.XLOOKUP(DQ59,TOPES!B:B,TOPES!C:C,,,)*INDEXACIÓN!CI59)),"SUPERA TOPES DEL HV",0),"HV NO ENCONTRADO")</f>
        <v>0</v>
      </c>
      <c r="EG59" s="170">
        <f t="shared" si="54"/>
        <v>0</v>
      </c>
      <c r="EH59" s="170">
        <f>IF(SUMIF($M:$M,#REF!,$DY:$DY)&gt;$EH$8,"CONSULTA DIAN",0)</f>
        <v>0</v>
      </c>
      <c r="EI59" s="171">
        <f t="shared" si="55"/>
        <v>0</v>
      </c>
      <c r="EJ59" s="172"/>
    </row>
    <row r="60" spans="1:140" x14ac:dyDescent="0.25">
      <c r="A60" s="133" t="str">
        <f t="shared" si="5"/>
        <v>0180320200600051ORLADESAP</v>
      </c>
      <c r="B60" s="134">
        <v>20068001803</v>
      </c>
      <c r="C60" s="134" t="s">
        <v>370</v>
      </c>
      <c r="D60" s="135">
        <f>_xlfn.XLOOKUP(C60,TOPES!L:L,TOPES!M:M,,,)</f>
        <v>44012</v>
      </c>
      <c r="E60" s="136">
        <v>51</v>
      </c>
      <c r="F60" s="134" t="s">
        <v>461</v>
      </c>
      <c r="G60" s="134" t="s">
        <v>261</v>
      </c>
      <c r="H60" s="134" t="s">
        <v>263</v>
      </c>
      <c r="I60" s="210">
        <v>70137084</v>
      </c>
      <c r="J60" s="134" t="s">
        <v>281</v>
      </c>
      <c r="K60" s="134" t="s">
        <v>465</v>
      </c>
      <c r="L60" s="134" t="s">
        <v>305</v>
      </c>
      <c r="M60" s="137">
        <v>1007471640</v>
      </c>
      <c r="N60" s="134" t="s">
        <v>300</v>
      </c>
      <c r="O60" s="137" t="str">
        <f t="shared" si="6"/>
        <v>1007471640DESAPORLANDO</v>
      </c>
      <c r="P60" s="138"/>
      <c r="Q60" s="139"/>
      <c r="R60" s="140">
        <f>IFERROR(IF(VLOOKUP(YEAR($D60),SMMLV!$A$2:$C$44,3,0)*$P60=$Q60,$Q60,IF($P60="",$Q60,VLOOKUP(YEAR($D60),SMMLV!$A$2:$C$44,3,0)*$P60)),0)</f>
        <v>0</v>
      </c>
      <c r="S60" s="141"/>
      <c r="T60" s="142">
        <v>39373501</v>
      </c>
      <c r="U60" s="143"/>
      <c r="V60" s="144">
        <v>2679083</v>
      </c>
      <c r="W60" s="145">
        <f>IFERROR(SUM(IF(VLOOKUP(YEAR($D60),SMMLV!$A$2:$C$44,3,0)*S60=T60,T60,IF(S60="",T60,VLOOKUP(YEAR($D60),SMMLV!$A$2:$C$44,3,0)*S60)),IF(VLOOKUP(YEAR($D60),SMMLV!$A$2:$C$44,3,0)*U60=V60,V60,IF(U60="",V60,VLOOKUP(YEAR($D60),SMMLV!$A$2:$C$44,3,0)*U60))),0)</f>
        <v>42052584</v>
      </c>
      <c r="X60" s="146">
        <v>100</v>
      </c>
      <c r="Y60" s="139"/>
      <c r="Z60" s="140">
        <f>IFERROR(IF(VLOOKUP(YEAR($D60),SMMLV!$A$2:$C$44,3,0)*$X60=$Y60,$Y60,IF($X60="",$Y60,VLOOKUP(YEAR($D60),SMMLV!$A$2:$C$44,3,0)*$X60)),0)</f>
        <v>87780300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c r="AH60" s="145">
        <f t="shared" si="7"/>
        <v>129832884</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8"/>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9"/>
        <v>0</v>
      </c>
      <c r="BU60" s="151">
        <f t="shared" si="10"/>
        <v>0</v>
      </c>
      <c r="BV60" s="151">
        <f t="shared" si="11"/>
        <v>42052584</v>
      </c>
      <c r="BW60" s="151">
        <f t="shared" si="12"/>
        <v>87780300</v>
      </c>
      <c r="BX60" s="151">
        <f t="shared" si="13"/>
        <v>0</v>
      </c>
      <c r="BY60" s="151">
        <f t="shared" si="14"/>
        <v>0</v>
      </c>
      <c r="BZ60" s="151">
        <f t="shared" si="1"/>
        <v>129832884</v>
      </c>
      <c r="CA60" s="134"/>
      <c r="CB60" s="134"/>
      <c r="CC60" s="134"/>
      <c r="CD60" s="152">
        <f t="shared" si="2"/>
        <v>44012</v>
      </c>
      <c r="CE60" s="153">
        <f>IFERROR(INDEX(IPC!$A$11:$Y$22,MATCH(PROPER(TEXT(CD60,"mmmm")),IPC!$A$11:$A$22,0),MATCH(YEAR(CD60),IPC!$A$10:$Y$10,0)),0)</f>
        <v>104.97</v>
      </c>
      <c r="CF60" s="154">
        <v>47197</v>
      </c>
      <c r="CG60" s="153">
        <f>IFERROR(INDEX(IPC!$A$11:$Y$22,MATCH(PROPER(TEXT(CF60,"mmmm")),IPC!$A$11:$A$22,0),MATCH(YEAR(CF60),IPC!$A$10:$Y$10,0)),0)</f>
        <v>0</v>
      </c>
      <c r="CH60" s="155">
        <f t="shared" si="3"/>
        <v>0</v>
      </c>
      <c r="CI60" s="145">
        <v>1750955</v>
      </c>
      <c r="CJ60" s="151">
        <f t="shared" si="15"/>
        <v>0</v>
      </c>
      <c r="CK60" s="151">
        <f t="shared" si="16"/>
        <v>0</v>
      </c>
      <c r="CL60" s="151">
        <f t="shared" si="17"/>
        <v>0</v>
      </c>
      <c r="CM60" s="151">
        <f t="shared" si="18"/>
        <v>0</v>
      </c>
      <c r="CN60" s="151">
        <f t="shared" si="19"/>
        <v>175095500</v>
      </c>
      <c r="CO60" s="151">
        <f t="shared" si="20"/>
        <v>0</v>
      </c>
      <c r="CP60" s="151">
        <f t="shared" si="21"/>
        <v>0</v>
      </c>
      <c r="CQ60" s="151">
        <f t="shared" si="22"/>
        <v>175095500</v>
      </c>
      <c r="CR60" s="151">
        <f t="shared" si="23"/>
        <v>0</v>
      </c>
      <c r="CS60" s="151">
        <f t="shared" si="24"/>
        <v>0</v>
      </c>
      <c r="CT60" s="151">
        <f t="shared" si="25"/>
        <v>0</v>
      </c>
      <c r="CU60" s="151">
        <f t="shared" si="26"/>
        <v>0</v>
      </c>
      <c r="CV60" s="151">
        <f t="shared" si="27"/>
        <v>0</v>
      </c>
      <c r="CW60" s="151">
        <f t="shared" si="28"/>
        <v>0</v>
      </c>
      <c r="CX60" s="151">
        <f t="shared" si="29"/>
        <v>0</v>
      </c>
      <c r="CY60" s="151">
        <f t="shared" si="30"/>
        <v>0</v>
      </c>
      <c r="CZ60" s="151">
        <f t="shared" si="31"/>
        <v>0</v>
      </c>
      <c r="DA60" s="151">
        <f t="shared" si="32"/>
        <v>0</v>
      </c>
      <c r="DB60" s="151">
        <f t="shared" si="33"/>
        <v>0</v>
      </c>
      <c r="DC60" s="151">
        <f t="shared" si="34"/>
        <v>0</v>
      </c>
      <c r="DD60" s="151">
        <f t="shared" si="35"/>
        <v>0</v>
      </c>
      <c r="DE60" s="151">
        <f t="shared" si="36"/>
        <v>0</v>
      </c>
      <c r="DF60" s="151">
        <f t="shared" si="37"/>
        <v>0</v>
      </c>
      <c r="DG60" s="151">
        <f t="shared" si="38"/>
        <v>0</v>
      </c>
      <c r="DH60" s="151">
        <f t="shared" si="39"/>
        <v>0</v>
      </c>
      <c r="DI60" s="151">
        <f t="shared" si="40"/>
        <v>0</v>
      </c>
      <c r="DJ60" s="151">
        <f t="shared" si="41"/>
        <v>0</v>
      </c>
      <c r="DK60" s="151">
        <f t="shared" si="42"/>
        <v>0</v>
      </c>
      <c r="DL60" s="151">
        <f t="shared" si="43"/>
        <v>175095500</v>
      </c>
      <c r="DM60" s="151">
        <f t="shared" si="44"/>
        <v>0</v>
      </c>
      <c r="DN60" s="151">
        <f t="shared" si="45"/>
        <v>0</v>
      </c>
      <c r="DO60" s="156">
        <f t="shared" si="46"/>
        <v>175095500</v>
      </c>
      <c r="DP60" s="173" t="str">
        <f t="shared" si="47"/>
        <v>1007471640DESAPORLANDO</v>
      </c>
      <c r="DQ60" s="157" t="str">
        <f t="shared" si="48"/>
        <v>DESAP</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49"/>
        <v>0</v>
      </c>
      <c r="DZ60" s="166"/>
      <c r="EA60" s="167">
        <f t="shared" si="50"/>
        <v>0</v>
      </c>
      <c r="EB60" s="168">
        <f t="shared" si="51"/>
        <v>0</v>
      </c>
      <c r="EC60" s="168">
        <f t="shared" si="52"/>
        <v>0</v>
      </c>
      <c r="ED60" s="169"/>
      <c r="EE60" s="170">
        <f t="shared" si="53"/>
        <v>0</v>
      </c>
      <c r="EF60" s="170">
        <f>IFERROR(IF(DY60&gt;((_xlfn.XLOOKUP(DQ60,TOPES!B:B,TOPES!C:C,,,)*INDEXACIÓN!CI60)),"SUPERA TOPES DEL HV",0),"HV NO ENCONTRADO")</f>
        <v>0</v>
      </c>
      <c r="EG60" s="170">
        <f t="shared" si="54"/>
        <v>0</v>
      </c>
      <c r="EH60" s="170">
        <f>IF(SUMIF($M:$M,#REF!,$DY:$DY)&gt;$EH$8,"CONSULTA DIAN",0)</f>
        <v>0</v>
      </c>
      <c r="EI60" s="171">
        <f t="shared" si="55"/>
        <v>0</v>
      </c>
      <c r="EJ60" s="172"/>
    </row>
    <row r="61" spans="1:140" x14ac:dyDescent="0.25">
      <c r="A61" s="133" t="str">
        <f t="shared" si="5"/>
        <v>0180320200600052ORLADESAP</v>
      </c>
      <c r="B61" s="134">
        <v>20068001803</v>
      </c>
      <c r="C61" s="134" t="s">
        <v>370</v>
      </c>
      <c r="D61" s="135">
        <f>_xlfn.XLOOKUP(C61,TOPES!L:L,TOPES!M:M,,,)</f>
        <v>44012</v>
      </c>
      <c r="E61" s="136">
        <v>52</v>
      </c>
      <c r="F61" s="134" t="s">
        <v>461</v>
      </c>
      <c r="G61" s="134" t="s">
        <v>261</v>
      </c>
      <c r="H61" s="134" t="s">
        <v>263</v>
      </c>
      <c r="I61" s="210">
        <v>70137084</v>
      </c>
      <c r="J61" s="134" t="s">
        <v>281</v>
      </c>
      <c r="K61" s="134" t="s">
        <v>466</v>
      </c>
      <c r="L61" s="134" t="s">
        <v>263</v>
      </c>
      <c r="M61" s="137">
        <v>587021</v>
      </c>
      <c r="N61" s="134" t="s">
        <v>315</v>
      </c>
      <c r="O61" s="137" t="str">
        <f t="shared" si="6"/>
        <v>587021DESAPORLANDO</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100</v>
      </c>
      <c r="Y61" s="139"/>
      <c r="Z61" s="140">
        <f>IFERROR(IF(VLOOKUP(YEAR($D61),SMMLV!$A$2:$C$44,3,0)*$X61=$Y61,$Y61,IF($X61="",$Y61,VLOOKUP(YEAR($D61),SMMLV!$A$2:$C$44,3,0)*$X61)),0)</f>
        <v>87780300</v>
      </c>
      <c r="AA61" s="147">
        <v>100</v>
      </c>
      <c r="AB61" s="142"/>
      <c r="AC61" s="140">
        <f>IFERROR(IF(VLOOKUP(YEAR($D61),SMMLV!$A$2:$C$44,3,0)*$AA61=$AB61,$AB61,IF($AA61="",$AB61,VLOOKUP(YEAR($D61),SMMLV!$A$2:$C$44,3,0)*$AA61)),0)</f>
        <v>87780300</v>
      </c>
      <c r="AD61" s="147"/>
      <c r="AE61" s="142"/>
      <c r="AF61" s="140">
        <f>IFERROR(IF(VLOOKUP(YEAR($D61),SMMLV!$A$2:$C$44,3,0)*$AD61=$AE61,$AE61,IF($AD61="",$AE61,VLOOKUP(YEAR($D61),SMMLV!$A$2:$C$44,3,0)*$AD61)),0)</f>
        <v>0</v>
      </c>
      <c r="AG61" s="134"/>
      <c r="AH61" s="145">
        <f t="shared" si="7"/>
        <v>175560600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8"/>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9"/>
        <v>0</v>
      </c>
      <c r="BU61" s="151">
        <f t="shared" si="10"/>
        <v>0</v>
      </c>
      <c r="BV61" s="151">
        <f t="shared" si="11"/>
        <v>0</v>
      </c>
      <c r="BW61" s="151">
        <f t="shared" si="12"/>
        <v>87780300</v>
      </c>
      <c r="BX61" s="151">
        <f t="shared" si="13"/>
        <v>87780300</v>
      </c>
      <c r="BY61" s="151">
        <f t="shared" si="14"/>
        <v>0</v>
      </c>
      <c r="BZ61" s="151">
        <f t="shared" si="1"/>
        <v>175560600</v>
      </c>
      <c r="CA61" s="134"/>
      <c r="CB61" s="134"/>
      <c r="CC61" s="134"/>
      <c r="CD61" s="152">
        <f t="shared" si="2"/>
        <v>44012</v>
      </c>
      <c r="CE61" s="153">
        <f>IFERROR(INDEX(IPC!$A$11:$Y$22,MATCH(PROPER(TEXT(CD61,"mmmm")),IPC!$A$11:$A$22,0),MATCH(YEAR(CD61),IPC!$A$10:$Y$10,0)),0)</f>
        <v>104.97</v>
      </c>
      <c r="CF61" s="154">
        <v>47228</v>
      </c>
      <c r="CG61" s="153">
        <f>IFERROR(INDEX(IPC!$A$11:$Y$22,MATCH(PROPER(TEXT(CF61,"mmmm")),IPC!$A$11:$A$22,0),MATCH(YEAR(CF61),IPC!$A$10:$Y$10,0)),0)</f>
        <v>0</v>
      </c>
      <c r="CH61" s="155">
        <f t="shared" si="3"/>
        <v>0</v>
      </c>
      <c r="CI61" s="145">
        <v>1750956</v>
      </c>
      <c r="CJ61" s="151">
        <f t="shared" si="15"/>
        <v>0</v>
      </c>
      <c r="CK61" s="151">
        <f t="shared" si="16"/>
        <v>0</v>
      </c>
      <c r="CL61" s="151">
        <f t="shared" si="17"/>
        <v>0</v>
      </c>
      <c r="CM61" s="151">
        <f t="shared" si="18"/>
        <v>0</v>
      </c>
      <c r="CN61" s="151">
        <f t="shared" si="19"/>
        <v>175095600</v>
      </c>
      <c r="CO61" s="151">
        <f t="shared" si="20"/>
        <v>175095600</v>
      </c>
      <c r="CP61" s="151">
        <f t="shared" si="21"/>
        <v>0</v>
      </c>
      <c r="CQ61" s="151">
        <f t="shared" si="22"/>
        <v>350191200</v>
      </c>
      <c r="CR61" s="151">
        <f t="shared" si="23"/>
        <v>0</v>
      </c>
      <c r="CS61" s="151">
        <f t="shared" si="24"/>
        <v>0</v>
      </c>
      <c r="CT61" s="151">
        <f t="shared" si="25"/>
        <v>0</v>
      </c>
      <c r="CU61" s="151">
        <f t="shared" si="26"/>
        <v>0</v>
      </c>
      <c r="CV61" s="151">
        <f t="shared" si="27"/>
        <v>0</v>
      </c>
      <c r="CW61" s="151">
        <f t="shared" si="28"/>
        <v>0</v>
      </c>
      <c r="CX61" s="151">
        <f t="shared" si="29"/>
        <v>0</v>
      </c>
      <c r="CY61" s="151">
        <f t="shared" si="30"/>
        <v>0</v>
      </c>
      <c r="CZ61" s="151">
        <f t="shared" si="31"/>
        <v>0</v>
      </c>
      <c r="DA61" s="151">
        <f t="shared" si="32"/>
        <v>0</v>
      </c>
      <c r="DB61" s="151">
        <f t="shared" si="33"/>
        <v>0</v>
      </c>
      <c r="DC61" s="151">
        <f t="shared" si="34"/>
        <v>0</v>
      </c>
      <c r="DD61" s="151">
        <f t="shared" si="35"/>
        <v>0</v>
      </c>
      <c r="DE61" s="151">
        <f t="shared" si="36"/>
        <v>0</v>
      </c>
      <c r="DF61" s="151">
        <f t="shared" si="37"/>
        <v>0</v>
      </c>
      <c r="DG61" s="151">
        <f t="shared" si="38"/>
        <v>0</v>
      </c>
      <c r="DH61" s="151">
        <f t="shared" si="39"/>
        <v>0</v>
      </c>
      <c r="DI61" s="151">
        <f t="shared" si="40"/>
        <v>0</v>
      </c>
      <c r="DJ61" s="151">
        <f t="shared" si="41"/>
        <v>0</v>
      </c>
      <c r="DK61" s="151">
        <f t="shared" si="42"/>
        <v>0</v>
      </c>
      <c r="DL61" s="151">
        <f t="shared" si="43"/>
        <v>175095600</v>
      </c>
      <c r="DM61" s="151">
        <f t="shared" si="44"/>
        <v>175095600</v>
      </c>
      <c r="DN61" s="151">
        <f t="shared" si="45"/>
        <v>0</v>
      </c>
      <c r="DO61" s="156">
        <f t="shared" si="46"/>
        <v>350191200</v>
      </c>
      <c r="DP61" s="173" t="str">
        <f t="shared" si="47"/>
        <v>587021DESAPORLANDO</v>
      </c>
      <c r="DQ61" s="157" t="str">
        <f t="shared" si="48"/>
        <v>DESAP</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49"/>
        <v>0</v>
      </c>
      <c r="DZ61" s="166"/>
      <c r="EA61" s="167">
        <f t="shared" si="50"/>
        <v>0</v>
      </c>
      <c r="EB61" s="168">
        <f t="shared" si="51"/>
        <v>0</v>
      </c>
      <c r="EC61" s="168">
        <f t="shared" si="52"/>
        <v>0</v>
      </c>
      <c r="ED61" s="169"/>
      <c r="EE61" s="170">
        <f t="shared" si="53"/>
        <v>0</v>
      </c>
      <c r="EF61" s="170">
        <f>IFERROR(IF(DY61&gt;((_xlfn.XLOOKUP(DQ61,TOPES!B:B,TOPES!C:C,,,)*INDEXACIÓN!CI61)),"SUPERA TOPES DEL HV",0),"HV NO ENCONTRADO")</f>
        <v>0</v>
      </c>
      <c r="EG61" s="170">
        <f t="shared" si="54"/>
        <v>0</v>
      </c>
      <c r="EH61" s="170">
        <f>IF(SUMIF($M:$M,#REF!,$DY:$DY)&gt;$EH$8,"CONSULTA DIAN",0)</f>
        <v>0</v>
      </c>
      <c r="EI61" s="171">
        <f t="shared" si="55"/>
        <v>0</v>
      </c>
      <c r="EJ61" s="172"/>
    </row>
    <row r="62" spans="1:140" x14ac:dyDescent="0.25">
      <c r="A62" s="133" t="str">
        <f t="shared" si="5"/>
        <v>0180320200600053FERNHOMIC</v>
      </c>
      <c r="B62" s="134">
        <v>20068001803</v>
      </c>
      <c r="C62" s="134" t="s">
        <v>370</v>
      </c>
      <c r="D62" s="135">
        <f>_xlfn.XLOOKUP(C62,TOPES!L:L,TOPES!M:M,,,)</f>
        <v>44012</v>
      </c>
      <c r="E62" s="136">
        <v>53</v>
      </c>
      <c r="F62" s="134" t="s">
        <v>467</v>
      </c>
      <c r="G62" s="134" t="s">
        <v>261</v>
      </c>
      <c r="H62" s="134" t="s">
        <v>263</v>
      </c>
      <c r="I62" s="210">
        <v>98673331</v>
      </c>
      <c r="J62" s="134" t="s">
        <v>314</v>
      </c>
      <c r="K62" s="134" t="s">
        <v>468</v>
      </c>
      <c r="L62" s="134" t="s">
        <v>263</v>
      </c>
      <c r="M62" s="137">
        <v>32551090</v>
      </c>
      <c r="N62" s="134" t="s">
        <v>307</v>
      </c>
      <c r="O62" s="137" t="str">
        <f t="shared" si="6"/>
        <v>32551090HOMICFERNAND</v>
      </c>
      <c r="P62" s="138"/>
      <c r="Q62" s="139">
        <v>1200000</v>
      </c>
      <c r="R62" s="140">
        <f>IFERROR(IF(VLOOKUP(YEAR($D62),SMMLV!$A$2:$C$44,3,0)*$P62=$Q62,$Q62,IF($P62="",$Q62,VLOOKUP(YEAR($D62),SMMLV!$A$2:$C$44,3,0)*$P62)),0)</f>
        <v>1200000</v>
      </c>
      <c r="S62" s="141"/>
      <c r="T62" s="142">
        <v>3195561</v>
      </c>
      <c r="U62" s="143"/>
      <c r="V62" s="144"/>
      <c r="W62" s="145">
        <f>IFERROR(SUM(IF(VLOOKUP(YEAR($D62),SMMLV!$A$2:$C$44,3,0)*S62=T62,T62,IF(S62="",T62,VLOOKUP(YEAR($D62),SMMLV!$A$2:$C$44,3,0)*S62)),IF(VLOOKUP(YEAR($D62),SMMLV!$A$2:$C$44,3,0)*U62=V62,V62,IF(U62="",V62,VLOOKUP(YEAR($D62),SMMLV!$A$2:$C$44,3,0)*U62))),0)</f>
        <v>3195561</v>
      </c>
      <c r="X62" s="146">
        <v>100</v>
      </c>
      <c r="Y62" s="139"/>
      <c r="Z62" s="140">
        <f>IFERROR(IF(VLOOKUP(YEAR($D62),SMMLV!$A$2:$C$44,3,0)*$X62=$Y62,$Y62,IF($X62="",$Y62,VLOOKUP(YEAR($D62),SMMLV!$A$2:$C$44,3,0)*$X62)),0)</f>
        <v>87780300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7"/>
        <v>92175861</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8"/>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9"/>
        <v>0</v>
      </c>
      <c r="BU62" s="151">
        <f t="shared" si="10"/>
        <v>1200000</v>
      </c>
      <c r="BV62" s="151">
        <f t="shared" si="11"/>
        <v>3195561</v>
      </c>
      <c r="BW62" s="151">
        <f t="shared" si="12"/>
        <v>87780300</v>
      </c>
      <c r="BX62" s="151">
        <f t="shared" si="13"/>
        <v>0</v>
      </c>
      <c r="BY62" s="151">
        <f t="shared" si="14"/>
        <v>0</v>
      </c>
      <c r="BZ62" s="151">
        <f t="shared" si="1"/>
        <v>92175861</v>
      </c>
      <c r="CA62" s="134"/>
      <c r="CB62" s="134"/>
      <c r="CC62" s="134"/>
      <c r="CD62" s="152">
        <f t="shared" si="2"/>
        <v>44012</v>
      </c>
      <c r="CE62" s="153">
        <f>IFERROR(INDEX(IPC!$A$11:$Y$22,MATCH(PROPER(TEXT(CD62,"mmmm")),IPC!$A$11:$A$22,0),MATCH(YEAR(CD62),IPC!$A$10:$Y$10,0)),0)</f>
        <v>104.97</v>
      </c>
      <c r="CF62" s="154">
        <v>47258</v>
      </c>
      <c r="CG62" s="153">
        <f>IFERROR(INDEX(IPC!$A$11:$Y$22,MATCH(PROPER(TEXT(CF62,"mmmm")),IPC!$A$11:$A$22,0),MATCH(YEAR(CF62),IPC!$A$10:$Y$10,0)),0)</f>
        <v>0</v>
      </c>
      <c r="CH62" s="155">
        <f t="shared" si="3"/>
        <v>0</v>
      </c>
      <c r="CI62" s="145">
        <v>1750957</v>
      </c>
      <c r="CJ62" s="151">
        <f t="shared" si="15"/>
        <v>0</v>
      </c>
      <c r="CK62" s="151">
        <f t="shared" si="16"/>
        <v>0</v>
      </c>
      <c r="CL62" s="151">
        <f t="shared" si="17"/>
        <v>0</v>
      </c>
      <c r="CM62" s="151">
        <f t="shared" si="18"/>
        <v>0</v>
      </c>
      <c r="CN62" s="151">
        <f t="shared" si="19"/>
        <v>175095700</v>
      </c>
      <c r="CO62" s="151">
        <f t="shared" si="20"/>
        <v>0</v>
      </c>
      <c r="CP62" s="151">
        <f t="shared" si="21"/>
        <v>0</v>
      </c>
      <c r="CQ62" s="151">
        <f t="shared" si="22"/>
        <v>175095700</v>
      </c>
      <c r="CR62" s="151">
        <f t="shared" si="23"/>
        <v>0</v>
      </c>
      <c r="CS62" s="151">
        <f t="shared" si="24"/>
        <v>0</v>
      </c>
      <c r="CT62" s="151">
        <f t="shared" si="25"/>
        <v>0</v>
      </c>
      <c r="CU62" s="151">
        <f t="shared" si="26"/>
        <v>0</v>
      </c>
      <c r="CV62" s="151">
        <f t="shared" si="27"/>
        <v>0</v>
      </c>
      <c r="CW62" s="151">
        <f t="shared" si="28"/>
        <v>0</v>
      </c>
      <c r="CX62" s="151">
        <f t="shared" si="29"/>
        <v>0</v>
      </c>
      <c r="CY62" s="151">
        <f t="shared" si="30"/>
        <v>0</v>
      </c>
      <c r="CZ62" s="151">
        <f t="shared" si="31"/>
        <v>0</v>
      </c>
      <c r="DA62" s="151">
        <f t="shared" si="32"/>
        <v>0</v>
      </c>
      <c r="DB62" s="151">
        <f t="shared" si="33"/>
        <v>0</v>
      </c>
      <c r="DC62" s="151">
        <f t="shared" si="34"/>
        <v>0</v>
      </c>
      <c r="DD62" s="151">
        <f t="shared" si="35"/>
        <v>0</v>
      </c>
      <c r="DE62" s="151">
        <f t="shared" si="36"/>
        <v>0</v>
      </c>
      <c r="DF62" s="151">
        <f t="shared" si="37"/>
        <v>0</v>
      </c>
      <c r="DG62" s="151">
        <f t="shared" si="38"/>
        <v>0</v>
      </c>
      <c r="DH62" s="151">
        <f t="shared" si="39"/>
        <v>0</v>
      </c>
      <c r="DI62" s="151">
        <f t="shared" si="40"/>
        <v>0</v>
      </c>
      <c r="DJ62" s="151">
        <f t="shared" si="41"/>
        <v>0</v>
      </c>
      <c r="DK62" s="151">
        <f t="shared" si="42"/>
        <v>0</v>
      </c>
      <c r="DL62" s="151">
        <f t="shared" si="43"/>
        <v>175095700</v>
      </c>
      <c r="DM62" s="151">
        <f t="shared" si="44"/>
        <v>0</v>
      </c>
      <c r="DN62" s="151">
        <f t="shared" si="45"/>
        <v>0</v>
      </c>
      <c r="DO62" s="156">
        <f t="shared" si="46"/>
        <v>175095700</v>
      </c>
      <c r="DP62" s="173" t="str">
        <f t="shared" si="47"/>
        <v>32551090HOMICFERNAND</v>
      </c>
      <c r="DQ62" s="157" t="str">
        <f t="shared" si="48"/>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49"/>
        <v>0</v>
      </c>
      <c r="DZ62" s="166"/>
      <c r="EA62" s="167">
        <f t="shared" si="50"/>
        <v>0</v>
      </c>
      <c r="EB62" s="168">
        <f t="shared" si="51"/>
        <v>0</v>
      </c>
      <c r="EC62" s="168">
        <f t="shared" si="52"/>
        <v>0</v>
      </c>
      <c r="ED62" s="169"/>
      <c r="EE62" s="170">
        <f t="shared" si="53"/>
        <v>0</v>
      </c>
      <c r="EF62" s="170">
        <f>IFERROR(IF(DY62&gt;((_xlfn.XLOOKUP(DQ62,TOPES!B:B,TOPES!C:C,,,)*INDEXACIÓN!CI62)),"SUPERA TOPES DEL HV",0),"HV NO ENCONTRADO")</f>
        <v>0</v>
      </c>
      <c r="EG62" s="170">
        <f t="shared" si="54"/>
        <v>0</v>
      </c>
      <c r="EH62" s="170">
        <f>IF(SUMIF($M:$M,#REF!,$DY:$DY)&gt;$EH$8,"CONSULTA DIAN",0)</f>
        <v>0</v>
      </c>
      <c r="EI62" s="171">
        <f t="shared" si="55"/>
        <v>0</v>
      </c>
      <c r="EJ62" s="172"/>
    </row>
    <row r="63" spans="1:140" x14ac:dyDescent="0.25">
      <c r="A63" s="133" t="str">
        <f t="shared" si="5"/>
        <v>0180320200600054FRANHOMIC</v>
      </c>
      <c r="B63" s="134">
        <v>20068001803</v>
      </c>
      <c r="C63" s="134" t="s">
        <v>370</v>
      </c>
      <c r="D63" s="135">
        <f>_xlfn.XLOOKUP(C63,TOPES!L:L,TOPES!M:M,,,)</f>
        <v>44012</v>
      </c>
      <c r="E63" s="136">
        <v>54</v>
      </c>
      <c r="F63" s="134" t="s">
        <v>469</v>
      </c>
      <c r="G63" s="134" t="s">
        <v>261</v>
      </c>
      <c r="H63" s="134" t="s">
        <v>263</v>
      </c>
      <c r="I63" s="210">
        <v>98673777</v>
      </c>
      <c r="J63" s="134" t="s">
        <v>314</v>
      </c>
      <c r="K63" s="134" t="s">
        <v>468</v>
      </c>
      <c r="L63" s="134" t="s">
        <v>263</v>
      </c>
      <c r="M63" s="137">
        <v>32551090</v>
      </c>
      <c r="N63" s="134" t="s">
        <v>307</v>
      </c>
      <c r="O63" s="137" t="str">
        <f t="shared" si="6"/>
        <v>32551090HOMICFRANCIN</v>
      </c>
      <c r="P63" s="138"/>
      <c r="Q63" s="139">
        <v>1200000</v>
      </c>
      <c r="R63" s="140">
        <f>IFERROR(IF(VLOOKUP(YEAR($D63),SMMLV!$A$2:$C$44,3,0)*$P63=$Q63,$Q63,IF($P63="",$Q63,VLOOKUP(YEAR($D63),SMMLV!$A$2:$C$44,3,0)*$P63)),0)</f>
        <v>1200000</v>
      </c>
      <c r="S63" s="141"/>
      <c r="T63" s="142">
        <v>4868939</v>
      </c>
      <c r="U63" s="143"/>
      <c r="V63" s="144"/>
      <c r="W63" s="145">
        <f>IFERROR(SUM(IF(VLOOKUP(YEAR($D63),SMMLV!$A$2:$C$44,3,0)*S63=T63,T63,IF(S63="",T63,VLOOKUP(YEAR($D63),SMMLV!$A$2:$C$44,3,0)*S63)),IF(VLOOKUP(YEAR($D63),SMMLV!$A$2:$C$44,3,0)*U63=V63,V63,IF(U63="",V63,VLOOKUP(YEAR($D63),SMMLV!$A$2:$C$44,3,0)*U63))),0)</f>
        <v>4868939</v>
      </c>
      <c r="X63" s="146">
        <v>100</v>
      </c>
      <c r="Y63" s="139"/>
      <c r="Z63" s="140">
        <f>IFERROR(IF(VLOOKUP(YEAR($D63),SMMLV!$A$2:$C$44,3,0)*$X63=$Y63,$Y63,IF($X63="",$Y63,VLOOKUP(YEAR($D63),SMMLV!$A$2:$C$44,3,0)*$X63)),0)</f>
        <v>87780300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7"/>
        <v>93849239</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8"/>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9"/>
        <v>0</v>
      </c>
      <c r="BU63" s="151">
        <f t="shared" si="10"/>
        <v>1200000</v>
      </c>
      <c r="BV63" s="151">
        <f t="shared" si="11"/>
        <v>4868939</v>
      </c>
      <c r="BW63" s="151">
        <f t="shared" si="12"/>
        <v>87780300</v>
      </c>
      <c r="BX63" s="151">
        <f t="shared" si="13"/>
        <v>0</v>
      </c>
      <c r="BY63" s="151">
        <f t="shared" si="14"/>
        <v>0</v>
      </c>
      <c r="BZ63" s="151">
        <f t="shared" si="1"/>
        <v>93849239</v>
      </c>
      <c r="CA63" s="134"/>
      <c r="CB63" s="134"/>
      <c r="CC63" s="134"/>
      <c r="CD63" s="152">
        <f t="shared" si="2"/>
        <v>44012</v>
      </c>
      <c r="CE63" s="153">
        <f>IFERROR(INDEX(IPC!$A$11:$Y$22,MATCH(PROPER(TEXT(CD63,"mmmm")),IPC!$A$11:$A$22,0),MATCH(YEAR(CD63),IPC!$A$10:$Y$10,0)),0)</f>
        <v>104.97</v>
      </c>
      <c r="CF63" s="154">
        <v>47289</v>
      </c>
      <c r="CG63" s="153">
        <f>IFERROR(INDEX(IPC!$A$11:$Y$22,MATCH(PROPER(TEXT(CF63,"mmmm")),IPC!$A$11:$A$22,0),MATCH(YEAR(CF63),IPC!$A$10:$Y$10,0)),0)</f>
        <v>0</v>
      </c>
      <c r="CH63" s="155">
        <f t="shared" si="3"/>
        <v>0</v>
      </c>
      <c r="CI63" s="145">
        <v>1750958</v>
      </c>
      <c r="CJ63" s="151">
        <f t="shared" si="15"/>
        <v>0</v>
      </c>
      <c r="CK63" s="151">
        <f t="shared" si="16"/>
        <v>0</v>
      </c>
      <c r="CL63" s="151">
        <f t="shared" si="17"/>
        <v>0</v>
      </c>
      <c r="CM63" s="151">
        <f t="shared" si="18"/>
        <v>0</v>
      </c>
      <c r="CN63" s="151">
        <f t="shared" si="19"/>
        <v>175095800</v>
      </c>
      <c r="CO63" s="151">
        <f t="shared" si="20"/>
        <v>0</v>
      </c>
      <c r="CP63" s="151">
        <f t="shared" si="21"/>
        <v>0</v>
      </c>
      <c r="CQ63" s="151">
        <f t="shared" si="22"/>
        <v>175095800</v>
      </c>
      <c r="CR63" s="151">
        <f t="shared" si="23"/>
        <v>0</v>
      </c>
      <c r="CS63" s="151">
        <f t="shared" si="24"/>
        <v>0</v>
      </c>
      <c r="CT63" s="151">
        <f t="shared" si="25"/>
        <v>0</v>
      </c>
      <c r="CU63" s="151">
        <f t="shared" si="26"/>
        <v>0</v>
      </c>
      <c r="CV63" s="151">
        <f t="shared" si="27"/>
        <v>0</v>
      </c>
      <c r="CW63" s="151">
        <f t="shared" si="28"/>
        <v>0</v>
      </c>
      <c r="CX63" s="151">
        <f t="shared" si="29"/>
        <v>0</v>
      </c>
      <c r="CY63" s="151">
        <f t="shared" si="30"/>
        <v>0</v>
      </c>
      <c r="CZ63" s="151">
        <f t="shared" si="31"/>
        <v>0</v>
      </c>
      <c r="DA63" s="151">
        <f t="shared" si="32"/>
        <v>0</v>
      </c>
      <c r="DB63" s="151">
        <f t="shared" si="33"/>
        <v>0</v>
      </c>
      <c r="DC63" s="151">
        <f t="shared" si="34"/>
        <v>0</v>
      </c>
      <c r="DD63" s="151">
        <f t="shared" si="35"/>
        <v>0</v>
      </c>
      <c r="DE63" s="151">
        <f t="shared" si="36"/>
        <v>0</v>
      </c>
      <c r="DF63" s="151">
        <f t="shared" si="37"/>
        <v>0</v>
      </c>
      <c r="DG63" s="151">
        <f t="shared" si="38"/>
        <v>0</v>
      </c>
      <c r="DH63" s="151">
        <f t="shared" si="39"/>
        <v>0</v>
      </c>
      <c r="DI63" s="151">
        <f t="shared" si="40"/>
        <v>0</v>
      </c>
      <c r="DJ63" s="151">
        <f t="shared" si="41"/>
        <v>0</v>
      </c>
      <c r="DK63" s="151">
        <f t="shared" si="42"/>
        <v>0</v>
      </c>
      <c r="DL63" s="151">
        <f t="shared" si="43"/>
        <v>175095800</v>
      </c>
      <c r="DM63" s="151">
        <f t="shared" si="44"/>
        <v>0</v>
      </c>
      <c r="DN63" s="151">
        <f t="shared" si="45"/>
        <v>0</v>
      </c>
      <c r="DO63" s="156">
        <f t="shared" si="46"/>
        <v>175095800</v>
      </c>
      <c r="DP63" s="173" t="str">
        <f t="shared" si="47"/>
        <v>32551090HOMICFRANCIN</v>
      </c>
      <c r="DQ63" s="157" t="str">
        <f t="shared" si="48"/>
        <v>HOMIC</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49"/>
        <v>0</v>
      </c>
      <c r="DZ63" s="166"/>
      <c r="EA63" s="167">
        <f t="shared" si="50"/>
        <v>0</v>
      </c>
      <c r="EB63" s="168">
        <f t="shared" si="51"/>
        <v>0</v>
      </c>
      <c r="EC63" s="168">
        <f t="shared" si="52"/>
        <v>0</v>
      </c>
      <c r="ED63" s="169"/>
      <c r="EE63" s="170">
        <f t="shared" si="53"/>
        <v>0</v>
      </c>
      <c r="EF63" s="170">
        <f>IFERROR(IF(DY63&gt;((_xlfn.XLOOKUP(DQ63,TOPES!B:B,TOPES!C:C,,,)*INDEXACIÓN!CI63)),"SUPERA TOPES DEL HV",0),"HV NO ENCONTRADO")</f>
        <v>0</v>
      </c>
      <c r="EG63" s="170">
        <f t="shared" si="54"/>
        <v>0</v>
      </c>
      <c r="EH63" s="170">
        <f>IF(SUMIF($M:$M,#REF!,$DY:$DY)&gt;$EH$8,"CONSULTA DIAN",0)</f>
        <v>0</v>
      </c>
      <c r="EI63" s="171">
        <f t="shared" si="55"/>
        <v>0</v>
      </c>
      <c r="EJ63" s="172"/>
    </row>
    <row r="64" spans="1:140" x14ac:dyDescent="0.25">
      <c r="A64" s="133" t="str">
        <f t="shared" si="5"/>
        <v>0180320200600055FRANHOMIC</v>
      </c>
      <c r="B64" s="134">
        <v>20068001803</v>
      </c>
      <c r="C64" s="134" t="s">
        <v>370</v>
      </c>
      <c r="D64" s="135">
        <f>_xlfn.XLOOKUP(C64,TOPES!L:L,TOPES!M:M,,,)</f>
        <v>44012</v>
      </c>
      <c r="E64" s="136">
        <v>55</v>
      </c>
      <c r="F64" s="134" t="s">
        <v>469</v>
      </c>
      <c r="G64" s="134" t="s">
        <v>261</v>
      </c>
      <c r="H64" s="134" t="s">
        <v>263</v>
      </c>
      <c r="I64" s="210">
        <v>98673777</v>
      </c>
      <c r="J64" s="134" t="s">
        <v>314</v>
      </c>
      <c r="K64" s="134" t="s">
        <v>470</v>
      </c>
      <c r="L64" s="134" t="s">
        <v>305</v>
      </c>
      <c r="M64" s="137">
        <v>1001161471</v>
      </c>
      <c r="N64" s="134" t="s">
        <v>300</v>
      </c>
      <c r="O64" s="137" t="str">
        <f t="shared" si="6"/>
        <v>1001161471HOMICFRANCIN</v>
      </c>
      <c r="P64" s="138"/>
      <c r="Q64" s="139"/>
      <c r="R64" s="140">
        <f>IFERROR(IF(VLOOKUP(YEAR($D64),SMMLV!$A$2:$C$44,3,0)*$P64=$Q64,$Q64,IF($P64="",$Q64,VLOOKUP(YEAR($D64),SMMLV!$A$2:$C$44,3,0)*$P64)),0)</f>
        <v>0</v>
      </c>
      <c r="S64" s="141"/>
      <c r="T64" s="142">
        <v>99829865</v>
      </c>
      <c r="U64" s="143"/>
      <c r="V64" s="144">
        <v>1471060</v>
      </c>
      <c r="W64" s="145">
        <f>IFERROR(SUM(IF(VLOOKUP(YEAR($D64),SMMLV!$A$2:$C$44,3,0)*S64=T64,T64,IF(S64="",T64,VLOOKUP(YEAR($D64),SMMLV!$A$2:$C$44,3,0)*S64)),IF(VLOOKUP(YEAR($D64),SMMLV!$A$2:$C$44,3,0)*U64=V64,V64,IF(U64="",V64,VLOOKUP(YEAR($D64),SMMLV!$A$2:$C$44,3,0)*U64))),0)</f>
        <v>101300925</v>
      </c>
      <c r="X64" s="146">
        <v>100</v>
      </c>
      <c r="Y64" s="139"/>
      <c r="Z64" s="140">
        <f>IFERROR(IF(VLOOKUP(YEAR($D64),SMMLV!$A$2:$C$44,3,0)*$X64=$Y64,$Y64,IF($X64="",$Y64,VLOOKUP(YEAR($D64),SMMLV!$A$2:$C$44,3,0)*$X64)),0)</f>
        <v>87780300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7"/>
        <v>189081225</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8"/>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9"/>
        <v>0</v>
      </c>
      <c r="BU64" s="151">
        <f t="shared" si="10"/>
        <v>0</v>
      </c>
      <c r="BV64" s="151">
        <f t="shared" si="11"/>
        <v>101300925</v>
      </c>
      <c r="BW64" s="151">
        <f t="shared" si="12"/>
        <v>87780300</v>
      </c>
      <c r="BX64" s="151">
        <f t="shared" si="13"/>
        <v>0</v>
      </c>
      <c r="BY64" s="151">
        <f t="shared" si="14"/>
        <v>0</v>
      </c>
      <c r="BZ64" s="151">
        <f t="shared" si="1"/>
        <v>189081225</v>
      </c>
      <c r="CA64" s="134"/>
      <c r="CB64" s="134"/>
      <c r="CC64" s="134"/>
      <c r="CD64" s="152">
        <f t="shared" si="2"/>
        <v>44012</v>
      </c>
      <c r="CE64" s="153">
        <f>IFERROR(INDEX(IPC!$A$11:$Y$22,MATCH(PROPER(TEXT(CD64,"mmmm")),IPC!$A$11:$A$22,0),MATCH(YEAR(CD64),IPC!$A$10:$Y$10,0)),0)</f>
        <v>104.97</v>
      </c>
      <c r="CF64" s="154">
        <v>47319</v>
      </c>
      <c r="CG64" s="153">
        <f>IFERROR(INDEX(IPC!$A$11:$Y$22,MATCH(PROPER(TEXT(CF64,"mmmm")),IPC!$A$11:$A$22,0),MATCH(YEAR(CF64),IPC!$A$10:$Y$10,0)),0)</f>
        <v>0</v>
      </c>
      <c r="CH64" s="155">
        <f t="shared" si="3"/>
        <v>0</v>
      </c>
      <c r="CI64" s="145">
        <v>1750959</v>
      </c>
      <c r="CJ64" s="151">
        <f t="shared" si="15"/>
        <v>0</v>
      </c>
      <c r="CK64" s="151">
        <f t="shared" si="16"/>
        <v>0</v>
      </c>
      <c r="CL64" s="151">
        <f t="shared" si="17"/>
        <v>0</v>
      </c>
      <c r="CM64" s="151">
        <f t="shared" si="18"/>
        <v>0</v>
      </c>
      <c r="CN64" s="151">
        <f t="shared" si="19"/>
        <v>175095900</v>
      </c>
      <c r="CO64" s="151">
        <f t="shared" si="20"/>
        <v>0</v>
      </c>
      <c r="CP64" s="151">
        <f t="shared" si="21"/>
        <v>0</v>
      </c>
      <c r="CQ64" s="151">
        <f t="shared" si="22"/>
        <v>175095900</v>
      </c>
      <c r="CR64" s="151">
        <f t="shared" si="23"/>
        <v>0</v>
      </c>
      <c r="CS64" s="151">
        <f t="shared" si="24"/>
        <v>0</v>
      </c>
      <c r="CT64" s="151">
        <f t="shared" si="25"/>
        <v>0</v>
      </c>
      <c r="CU64" s="151">
        <f t="shared" si="26"/>
        <v>0</v>
      </c>
      <c r="CV64" s="151">
        <f t="shared" si="27"/>
        <v>0</v>
      </c>
      <c r="CW64" s="151">
        <f t="shared" si="28"/>
        <v>0</v>
      </c>
      <c r="CX64" s="151">
        <f t="shared" si="29"/>
        <v>0</v>
      </c>
      <c r="CY64" s="151">
        <f t="shared" si="30"/>
        <v>0</v>
      </c>
      <c r="CZ64" s="151">
        <f t="shared" si="31"/>
        <v>0</v>
      </c>
      <c r="DA64" s="151">
        <f t="shared" si="32"/>
        <v>0</v>
      </c>
      <c r="DB64" s="151">
        <f t="shared" si="33"/>
        <v>0</v>
      </c>
      <c r="DC64" s="151">
        <f t="shared" si="34"/>
        <v>0</v>
      </c>
      <c r="DD64" s="151">
        <f t="shared" si="35"/>
        <v>0</v>
      </c>
      <c r="DE64" s="151">
        <f t="shared" si="36"/>
        <v>0</v>
      </c>
      <c r="DF64" s="151">
        <f t="shared" si="37"/>
        <v>0</v>
      </c>
      <c r="DG64" s="151">
        <f t="shared" si="38"/>
        <v>0</v>
      </c>
      <c r="DH64" s="151">
        <f t="shared" si="39"/>
        <v>0</v>
      </c>
      <c r="DI64" s="151">
        <f t="shared" si="40"/>
        <v>0</v>
      </c>
      <c r="DJ64" s="151">
        <f t="shared" si="41"/>
        <v>0</v>
      </c>
      <c r="DK64" s="151">
        <f t="shared" si="42"/>
        <v>0</v>
      </c>
      <c r="DL64" s="151">
        <f t="shared" si="43"/>
        <v>175095900</v>
      </c>
      <c r="DM64" s="151">
        <f t="shared" si="44"/>
        <v>0</v>
      </c>
      <c r="DN64" s="151">
        <f t="shared" si="45"/>
        <v>0</v>
      </c>
      <c r="DO64" s="156">
        <f t="shared" si="46"/>
        <v>175095900</v>
      </c>
      <c r="DP64" s="173" t="str">
        <f t="shared" si="47"/>
        <v>1001161471HOMICFRANCIN</v>
      </c>
      <c r="DQ64" s="157" t="str">
        <f t="shared" si="48"/>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49"/>
        <v>0</v>
      </c>
      <c r="DZ64" s="166"/>
      <c r="EA64" s="167">
        <f t="shared" si="50"/>
        <v>0</v>
      </c>
      <c r="EB64" s="168">
        <f t="shared" si="51"/>
        <v>0</v>
      </c>
      <c r="EC64" s="168">
        <f t="shared" si="52"/>
        <v>0</v>
      </c>
      <c r="ED64" s="169"/>
      <c r="EE64" s="170">
        <f t="shared" si="53"/>
        <v>0</v>
      </c>
      <c r="EF64" s="170">
        <f>IFERROR(IF(DY64&gt;((_xlfn.XLOOKUP(DQ64,TOPES!B:B,TOPES!C:C,,,)*INDEXACIÓN!CI64)),"SUPERA TOPES DEL HV",0),"HV NO ENCONTRADO")</f>
        <v>0</v>
      </c>
      <c r="EG64" s="170">
        <f t="shared" si="54"/>
        <v>0</v>
      </c>
      <c r="EH64" s="170">
        <f>IF(SUMIF($M:$M,#REF!,$DY:$DY)&gt;$EH$8,"CONSULTA DIAN",0)</f>
        <v>0</v>
      </c>
      <c r="EI64" s="171">
        <f t="shared" si="55"/>
        <v>0</v>
      </c>
      <c r="EJ64" s="172"/>
    </row>
    <row r="65" spans="1:140" x14ac:dyDescent="0.25">
      <c r="A65" s="133" t="str">
        <f t="shared" si="5"/>
        <v>0180320200600056EDINDESAP</v>
      </c>
      <c r="B65" s="134">
        <v>20068001803</v>
      </c>
      <c r="C65" s="134" t="s">
        <v>370</v>
      </c>
      <c r="D65" s="135">
        <f>_xlfn.XLOOKUP(C65,TOPES!L:L,TOPES!M:M,,,)</f>
        <v>44012</v>
      </c>
      <c r="E65" s="136">
        <v>56</v>
      </c>
      <c r="F65" s="134" t="s">
        <v>471</v>
      </c>
      <c r="G65" s="134" t="s">
        <v>261</v>
      </c>
      <c r="H65" s="134" t="s">
        <v>263</v>
      </c>
      <c r="I65" s="210">
        <v>15308349</v>
      </c>
      <c r="J65" s="134" t="s">
        <v>281</v>
      </c>
      <c r="K65" s="134" t="s">
        <v>472</v>
      </c>
      <c r="L65" s="134" t="s">
        <v>263</v>
      </c>
      <c r="M65" s="137">
        <v>1152191019</v>
      </c>
      <c r="N65" s="134" t="s">
        <v>300</v>
      </c>
      <c r="O65" s="137" t="str">
        <f t="shared" si="6"/>
        <v>1152191019DESAPEDINSON</v>
      </c>
      <c r="P65" s="138"/>
      <c r="Q65" s="139"/>
      <c r="R65" s="140">
        <f>IFERROR(IF(VLOOKUP(YEAR($D65),SMMLV!$A$2:$C$44,3,0)*$P65=$Q65,$Q65,IF($P65="",$Q65,VLOOKUP(YEAR($D65),SMMLV!$A$2:$C$44,3,0)*$P65)),0)</f>
        <v>0</v>
      </c>
      <c r="S65" s="141"/>
      <c r="T65" s="142">
        <v>38681412</v>
      </c>
      <c r="U65" s="143"/>
      <c r="V65" s="144"/>
      <c r="W65" s="145">
        <f>IFERROR(SUM(IF(VLOOKUP(YEAR($D65),SMMLV!$A$2:$C$44,3,0)*S65=T65,T65,IF(S65="",T65,VLOOKUP(YEAR($D65),SMMLV!$A$2:$C$44,3,0)*S65)),IF(VLOOKUP(YEAR($D65),SMMLV!$A$2:$C$44,3,0)*U65=V65,V65,IF(U65="",V65,VLOOKUP(YEAR($D65),SMMLV!$A$2:$C$44,3,0)*U65))),0)</f>
        <v>38681412</v>
      </c>
      <c r="X65" s="146">
        <v>100</v>
      </c>
      <c r="Y65" s="139"/>
      <c r="Z65" s="140">
        <f>IFERROR(IF(VLOOKUP(YEAR($D65),SMMLV!$A$2:$C$44,3,0)*$X65=$Y65,$Y65,IF($X65="",$Y65,VLOOKUP(YEAR($D65),SMMLV!$A$2:$C$44,3,0)*$X65)),0)</f>
        <v>87780300</v>
      </c>
      <c r="AA65" s="147">
        <v>100</v>
      </c>
      <c r="AB65" s="142"/>
      <c r="AC65" s="140">
        <f>IFERROR(IF(VLOOKUP(YEAR($D65),SMMLV!$A$2:$C$44,3,0)*$AA65=$AB65,$AB65,IF($AA65="",$AB65,VLOOKUP(YEAR($D65),SMMLV!$A$2:$C$44,3,0)*$AA65)),0)</f>
        <v>87780300</v>
      </c>
      <c r="AD65" s="147"/>
      <c r="AE65" s="142"/>
      <c r="AF65" s="140">
        <f>IFERROR(IF(VLOOKUP(YEAR($D65),SMMLV!$A$2:$C$44,3,0)*$AD65=$AE65,$AE65,IF($AD65="",$AE65,VLOOKUP(YEAR($D65),SMMLV!$A$2:$C$44,3,0)*$AD65)),0)</f>
        <v>0</v>
      </c>
      <c r="AG65" s="134"/>
      <c r="AH65" s="145">
        <f t="shared" si="7"/>
        <v>214242012</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8"/>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9"/>
        <v>0</v>
      </c>
      <c r="BU65" s="151">
        <f t="shared" si="10"/>
        <v>0</v>
      </c>
      <c r="BV65" s="151">
        <f t="shared" si="11"/>
        <v>38681412</v>
      </c>
      <c r="BW65" s="151">
        <f t="shared" si="12"/>
        <v>87780300</v>
      </c>
      <c r="BX65" s="151">
        <f t="shared" si="13"/>
        <v>87780300</v>
      </c>
      <c r="BY65" s="151">
        <f t="shared" si="14"/>
        <v>0</v>
      </c>
      <c r="BZ65" s="151">
        <f t="shared" si="1"/>
        <v>214242012</v>
      </c>
      <c r="CA65" s="134"/>
      <c r="CB65" s="134"/>
      <c r="CC65" s="134"/>
      <c r="CD65" s="152">
        <f t="shared" si="2"/>
        <v>44012</v>
      </c>
      <c r="CE65" s="153">
        <f>IFERROR(INDEX(IPC!$A$11:$Y$22,MATCH(PROPER(TEXT(CD65,"mmmm")),IPC!$A$11:$A$22,0),MATCH(YEAR(CD65),IPC!$A$10:$Y$10,0)),0)</f>
        <v>104.97</v>
      </c>
      <c r="CF65" s="154">
        <v>47350</v>
      </c>
      <c r="CG65" s="153">
        <f>IFERROR(INDEX(IPC!$A$11:$Y$22,MATCH(PROPER(TEXT(CF65,"mmmm")),IPC!$A$11:$A$22,0),MATCH(YEAR(CF65),IPC!$A$10:$Y$10,0)),0)</f>
        <v>0</v>
      </c>
      <c r="CH65" s="155">
        <f t="shared" si="3"/>
        <v>0</v>
      </c>
      <c r="CI65" s="145">
        <v>1750960</v>
      </c>
      <c r="CJ65" s="151">
        <f t="shared" si="15"/>
        <v>0</v>
      </c>
      <c r="CK65" s="151">
        <f t="shared" si="16"/>
        <v>0</v>
      </c>
      <c r="CL65" s="151">
        <f t="shared" si="17"/>
        <v>0</v>
      </c>
      <c r="CM65" s="151">
        <f t="shared" si="18"/>
        <v>0</v>
      </c>
      <c r="CN65" s="151">
        <f t="shared" si="19"/>
        <v>175096000</v>
      </c>
      <c r="CO65" s="151">
        <f t="shared" si="20"/>
        <v>175096000</v>
      </c>
      <c r="CP65" s="151">
        <f t="shared" si="21"/>
        <v>0</v>
      </c>
      <c r="CQ65" s="151">
        <f t="shared" si="22"/>
        <v>350192000</v>
      </c>
      <c r="CR65" s="151">
        <f t="shared" si="23"/>
        <v>0</v>
      </c>
      <c r="CS65" s="151">
        <f t="shared" si="24"/>
        <v>0</v>
      </c>
      <c r="CT65" s="151">
        <f t="shared" si="25"/>
        <v>0</v>
      </c>
      <c r="CU65" s="151">
        <f t="shared" si="26"/>
        <v>0</v>
      </c>
      <c r="CV65" s="151">
        <f t="shared" si="27"/>
        <v>0</v>
      </c>
      <c r="CW65" s="151">
        <f t="shared" si="28"/>
        <v>0</v>
      </c>
      <c r="CX65" s="151">
        <f t="shared" si="29"/>
        <v>0</v>
      </c>
      <c r="CY65" s="151">
        <f t="shared" si="30"/>
        <v>0</v>
      </c>
      <c r="CZ65" s="151">
        <f t="shared" si="31"/>
        <v>0</v>
      </c>
      <c r="DA65" s="151">
        <f t="shared" si="32"/>
        <v>0</v>
      </c>
      <c r="DB65" s="151">
        <f t="shared" si="33"/>
        <v>0</v>
      </c>
      <c r="DC65" s="151">
        <f t="shared" si="34"/>
        <v>0</v>
      </c>
      <c r="DD65" s="151">
        <f t="shared" si="35"/>
        <v>0</v>
      </c>
      <c r="DE65" s="151">
        <f t="shared" si="36"/>
        <v>0</v>
      </c>
      <c r="DF65" s="151">
        <f t="shared" si="37"/>
        <v>0</v>
      </c>
      <c r="DG65" s="151">
        <f t="shared" si="38"/>
        <v>0</v>
      </c>
      <c r="DH65" s="151">
        <f t="shared" si="39"/>
        <v>0</v>
      </c>
      <c r="DI65" s="151">
        <f t="shared" si="40"/>
        <v>0</v>
      </c>
      <c r="DJ65" s="151">
        <f t="shared" si="41"/>
        <v>0</v>
      </c>
      <c r="DK65" s="151">
        <f t="shared" si="42"/>
        <v>0</v>
      </c>
      <c r="DL65" s="151">
        <f t="shared" si="43"/>
        <v>175096000</v>
      </c>
      <c r="DM65" s="151">
        <f t="shared" si="44"/>
        <v>175096000</v>
      </c>
      <c r="DN65" s="151">
        <f t="shared" si="45"/>
        <v>0</v>
      </c>
      <c r="DO65" s="156">
        <f t="shared" si="46"/>
        <v>350192000</v>
      </c>
      <c r="DP65" s="173" t="str">
        <f t="shared" si="47"/>
        <v>1152191019DESAPEDINSON</v>
      </c>
      <c r="DQ65" s="157" t="str">
        <f t="shared" si="48"/>
        <v>DESAP</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49"/>
        <v>0</v>
      </c>
      <c r="DZ65" s="166"/>
      <c r="EA65" s="167">
        <f t="shared" si="50"/>
        <v>0</v>
      </c>
      <c r="EB65" s="168">
        <f t="shared" si="51"/>
        <v>0</v>
      </c>
      <c r="EC65" s="168">
        <f t="shared" si="52"/>
        <v>0</v>
      </c>
      <c r="ED65" s="169"/>
      <c r="EE65" s="170">
        <f t="shared" si="53"/>
        <v>0</v>
      </c>
      <c r="EF65" s="170">
        <f>IFERROR(IF(DY65&gt;((_xlfn.XLOOKUP(DQ65,TOPES!B:B,TOPES!C:C,,,)*INDEXACIÓN!CI65)),"SUPERA TOPES DEL HV",0),"HV NO ENCONTRADO")</f>
        <v>0</v>
      </c>
      <c r="EG65" s="170">
        <f t="shared" si="54"/>
        <v>0</v>
      </c>
      <c r="EH65" s="170">
        <f>IF(SUMIF($M:$M,#REF!,$DY:$DY)&gt;$EH$8,"CONSULTA DIAN",0)</f>
        <v>0</v>
      </c>
      <c r="EI65" s="171">
        <f t="shared" si="55"/>
        <v>0</v>
      </c>
      <c r="EJ65" s="172"/>
    </row>
    <row r="66" spans="1:140" x14ac:dyDescent="0.25">
      <c r="A66" s="133" t="str">
        <f t="shared" si="5"/>
        <v>0180320200600057EDINDESAP</v>
      </c>
      <c r="B66" s="134">
        <v>20068001803</v>
      </c>
      <c r="C66" s="134" t="s">
        <v>370</v>
      </c>
      <c r="D66" s="135">
        <f>_xlfn.XLOOKUP(C66,TOPES!L:L,TOPES!M:M,,,)</f>
        <v>44012</v>
      </c>
      <c r="E66" s="136">
        <v>57</v>
      </c>
      <c r="F66" s="134" t="s">
        <v>471</v>
      </c>
      <c r="G66" s="134" t="s">
        <v>261</v>
      </c>
      <c r="H66" s="134" t="s">
        <v>263</v>
      </c>
      <c r="I66" s="210">
        <v>15308349</v>
      </c>
      <c r="J66" s="134" t="s">
        <v>281</v>
      </c>
      <c r="K66" s="134" t="s">
        <v>473</v>
      </c>
      <c r="L66" s="134" t="s">
        <v>263</v>
      </c>
      <c r="M66" s="137">
        <v>1038094629</v>
      </c>
      <c r="N66" s="134" t="s">
        <v>300</v>
      </c>
      <c r="O66" s="137" t="str">
        <f t="shared" si="6"/>
        <v>1038094629DESAPEDINSON</v>
      </c>
      <c r="P66" s="138"/>
      <c r="Q66" s="139"/>
      <c r="R66" s="140">
        <f>IFERROR(IF(VLOOKUP(YEAR($D66),SMMLV!$A$2:$C$44,3,0)*$P66=$Q66,$Q66,IF($P66="",$Q66,VLOOKUP(YEAR($D66),SMMLV!$A$2:$C$44,3,0)*$P66)),0)</f>
        <v>0</v>
      </c>
      <c r="S66" s="141"/>
      <c r="T66" s="142">
        <v>17225076</v>
      </c>
      <c r="U66" s="143"/>
      <c r="V66" s="144"/>
      <c r="W66" s="145">
        <f>IFERROR(SUM(IF(VLOOKUP(YEAR($D66),SMMLV!$A$2:$C$44,3,0)*S66=T66,T66,IF(S66="",T66,VLOOKUP(YEAR($D66),SMMLV!$A$2:$C$44,3,0)*S66)),IF(VLOOKUP(YEAR($D66),SMMLV!$A$2:$C$44,3,0)*U66=V66,V66,IF(U66="",V66,VLOOKUP(YEAR($D66),SMMLV!$A$2:$C$44,3,0)*U66))),0)</f>
        <v>17225076</v>
      </c>
      <c r="X66" s="146">
        <v>100</v>
      </c>
      <c r="Y66" s="139"/>
      <c r="Z66" s="140">
        <f>IFERROR(IF(VLOOKUP(YEAR($D66),SMMLV!$A$2:$C$44,3,0)*$X66=$Y66,$Y66,IF($X66="",$Y66,VLOOKUP(YEAR($D66),SMMLV!$A$2:$C$44,3,0)*$X66)),0)</f>
        <v>87780300</v>
      </c>
      <c r="AA66" s="147">
        <v>100</v>
      </c>
      <c r="AB66" s="142"/>
      <c r="AC66" s="140">
        <f>IFERROR(IF(VLOOKUP(YEAR($D66),SMMLV!$A$2:$C$44,3,0)*$AA66=$AB66,$AB66,IF($AA66="",$AB66,VLOOKUP(YEAR($D66),SMMLV!$A$2:$C$44,3,0)*$AA66)),0)</f>
        <v>87780300</v>
      </c>
      <c r="AD66" s="147"/>
      <c r="AE66" s="142"/>
      <c r="AF66" s="140">
        <f>IFERROR(IF(VLOOKUP(YEAR($D66),SMMLV!$A$2:$C$44,3,0)*$AD66=$AE66,$AE66,IF($AD66="",$AE66,VLOOKUP(YEAR($D66),SMMLV!$A$2:$C$44,3,0)*$AD66)),0)</f>
        <v>0</v>
      </c>
      <c r="AG66" s="134"/>
      <c r="AH66" s="145">
        <f t="shared" si="7"/>
        <v>192785676</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8"/>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9"/>
        <v>0</v>
      </c>
      <c r="BU66" s="151">
        <f t="shared" si="10"/>
        <v>0</v>
      </c>
      <c r="BV66" s="151">
        <f t="shared" si="11"/>
        <v>17225076</v>
      </c>
      <c r="BW66" s="151">
        <f t="shared" si="12"/>
        <v>87780300</v>
      </c>
      <c r="BX66" s="151">
        <f t="shared" si="13"/>
        <v>87780300</v>
      </c>
      <c r="BY66" s="151">
        <f t="shared" si="14"/>
        <v>0</v>
      </c>
      <c r="BZ66" s="151">
        <f t="shared" si="1"/>
        <v>192785676</v>
      </c>
      <c r="CA66" s="134"/>
      <c r="CB66" s="134"/>
      <c r="CC66" s="134"/>
      <c r="CD66" s="152">
        <f t="shared" si="2"/>
        <v>44012</v>
      </c>
      <c r="CE66" s="153">
        <f>IFERROR(INDEX(IPC!$A$11:$Y$22,MATCH(PROPER(TEXT(CD66,"mmmm")),IPC!$A$11:$A$22,0),MATCH(YEAR(CD66),IPC!$A$10:$Y$10,0)),0)</f>
        <v>104.97</v>
      </c>
      <c r="CF66" s="154">
        <v>47381</v>
      </c>
      <c r="CG66" s="153">
        <f>IFERROR(INDEX(IPC!$A$11:$Y$22,MATCH(PROPER(TEXT(CF66,"mmmm")),IPC!$A$11:$A$22,0),MATCH(YEAR(CF66),IPC!$A$10:$Y$10,0)),0)</f>
        <v>0</v>
      </c>
      <c r="CH66" s="155">
        <f t="shared" si="3"/>
        <v>0</v>
      </c>
      <c r="CI66" s="145">
        <v>1750961</v>
      </c>
      <c r="CJ66" s="151">
        <f t="shared" si="15"/>
        <v>0</v>
      </c>
      <c r="CK66" s="151">
        <f t="shared" si="16"/>
        <v>0</v>
      </c>
      <c r="CL66" s="151">
        <f t="shared" si="17"/>
        <v>0</v>
      </c>
      <c r="CM66" s="151">
        <f t="shared" si="18"/>
        <v>0</v>
      </c>
      <c r="CN66" s="151">
        <f t="shared" si="19"/>
        <v>175096100</v>
      </c>
      <c r="CO66" s="151">
        <f t="shared" si="20"/>
        <v>175096100</v>
      </c>
      <c r="CP66" s="151">
        <f t="shared" si="21"/>
        <v>0</v>
      </c>
      <c r="CQ66" s="151">
        <f t="shared" si="22"/>
        <v>350192200</v>
      </c>
      <c r="CR66" s="151">
        <f t="shared" si="23"/>
        <v>0</v>
      </c>
      <c r="CS66" s="151">
        <f t="shared" si="24"/>
        <v>0</v>
      </c>
      <c r="CT66" s="151">
        <f t="shared" si="25"/>
        <v>0</v>
      </c>
      <c r="CU66" s="151">
        <f t="shared" si="26"/>
        <v>0</v>
      </c>
      <c r="CV66" s="151">
        <f t="shared" si="27"/>
        <v>0</v>
      </c>
      <c r="CW66" s="151">
        <f t="shared" si="28"/>
        <v>0</v>
      </c>
      <c r="CX66" s="151">
        <f t="shared" si="29"/>
        <v>0</v>
      </c>
      <c r="CY66" s="151">
        <f t="shared" si="30"/>
        <v>0</v>
      </c>
      <c r="CZ66" s="151">
        <f t="shared" si="31"/>
        <v>0</v>
      </c>
      <c r="DA66" s="151">
        <f t="shared" si="32"/>
        <v>0</v>
      </c>
      <c r="DB66" s="151">
        <f t="shared" si="33"/>
        <v>0</v>
      </c>
      <c r="DC66" s="151">
        <f t="shared" si="34"/>
        <v>0</v>
      </c>
      <c r="DD66" s="151">
        <f t="shared" si="35"/>
        <v>0</v>
      </c>
      <c r="DE66" s="151">
        <f t="shared" si="36"/>
        <v>0</v>
      </c>
      <c r="DF66" s="151">
        <f t="shared" si="37"/>
        <v>0</v>
      </c>
      <c r="DG66" s="151">
        <f t="shared" si="38"/>
        <v>0</v>
      </c>
      <c r="DH66" s="151">
        <f t="shared" si="39"/>
        <v>0</v>
      </c>
      <c r="DI66" s="151">
        <f t="shared" si="40"/>
        <v>0</v>
      </c>
      <c r="DJ66" s="151">
        <f t="shared" si="41"/>
        <v>0</v>
      </c>
      <c r="DK66" s="151">
        <f t="shared" si="42"/>
        <v>0</v>
      </c>
      <c r="DL66" s="151">
        <f t="shared" si="43"/>
        <v>175096100</v>
      </c>
      <c r="DM66" s="151">
        <f t="shared" si="44"/>
        <v>175096100</v>
      </c>
      <c r="DN66" s="151">
        <f t="shared" si="45"/>
        <v>0</v>
      </c>
      <c r="DO66" s="156">
        <f t="shared" si="46"/>
        <v>350192200</v>
      </c>
      <c r="DP66" s="173" t="str">
        <f t="shared" si="47"/>
        <v>1038094629DESAPEDINSON</v>
      </c>
      <c r="DQ66" s="157" t="str">
        <f t="shared" si="48"/>
        <v>DESAP</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49"/>
        <v>0</v>
      </c>
      <c r="DZ66" s="166"/>
      <c r="EA66" s="167">
        <f t="shared" si="50"/>
        <v>0</v>
      </c>
      <c r="EB66" s="168">
        <f t="shared" si="51"/>
        <v>0</v>
      </c>
      <c r="EC66" s="168">
        <f t="shared" si="52"/>
        <v>0</v>
      </c>
      <c r="ED66" s="169"/>
      <c r="EE66" s="170">
        <f t="shared" si="53"/>
        <v>0</v>
      </c>
      <c r="EF66" s="170">
        <f>IFERROR(IF(DY66&gt;((_xlfn.XLOOKUP(DQ66,TOPES!B:B,TOPES!C:C,,,)*INDEXACIÓN!CI66)),"SUPERA TOPES DEL HV",0),"HV NO ENCONTRADO")</f>
        <v>0</v>
      </c>
      <c r="EG66" s="170">
        <f t="shared" si="54"/>
        <v>0</v>
      </c>
      <c r="EH66" s="170">
        <f>IF(SUMIF($M:$M,#REF!,$DY:$DY)&gt;$EH$8,"CONSULTA DIAN",0)</f>
        <v>0</v>
      </c>
      <c r="EI66" s="171">
        <f t="shared" si="55"/>
        <v>0</v>
      </c>
      <c r="EJ66" s="172"/>
    </row>
    <row r="67" spans="1:140" x14ac:dyDescent="0.25">
      <c r="A67" s="133" t="str">
        <f t="shared" si="5"/>
        <v>0180320200600058EDINDESAP</v>
      </c>
      <c r="B67" s="134">
        <v>20068001803</v>
      </c>
      <c r="C67" s="134" t="s">
        <v>370</v>
      </c>
      <c r="D67" s="135">
        <f>_xlfn.XLOOKUP(C67,TOPES!L:L,TOPES!M:M,,,)</f>
        <v>44012</v>
      </c>
      <c r="E67" s="136">
        <v>58</v>
      </c>
      <c r="F67" s="134" t="s">
        <v>471</v>
      </c>
      <c r="G67" s="134" t="s">
        <v>261</v>
      </c>
      <c r="H67" s="134" t="s">
        <v>263</v>
      </c>
      <c r="I67" s="210">
        <v>15308349</v>
      </c>
      <c r="J67" s="134" t="s">
        <v>281</v>
      </c>
      <c r="K67" s="134" t="s">
        <v>474</v>
      </c>
      <c r="L67" s="134" t="s">
        <v>263</v>
      </c>
      <c r="M67" s="137">
        <v>15309998</v>
      </c>
      <c r="N67" s="134" t="s">
        <v>166</v>
      </c>
      <c r="O67" s="137" t="str">
        <f t="shared" si="6"/>
        <v>15309998DESAPEDINSON</v>
      </c>
      <c r="P67" s="138"/>
      <c r="Q67" s="139"/>
      <c r="R67" s="140">
        <f>IFERROR(IF(VLOOKUP(YEAR($D67),SMMLV!$A$2:$C$44,3,0)*$P67=$Q67,$Q67,IF($P67="",$Q67,VLOOKUP(YEAR($D67),SMMLV!$A$2:$C$44,3,0)*$P67)),0)</f>
        <v>0</v>
      </c>
      <c r="S67" s="141"/>
      <c r="T67" s="142"/>
      <c r="U67" s="143"/>
      <c r="V67" s="144"/>
      <c r="W67" s="145">
        <f>IFERROR(SUM(IF(VLOOKUP(YEAR($D67),SMMLV!$A$2:$C$44,3,0)*S67=T67,T67,IF(S67="",T67,VLOOKUP(YEAR($D67),SMMLV!$A$2:$C$44,3,0)*S67)),IF(VLOOKUP(YEAR($D67),SMMLV!$A$2:$C$44,3,0)*U67=V67,V67,IF(U67="",V67,VLOOKUP(YEAR($D67),SMMLV!$A$2:$C$44,3,0)*U67))),0)</f>
        <v>0</v>
      </c>
      <c r="X67" s="146">
        <v>50</v>
      </c>
      <c r="Y67" s="139"/>
      <c r="Z67" s="140">
        <f>IFERROR(IF(VLOOKUP(YEAR($D67),SMMLV!$A$2:$C$44,3,0)*$X67=$Y67,$Y67,IF($X67="",$Y67,VLOOKUP(YEAR($D67),SMMLV!$A$2:$C$44,3,0)*$X67)),0)</f>
        <v>43890150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7"/>
        <v>43890150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8"/>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9"/>
        <v>0</v>
      </c>
      <c r="BU67" s="151">
        <f t="shared" si="10"/>
        <v>0</v>
      </c>
      <c r="BV67" s="151">
        <f t="shared" si="11"/>
        <v>0</v>
      </c>
      <c r="BW67" s="151">
        <f t="shared" si="12"/>
        <v>43890150</v>
      </c>
      <c r="BX67" s="151">
        <f t="shared" si="13"/>
        <v>0</v>
      </c>
      <c r="BY67" s="151">
        <f t="shared" si="14"/>
        <v>0</v>
      </c>
      <c r="BZ67" s="151">
        <f t="shared" si="1"/>
        <v>43890150</v>
      </c>
      <c r="CA67" s="134"/>
      <c r="CB67" s="134"/>
      <c r="CC67" s="134"/>
      <c r="CD67" s="152">
        <f t="shared" si="2"/>
        <v>44012</v>
      </c>
      <c r="CE67" s="153">
        <f>IFERROR(INDEX(IPC!$A$11:$Y$22,MATCH(PROPER(TEXT(CD67,"mmmm")),IPC!$A$11:$A$22,0),MATCH(YEAR(CD67),IPC!$A$10:$Y$10,0)),0)</f>
        <v>104.97</v>
      </c>
      <c r="CF67" s="154">
        <v>47411</v>
      </c>
      <c r="CG67" s="153">
        <f>IFERROR(INDEX(IPC!$A$11:$Y$22,MATCH(PROPER(TEXT(CF67,"mmmm")),IPC!$A$11:$A$22,0),MATCH(YEAR(CF67),IPC!$A$10:$Y$10,0)),0)</f>
        <v>0</v>
      </c>
      <c r="CH67" s="155">
        <f t="shared" si="3"/>
        <v>0</v>
      </c>
      <c r="CI67" s="145">
        <v>1750962</v>
      </c>
      <c r="CJ67" s="151">
        <f t="shared" si="15"/>
        <v>0</v>
      </c>
      <c r="CK67" s="151">
        <f t="shared" si="16"/>
        <v>0</v>
      </c>
      <c r="CL67" s="151">
        <f t="shared" si="17"/>
        <v>0</v>
      </c>
      <c r="CM67" s="151">
        <f t="shared" si="18"/>
        <v>0</v>
      </c>
      <c r="CN67" s="151">
        <f t="shared" si="19"/>
        <v>87548100</v>
      </c>
      <c r="CO67" s="151">
        <f t="shared" si="20"/>
        <v>0</v>
      </c>
      <c r="CP67" s="151">
        <f t="shared" si="21"/>
        <v>0</v>
      </c>
      <c r="CQ67" s="151">
        <f t="shared" si="22"/>
        <v>87548100</v>
      </c>
      <c r="CR67" s="151">
        <f t="shared" si="23"/>
        <v>0</v>
      </c>
      <c r="CS67" s="151">
        <f t="shared" si="24"/>
        <v>0</v>
      </c>
      <c r="CT67" s="151">
        <f t="shared" si="25"/>
        <v>0</v>
      </c>
      <c r="CU67" s="151">
        <f t="shared" si="26"/>
        <v>0</v>
      </c>
      <c r="CV67" s="151">
        <f t="shared" si="27"/>
        <v>0</v>
      </c>
      <c r="CW67" s="151">
        <f t="shared" si="28"/>
        <v>0</v>
      </c>
      <c r="CX67" s="151">
        <f t="shared" si="29"/>
        <v>0</v>
      </c>
      <c r="CY67" s="151">
        <f t="shared" si="30"/>
        <v>0</v>
      </c>
      <c r="CZ67" s="151">
        <f t="shared" si="31"/>
        <v>0</v>
      </c>
      <c r="DA67" s="151">
        <f t="shared" si="32"/>
        <v>0</v>
      </c>
      <c r="DB67" s="151">
        <f t="shared" si="33"/>
        <v>0</v>
      </c>
      <c r="DC67" s="151">
        <f t="shared" si="34"/>
        <v>0</v>
      </c>
      <c r="DD67" s="151">
        <f t="shared" si="35"/>
        <v>0</v>
      </c>
      <c r="DE67" s="151">
        <f t="shared" si="36"/>
        <v>0</v>
      </c>
      <c r="DF67" s="151">
        <f t="shared" si="37"/>
        <v>0</v>
      </c>
      <c r="DG67" s="151">
        <f t="shared" si="38"/>
        <v>0</v>
      </c>
      <c r="DH67" s="151">
        <f t="shared" si="39"/>
        <v>0</v>
      </c>
      <c r="DI67" s="151">
        <f t="shared" si="40"/>
        <v>0</v>
      </c>
      <c r="DJ67" s="151">
        <f t="shared" si="41"/>
        <v>0</v>
      </c>
      <c r="DK67" s="151">
        <f t="shared" si="42"/>
        <v>0</v>
      </c>
      <c r="DL67" s="151">
        <f t="shared" si="43"/>
        <v>87548100</v>
      </c>
      <c r="DM67" s="151">
        <f t="shared" si="44"/>
        <v>0</v>
      </c>
      <c r="DN67" s="151">
        <f t="shared" si="45"/>
        <v>0</v>
      </c>
      <c r="DO67" s="156">
        <f t="shared" si="46"/>
        <v>87548100</v>
      </c>
      <c r="DP67" s="173" t="str">
        <f t="shared" si="47"/>
        <v>15309998DESAPEDINSON</v>
      </c>
      <c r="DQ67" s="157" t="str">
        <f t="shared" si="48"/>
        <v>DESAP</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49"/>
        <v>0</v>
      </c>
      <c r="DZ67" s="166"/>
      <c r="EA67" s="167">
        <f t="shared" si="50"/>
        <v>0</v>
      </c>
      <c r="EB67" s="168">
        <f t="shared" si="51"/>
        <v>0</v>
      </c>
      <c r="EC67" s="168">
        <f t="shared" si="52"/>
        <v>0</v>
      </c>
      <c r="ED67" s="169"/>
      <c r="EE67" s="170">
        <f t="shared" si="53"/>
        <v>0</v>
      </c>
      <c r="EF67" s="170">
        <f>IFERROR(IF(DY67&gt;((_xlfn.XLOOKUP(DQ67,TOPES!B:B,TOPES!C:C,,,)*INDEXACIÓN!CI67)),"SUPERA TOPES DEL HV",0),"HV NO ENCONTRADO")</f>
        <v>0</v>
      </c>
      <c r="EG67" s="170">
        <f t="shared" si="54"/>
        <v>0</v>
      </c>
      <c r="EH67" s="170">
        <f>IF(SUMIF($M:$M,#REF!,$DY:$DY)&gt;$EH$8,"CONSULTA DIAN",0)</f>
        <v>0</v>
      </c>
      <c r="EI67" s="171">
        <f t="shared" si="55"/>
        <v>0</v>
      </c>
      <c r="EJ67" s="172"/>
    </row>
    <row r="68" spans="1:140" x14ac:dyDescent="0.25">
      <c r="A68" s="133" t="str">
        <f t="shared" si="5"/>
        <v>0180320200600059DIOSDESAP</v>
      </c>
      <c r="B68" s="134">
        <v>20068001803</v>
      </c>
      <c r="C68" s="134" t="s">
        <v>370</v>
      </c>
      <c r="D68" s="135">
        <f>_xlfn.XLOOKUP(C68,TOPES!L:L,TOPES!M:M,,,)</f>
        <v>44012</v>
      </c>
      <c r="E68" s="136">
        <v>59</v>
      </c>
      <c r="F68" s="134" t="s">
        <v>475</v>
      </c>
      <c r="G68" s="134" t="s">
        <v>267</v>
      </c>
      <c r="H68" s="134" t="s">
        <v>263</v>
      </c>
      <c r="I68" s="210">
        <v>32115869</v>
      </c>
      <c r="J68" s="134" t="s">
        <v>281</v>
      </c>
      <c r="K68" s="210" t="s">
        <v>476</v>
      </c>
      <c r="L68" s="134" t="s">
        <v>263</v>
      </c>
      <c r="M68" s="137">
        <v>32119374</v>
      </c>
      <c r="N68" s="134" t="s">
        <v>300</v>
      </c>
      <c r="O68" s="137" t="str">
        <f t="shared" si="6"/>
        <v>32119374DESAPDIOSELI</v>
      </c>
      <c r="P68" s="138"/>
      <c r="Q68" s="139">
        <v>4383607</v>
      </c>
      <c r="R68" s="140">
        <f>IFERROR(IF(VLOOKUP(YEAR($D68),SMMLV!$A$2:$C$44,3,0)*$P68=$Q68,$Q68,IF($P68="",$Q68,VLOOKUP(YEAR($D68),SMMLV!$A$2:$C$44,3,0)*$P68)),0)</f>
        <v>4383607</v>
      </c>
      <c r="S68" s="141"/>
      <c r="T68" s="142"/>
      <c r="U68" s="143"/>
      <c r="V68" s="144"/>
      <c r="W68" s="145">
        <f>IFERROR(SUM(IF(VLOOKUP(YEAR($D68),SMMLV!$A$2:$C$44,3,0)*S68=T68,T68,IF(S68="",T68,VLOOKUP(YEAR($D68),SMMLV!$A$2:$C$44,3,0)*S68)),IF(VLOOKUP(YEAR($D68),SMMLV!$A$2:$C$44,3,0)*U68=V68,V68,IF(U68="",V68,VLOOKUP(YEAR($D68),SMMLV!$A$2:$C$44,3,0)*U68))),0)</f>
        <v>0</v>
      </c>
      <c r="X68" s="146">
        <v>100</v>
      </c>
      <c r="Y68" s="139"/>
      <c r="Z68" s="140">
        <f>IFERROR(IF(VLOOKUP(YEAR($D68),SMMLV!$A$2:$C$44,3,0)*$X68=$Y68,$Y68,IF($X68="",$Y68,VLOOKUP(YEAR($D68),SMMLV!$A$2:$C$44,3,0)*$X68)),0)</f>
        <v>87780300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7"/>
        <v>92163907</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8"/>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9"/>
        <v>0</v>
      </c>
      <c r="BU68" s="151">
        <f t="shared" si="10"/>
        <v>4383607</v>
      </c>
      <c r="BV68" s="151">
        <f t="shared" si="11"/>
        <v>0</v>
      </c>
      <c r="BW68" s="151">
        <f t="shared" si="12"/>
        <v>87780300</v>
      </c>
      <c r="BX68" s="151">
        <f t="shared" si="13"/>
        <v>0</v>
      </c>
      <c r="BY68" s="151">
        <f t="shared" si="14"/>
        <v>0</v>
      </c>
      <c r="BZ68" s="151">
        <f t="shared" si="1"/>
        <v>92163907</v>
      </c>
      <c r="CA68" s="134"/>
      <c r="CB68" s="134"/>
      <c r="CC68" s="134"/>
      <c r="CD68" s="152">
        <f t="shared" si="2"/>
        <v>44012</v>
      </c>
      <c r="CE68" s="153">
        <f>IFERROR(INDEX(IPC!$A$11:$Y$22,MATCH(PROPER(TEXT(CD68,"mmmm")),IPC!$A$11:$A$22,0),MATCH(YEAR(CD68),IPC!$A$10:$Y$10,0)),0)</f>
        <v>104.97</v>
      </c>
      <c r="CF68" s="154">
        <v>47442</v>
      </c>
      <c r="CG68" s="153">
        <f>IFERROR(INDEX(IPC!$A$11:$Y$22,MATCH(PROPER(TEXT(CF68,"mmmm")),IPC!$A$11:$A$22,0),MATCH(YEAR(CF68),IPC!$A$10:$Y$10,0)),0)</f>
        <v>0</v>
      </c>
      <c r="CH68" s="155">
        <f t="shared" si="3"/>
        <v>0</v>
      </c>
      <c r="CI68" s="145">
        <v>1750963</v>
      </c>
      <c r="CJ68" s="151">
        <f t="shared" si="15"/>
        <v>0</v>
      </c>
      <c r="CK68" s="151">
        <f t="shared" si="16"/>
        <v>0</v>
      </c>
      <c r="CL68" s="151">
        <f t="shared" si="17"/>
        <v>0</v>
      </c>
      <c r="CM68" s="151">
        <f t="shared" si="18"/>
        <v>0</v>
      </c>
      <c r="CN68" s="151">
        <f t="shared" si="19"/>
        <v>175096300</v>
      </c>
      <c r="CO68" s="151">
        <f t="shared" si="20"/>
        <v>0</v>
      </c>
      <c r="CP68" s="151">
        <f t="shared" si="21"/>
        <v>0</v>
      </c>
      <c r="CQ68" s="151">
        <f t="shared" si="22"/>
        <v>175096300</v>
      </c>
      <c r="CR68" s="151">
        <f t="shared" si="23"/>
        <v>0</v>
      </c>
      <c r="CS68" s="151">
        <f t="shared" si="24"/>
        <v>0</v>
      </c>
      <c r="CT68" s="151">
        <f t="shared" si="25"/>
        <v>0</v>
      </c>
      <c r="CU68" s="151">
        <f t="shared" si="26"/>
        <v>0</v>
      </c>
      <c r="CV68" s="151">
        <f t="shared" si="27"/>
        <v>0</v>
      </c>
      <c r="CW68" s="151">
        <f t="shared" si="28"/>
        <v>0</v>
      </c>
      <c r="CX68" s="151">
        <f t="shared" si="29"/>
        <v>0</v>
      </c>
      <c r="CY68" s="151">
        <f t="shared" si="30"/>
        <v>0</v>
      </c>
      <c r="CZ68" s="151">
        <f t="shared" si="31"/>
        <v>0</v>
      </c>
      <c r="DA68" s="151">
        <f t="shared" si="32"/>
        <v>0</v>
      </c>
      <c r="DB68" s="151">
        <f t="shared" si="33"/>
        <v>0</v>
      </c>
      <c r="DC68" s="151">
        <f t="shared" si="34"/>
        <v>0</v>
      </c>
      <c r="DD68" s="151">
        <f t="shared" si="35"/>
        <v>0</v>
      </c>
      <c r="DE68" s="151">
        <f t="shared" si="36"/>
        <v>0</v>
      </c>
      <c r="DF68" s="151">
        <f t="shared" si="37"/>
        <v>0</v>
      </c>
      <c r="DG68" s="151">
        <f t="shared" si="38"/>
        <v>0</v>
      </c>
      <c r="DH68" s="151">
        <f t="shared" si="39"/>
        <v>0</v>
      </c>
      <c r="DI68" s="151">
        <f t="shared" si="40"/>
        <v>0</v>
      </c>
      <c r="DJ68" s="151">
        <f t="shared" si="41"/>
        <v>0</v>
      </c>
      <c r="DK68" s="151">
        <f t="shared" si="42"/>
        <v>0</v>
      </c>
      <c r="DL68" s="151">
        <f t="shared" si="43"/>
        <v>175096300</v>
      </c>
      <c r="DM68" s="151">
        <f t="shared" si="44"/>
        <v>0</v>
      </c>
      <c r="DN68" s="151">
        <f t="shared" si="45"/>
        <v>0</v>
      </c>
      <c r="DO68" s="156">
        <f t="shared" si="46"/>
        <v>175096300</v>
      </c>
      <c r="DP68" s="173" t="str">
        <f t="shared" si="47"/>
        <v>32119374DESAPDIOSELI</v>
      </c>
      <c r="DQ68" s="157" t="str">
        <f t="shared" si="48"/>
        <v>DESAP</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49"/>
        <v>0</v>
      </c>
      <c r="DZ68" s="166"/>
      <c r="EA68" s="167">
        <f t="shared" si="50"/>
        <v>0</v>
      </c>
      <c r="EB68" s="168">
        <f t="shared" si="51"/>
        <v>0</v>
      </c>
      <c r="EC68" s="168">
        <f t="shared" si="52"/>
        <v>0</v>
      </c>
      <c r="ED68" s="169"/>
      <c r="EE68" s="170">
        <f t="shared" si="53"/>
        <v>0</v>
      </c>
      <c r="EF68" s="170">
        <f>IFERROR(IF(DY68&gt;((_xlfn.XLOOKUP(DQ68,TOPES!B:B,TOPES!C:C,,,)*INDEXACIÓN!CI68)),"SUPERA TOPES DEL HV",0),"HV NO ENCONTRADO")</f>
        <v>0</v>
      </c>
      <c r="EG68" s="170">
        <f t="shared" si="54"/>
        <v>0</v>
      </c>
      <c r="EH68" s="170">
        <f>IF(SUMIF($M:$M,#REF!,$DY:$DY)&gt;$EH$8,"CONSULTA DIAN",0)</f>
        <v>0</v>
      </c>
      <c r="EI68" s="171">
        <f t="shared" si="55"/>
        <v>0</v>
      </c>
      <c r="EJ68" s="172"/>
    </row>
    <row r="69" spans="1:140" x14ac:dyDescent="0.25">
      <c r="A69" s="133" t="str">
        <f t="shared" si="5"/>
        <v>0180320200600060DIOSDESAP</v>
      </c>
      <c r="B69" s="134">
        <v>20068001803</v>
      </c>
      <c r="C69" s="134" t="s">
        <v>370</v>
      </c>
      <c r="D69" s="135">
        <f>_xlfn.XLOOKUP(C69,TOPES!L:L,TOPES!M:M,,,)</f>
        <v>44012</v>
      </c>
      <c r="E69" s="136">
        <v>60</v>
      </c>
      <c r="F69" s="134" t="s">
        <v>475</v>
      </c>
      <c r="G69" s="134" t="s">
        <v>267</v>
      </c>
      <c r="H69" s="134" t="s">
        <v>263</v>
      </c>
      <c r="I69" s="210">
        <v>32115869</v>
      </c>
      <c r="J69" s="134" t="s">
        <v>281</v>
      </c>
      <c r="K69" s="134" t="s">
        <v>477</v>
      </c>
      <c r="L69" s="134" t="s">
        <v>263</v>
      </c>
      <c r="M69" s="137">
        <v>32118896</v>
      </c>
      <c r="N69" s="134" t="s">
        <v>300</v>
      </c>
      <c r="O69" s="137" t="str">
        <f t="shared" si="6"/>
        <v>32118896DESAPDIOSELI</v>
      </c>
      <c r="P69" s="138"/>
      <c r="Q69" s="139">
        <v>4383607</v>
      </c>
      <c r="R69" s="140">
        <f>IFERROR(IF(VLOOKUP(YEAR($D69),SMMLV!$A$2:$C$44,3,0)*$P69=$Q69,$Q69,IF($P69="",$Q69,VLOOKUP(YEAR($D69),SMMLV!$A$2:$C$44,3,0)*$P69)),0)</f>
        <v>4383607</v>
      </c>
      <c r="S69" s="141"/>
      <c r="T69" s="142"/>
      <c r="U69" s="143"/>
      <c r="V69" s="144"/>
      <c r="W69" s="145">
        <f>IFERROR(SUM(IF(VLOOKUP(YEAR($D69),SMMLV!$A$2:$C$44,3,0)*S69=T69,T69,IF(S69="",T69,VLOOKUP(YEAR($D69),SMMLV!$A$2:$C$44,3,0)*S69)),IF(VLOOKUP(YEAR($D69),SMMLV!$A$2:$C$44,3,0)*U69=V69,V69,IF(U69="",V69,VLOOKUP(YEAR($D69),SMMLV!$A$2:$C$44,3,0)*U69))),0)</f>
        <v>0</v>
      </c>
      <c r="X69" s="146">
        <v>100</v>
      </c>
      <c r="Y69" s="139"/>
      <c r="Z69" s="140">
        <f>IFERROR(IF(VLOOKUP(YEAR($D69),SMMLV!$A$2:$C$44,3,0)*$X69=$Y69,$Y69,IF($X69="",$Y69,VLOOKUP(YEAR($D69),SMMLV!$A$2:$C$44,3,0)*$X69)),0)</f>
        <v>87780300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7"/>
        <v>92163907</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8"/>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9"/>
        <v>0</v>
      </c>
      <c r="BU69" s="151">
        <f t="shared" si="10"/>
        <v>4383607</v>
      </c>
      <c r="BV69" s="151">
        <f t="shared" si="11"/>
        <v>0</v>
      </c>
      <c r="BW69" s="151">
        <f t="shared" si="12"/>
        <v>87780300</v>
      </c>
      <c r="BX69" s="151">
        <f t="shared" si="13"/>
        <v>0</v>
      </c>
      <c r="BY69" s="151">
        <f t="shared" si="14"/>
        <v>0</v>
      </c>
      <c r="BZ69" s="151">
        <f t="shared" si="1"/>
        <v>92163907</v>
      </c>
      <c r="CA69" s="134"/>
      <c r="CB69" s="134"/>
      <c r="CC69" s="134"/>
      <c r="CD69" s="152">
        <f t="shared" si="2"/>
        <v>44012</v>
      </c>
      <c r="CE69" s="153">
        <f>IFERROR(INDEX(IPC!$A$11:$Y$22,MATCH(PROPER(TEXT(CD69,"mmmm")),IPC!$A$11:$A$22,0),MATCH(YEAR(CD69),IPC!$A$10:$Y$10,0)),0)</f>
        <v>104.97</v>
      </c>
      <c r="CF69" s="154">
        <v>47472</v>
      </c>
      <c r="CG69" s="153">
        <f>IFERROR(INDEX(IPC!$A$11:$Y$22,MATCH(PROPER(TEXT(CF69,"mmmm")),IPC!$A$11:$A$22,0),MATCH(YEAR(CF69),IPC!$A$10:$Y$10,0)),0)</f>
        <v>0</v>
      </c>
      <c r="CH69" s="155">
        <f t="shared" si="3"/>
        <v>0</v>
      </c>
      <c r="CI69" s="145">
        <v>1750964</v>
      </c>
      <c r="CJ69" s="151">
        <f t="shared" si="15"/>
        <v>0</v>
      </c>
      <c r="CK69" s="151">
        <f t="shared" si="16"/>
        <v>0</v>
      </c>
      <c r="CL69" s="151">
        <f t="shared" si="17"/>
        <v>0</v>
      </c>
      <c r="CM69" s="151">
        <f t="shared" si="18"/>
        <v>0</v>
      </c>
      <c r="CN69" s="151">
        <f t="shared" si="19"/>
        <v>175096400</v>
      </c>
      <c r="CO69" s="151">
        <f t="shared" si="20"/>
        <v>0</v>
      </c>
      <c r="CP69" s="151">
        <f t="shared" si="21"/>
        <v>0</v>
      </c>
      <c r="CQ69" s="151">
        <f t="shared" si="22"/>
        <v>175096400</v>
      </c>
      <c r="CR69" s="151">
        <f t="shared" si="23"/>
        <v>0</v>
      </c>
      <c r="CS69" s="151">
        <f t="shared" si="24"/>
        <v>0</v>
      </c>
      <c r="CT69" s="151">
        <f t="shared" si="25"/>
        <v>0</v>
      </c>
      <c r="CU69" s="151">
        <f t="shared" si="26"/>
        <v>0</v>
      </c>
      <c r="CV69" s="151">
        <f t="shared" si="27"/>
        <v>0</v>
      </c>
      <c r="CW69" s="151">
        <f t="shared" si="28"/>
        <v>0</v>
      </c>
      <c r="CX69" s="151">
        <f t="shared" si="29"/>
        <v>0</v>
      </c>
      <c r="CY69" s="151">
        <f t="shared" si="30"/>
        <v>0</v>
      </c>
      <c r="CZ69" s="151">
        <f t="shared" si="31"/>
        <v>0</v>
      </c>
      <c r="DA69" s="151">
        <f t="shared" si="32"/>
        <v>0</v>
      </c>
      <c r="DB69" s="151">
        <f t="shared" si="33"/>
        <v>0</v>
      </c>
      <c r="DC69" s="151">
        <f t="shared" si="34"/>
        <v>0</v>
      </c>
      <c r="DD69" s="151">
        <f t="shared" si="35"/>
        <v>0</v>
      </c>
      <c r="DE69" s="151">
        <f t="shared" si="36"/>
        <v>0</v>
      </c>
      <c r="DF69" s="151">
        <f t="shared" si="37"/>
        <v>0</v>
      </c>
      <c r="DG69" s="151">
        <f t="shared" si="38"/>
        <v>0</v>
      </c>
      <c r="DH69" s="151">
        <f t="shared" si="39"/>
        <v>0</v>
      </c>
      <c r="DI69" s="151">
        <f t="shared" si="40"/>
        <v>0</v>
      </c>
      <c r="DJ69" s="151">
        <f t="shared" si="41"/>
        <v>0</v>
      </c>
      <c r="DK69" s="151">
        <f t="shared" si="42"/>
        <v>0</v>
      </c>
      <c r="DL69" s="151">
        <f t="shared" si="43"/>
        <v>175096400</v>
      </c>
      <c r="DM69" s="151">
        <f t="shared" si="44"/>
        <v>0</v>
      </c>
      <c r="DN69" s="151">
        <f t="shared" si="45"/>
        <v>0</v>
      </c>
      <c r="DO69" s="156">
        <f t="shared" si="46"/>
        <v>175096400</v>
      </c>
      <c r="DP69" s="173" t="str">
        <f t="shared" si="47"/>
        <v>32118896DESAPDIOSELI</v>
      </c>
      <c r="DQ69" s="157" t="str">
        <f t="shared" si="48"/>
        <v>DESAP</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49"/>
        <v>0</v>
      </c>
      <c r="DZ69" s="166"/>
      <c r="EA69" s="167">
        <f t="shared" si="50"/>
        <v>0</v>
      </c>
      <c r="EB69" s="168">
        <f t="shared" si="51"/>
        <v>0</v>
      </c>
      <c r="EC69" s="168">
        <f t="shared" si="52"/>
        <v>0</v>
      </c>
      <c r="ED69" s="169"/>
      <c r="EE69" s="170">
        <f t="shared" si="53"/>
        <v>0</v>
      </c>
      <c r="EF69" s="170">
        <f>IFERROR(IF(DY69&gt;((_xlfn.XLOOKUP(DQ69,TOPES!B:B,TOPES!C:C,,,)*INDEXACIÓN!CI69)),"SUPERA TOPES DEL HV",0),"HV NO ENCONTRADO")</f>
        <v>0</v>
      </c>
      <c r="EG69" s="170">
        <f t="shared" si="54"/>
        <v>0</v>
      </c>
      <c r="EH69" s="170">
        <f>IF(SUMIF($M:$M,#REF!,$DY:$DY)&gt;$EH$8,"CONSULTA DIAN",0)</f>
        <v>0</v>
      </c>
      <c r="EI69" s="171">
        <f t="shared" si="55"/>
        <v>0</v>
      </c>
      <c r="EJ69" s="172"/>
    </row>
    <row r="70" spans="1:140" x14ac:dyDescent="0.25">
      <c r="A70" s="133" t="str">
        <f t="shared" si="5"/>
        <v>0180320200600061LUISDESAP</v>
      </c>
      <c r="B70" s="134">
        <v>20068001803</v>
      </c>
      <c r="C70" s="134" t="s">
        <v>370</v>
      </c>
      <c r="D70" s="135">
        <f>_xlfn.XLOOKUP(C70,TOPES!L:L,TOPES!M:M,,,)</f>
        <v>44012</v>
      </c>
      <c r="E70" s="136">
        <v>61</v>
      </c>
      <c r="F70" s="134" t="s">
        <v>478</v>
      </c>
      <c r="G70" s="134" t="s">
        <v>261</v>
      </c>
      <c r="H70" s="134" t="s">
        <v>263</v>
      </c>
      <c r="I70" s="210">
        <v>3424120</v>
      </c>
      <c r="J70" s="134" t="s">
        <v>281</v>
      </c>
      <c r="K70" s="134" t="s">
        <v>476</v>
      </c>
      <c r="L70" s="134" t="s">
        <v>263</v>
      </c>
      <c r="M70" s="137">
        <v>32119374</v>
      </c>
      <c r="N70" s="134" t="s">
        <v>300</v>
      </c>
      <c r="O70" s="137" t="str">
        <f t="shared" si="6"/>
        <v>32119374DESAPLUIS AR</v>
      </c>
      <c r="P70" s="138"/>
      <c r="Q70" s="139"/>
      <c r="R70" s="140">
        <f>IFERROR(IF(VLOOKUP(YEAR($D70),SMMLV!$A$2:$C$44,3,0)*$P70=$Q70,$Q70,IF($P70="",$Q70,VLOOKUP(YEAR($D70),SMMLV!$A$2:$C$44,3,0)*$P70)),0)</f>
        <v>0</v>
      </c>
      <c r="S70" s="141"/>
      <c r="T70" s="142"/>
      <c r="U70" s="143"/>
      <c r="V70" s="144"/>
      <c r="W70" s="145">
        <f>IFERROR(SUM(IF(VLOOKUP(YEAR($D70),SMMLV!$A$2:$C$44,3,0)*S70=T70,T70,IF(S70="",T70,VLOOKUP(YEAR($D70),SMMLV!$A$2:$C$44,3,0)*S70)),IF(VLOOKUP(YEAR($D70),SMMLV!$A$2:$C$44,3,0)*U70=V70,V70,IF(U70="",V70,VLOOKUP(YEAR($D70),SMMLV!$A$2:$C$44,3,0)*U70))),0)</f>
        <v>0</v>
      </c>
      <c r="X70" s="146">
        <v>15</v>
      </c>
      <c r="Y70" s="139"/>
      <c r="Z70" s="140">
        <f>IFERROR(IF(VLOOKUP(YEAR($D70),SMMLV!$A$2:$C$44,3,0)*$X70=$Y70,$Y70,IF($X70="",$Y70,VLOOKUP(YEAR($D70),SMMLV!$A$2:$C$44,3,0)*$X70)),0)</f>
        <v>13167045</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7"/>
        <v>13167045</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8"/>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9"/>
        <v>0</v>
      </c>
      <c r="BU70" s="151">
        <f t="shared" si="10"/>
        <v>0</v>
      </c>
      <c r="BV70" s="151">
        <f t="shared" si="11"/>
        <v>0</v>
      </c>
      <c r="BW70" s="151">
        <f t="shared" si="12"/>
        <v>13167045</v>
      </c>
      <c r="BX70" s="151">
        <f t="shared" si="13"/>
        <v>0</v>
      </c>
      <c r="BY70" s="151">
        <f t="shared" si="14"/>
        <v>0</v>
      </c>
      <c r="BZ70" s="151">
        <f t="shared" si="1"/>
        <v>13167045</v>
      </c>
      <c r="CA70" s="134"/>
      <c r="CB70" s="134"/>
      <c r="CC70" s="134"/>
      <c r="CD70" s="152">
        <f t="shared" si="2"/>
        <v>44012</v>
      </c>
      <c r="CE70" s="153">
        <f>IFERROR(INDEX(IPC!$A$11:$Y$22,MATCH(PROPER(TEXT(CD70,"mmmm")),IPC!$A$11:$A$22,0),MATCH(YEAR(CD70),IPC!$A$10:$Y$10,0)),0)</f>
        <v>104.97</v>
      </c>
      <c r="CF70" s="154">
        <v>47503</v>
      </c>
      <c r="CG70" s="153">
        <f>IFERROR(INDEX(IPC!$A$11:$Y$22,MATCH(PROPER(TEXT(CF70,"mmmm")),IPC!$A$11:$A$22,0),MATCH(YEAR(CF70),IPC!$A$10:$Y$10,0)),0)</f>
        <v>0</v>
      </c>
      <c r="CH70" s="155">
        <f t="shared" si="3"/>
        <v>0</v>
      </c>
      <c r="CI70" s="145">
        <v>1750965</v>
      </c>
      <c r="CJ70" s="151">
        <f t="shared" si="15"/>
        <v>0</v>
      </c>
      <c r="CK70" s="151">
        <f t="shared" si="16"/>
        <v>0</v>
      </c>
      <c r="CL70" s="151">
        <f t="shared" si="17"/>
        <v>0</v>
      </c>
      <c r="CM70" s="151">
        <f t="shared" si="18"/>
        <v>0</v>
      </c>
      <c r="CN70" s="151">
        <f t="shared" si="19"/>
        <v>26264475</v>
      </c>
      <c r="CO70" s="151">
        <f t="shared" si="20"/>
        <v>0</v>
      </c>
      <c r="CP70" s="151">
        <f t="shared" si="21"/>
        <v>0</v>
      </c>
      <c r="CQ70" s="151">
        <f t="shared" si="22"/>
        <v>26264475</v>
      </c>
      <c r="CR70" s="151">
        <f t="shared" si="23"/>
        <v>0</v>
      </c>
      <c r="CS70" s="151">
        <f t="shared" si="24"/>
        <v>0</v>
      </c>
      <c r="CT70" s="151">
        <f t="shared" si="25"/>
        <v>0</v>
      </c>
      <c r="CU70" s="151">
        <f t="shared" si="26"/>
        <v>0</v>
      </c>
      <c r="CV70" s="151">
        <f t="shared" si="27"/>
        <v>0</v>
      </c>
      <c r="CW70" s="151">
        <f t="shared" si="28"/>
        <v>0</v>
      </c>
      <c r="CX70" s="151">
        <f t="shared" si="29"/>
        <v>0</v>
      </c>
      <c r="CY70" s="151">
        <f t="shared" si="30"/>
        <v>0</v>
      </c>
      <c r="CZ70" s="151">
        <f t="shared" si="31"/>
        <v>0</v>
      </c>
      <c r="DA70" s="151">
        <f t="shared" si="32"/>
        <v>0</v>
      </c>
      <c r="DB70" s="151">
        <f t="shared" si="33"/>
        <v>0</v>
      </c>
      <c r="DC70" s="151">
        <f t="shared" si="34"/>
        <v>0</v>
      </c>
      <c r="DD70" s="151">
        <f t="shared" si="35"/>
        <v>0</v>
      </c>
      <c r="DE70" s="151">
        <f t="shared" si="36"/>
        <v>0</v>
      </c>
      <c r="DF70" s="151">
        <f t="shared" si="37"/>
        <v>0</v>
      </c>
      <c r="DG70" s="151">
        <f t="shared" si="38"/>
        <v>0</v>
      </c>
      <c r="DH70" s="151">
        <f t="shared" si="39"/>
        <v>0</v>
      </c>
      <c r="DI70" s="151">
        <f t="shared" si="40"/>
        <v>0</v>
      </c>
      <c r="DJ70" s="151">
        <f t="shared" si="41"/>
        <v>0</v>
      </c>
      <c r="DK70" s="151">
        <f t="shared" si="42"/>
        <v>0</v>
      </c>
      <c r="DL70" s="151">
        <f t="shared" si="43"/>
        <v>26264475</v>
      </c>
      <c r="DM70" s="151">
        <f t="shared" si="44"/>
        <v>0</v>
      </c>
      <c r="DN70" s="151">
        <f t="shared" si="45"/>
        <v>0</v>
      </c>
      <c r="DO70" s="156">
        <f t="shared" si="46"/>
        <v>26264475</v>
      </c>
      <c r="DP70" s="173" t="str">
        <f t="shared" si="47"/>
        <v>32119374DESAPLUIS AR</v>
      </c>
      <c r="DQ70" s="157" t="str">
        <f t="shared" si="48"/>
        <v>DESAP</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49"/>
        <v>0</v>
      </c>
      <c r="DZ70" s="166"/>
      <c r="EA70" s="167">
        <f t="shared" si="50"/>
        <v>0</v>
      </c>
      <c r="EB70" s="168">
        <f t="shared" si="51"/>
        <v>0</v>
      </c>
      <c r="EC70" s="168">
        <f t="shared" si="52"/>
        <v>0</v>
      </c>
      <c r="ED70" s="169"/>
      <c r="EE70" s="170">
        <f t="shared" si="53"/>
        <v>0</v>
      </c>
      <c r="EF70" s="170">
        <f>IFERROR(IF(DY70&gt;((_xlfn.XLOOKUP(DQ70,TOPES!B:B,TOPES!C:C,,,)*INDEXACIÓN!CI70)),"SUPERA TOPES DEL HV",0),"HV NO ENCONTRADO")</f>
        <v>0</v>
      </c>
      <c r="EG70" s="170">
        <f t="shared" si="54"/>
        <v>0</v>
      </c>
      <c r="EH70" s="170">
        <f>IF(SUMIF($M:$M,#REF!,$DY:$DY)&gt;$EH$8,"CONSULTA DIAN",0)</f>
        <v>0</v>
      </c>
      <c r="EI70" s="171">
        <f t="shared" si="55"/>
        <v>0</v>
      </c>
      <c r="EJ70" s="172"/>
    </row>
    <row r="71" spans="1:140" x14ac:dyDescent="0.25">
      <c r="A71" s="133" t="str">
        <f t="shared" si="5"/>
        <v>0180320200600062LUISDESAP</v>
      </c>
      <c r="B71" s="134">
        <v>20068001803</v>
      </c>
      <c r="C71" s="134" t="s">
        <v>370</v>
      </c>
      <c r="D71" s="135">
        <f>_xlfn.XLOOKUP(C71,TOPES!L:L,TOPES!M:M,,,)</f>
        <v>44012</v>
      </c>
      <c r="E71" s="136">
        <v>62</v>
      </c>
      <c r="F71" s="134" t="s">
        <v>478</v>
      </c>
      <c r="G71" s="134" t="s">
        <v>261</v>
      </c>
      <c r="H71" s="134" t="s">
        <v>263</v>
      </c>
      <c r="I71" s="210">
        <v>3424120</v>
      </c>
      <c r="J71" s="134" t="s">
        <v>281</v>
      </c>
      <c r="K71" s="134" t="s">
        <v>477</v>
      </c>
      <c r="L71" s="134" t="s">
        <v>263</v>
      </c>
      <c r="M71" s="137">
        <v>32118896</v>
      </c>
      <c r="N71" s="134" t="s">
        <v>300</v>
      </c>
      <c r="O71" s="137" t="str">
        <f t="shared" si="6"/>
        <v>32118896DESAPLUIS AR</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15</v>
      </c>
      <c r="Y71" s="139"/>
      <c r="Z71" s="140">
        <f>IFERROR(IF(VLOOKUP(YEAR($D71),SMMLV!$A$2:$C$44,3,0)*$X71=$Y71,$Y71,IF($X71="",$Y71,VLOOKUP(YEAR($D71),SMMLV!$A$2:$C$44,3,0)*$X71)),0)</f>
        <v>13167045</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7"/>
        <v>13167045</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8"/>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9"/>
        <v>0</v>
      </c>
      <c r="BU71" s="151">
        <f t="shared" si="10"/>
        <v>0</v>
      </c>
      <c r="BV71" s="151">
        <f t="shared" si="11"/>
        <v>0</v>
      </c>
      <c r="BW71" s="151">
        <f t="shared" si="12"/>
        <v>13167045</v>
      </c>
      <c r="BX71" s="151">
        <f t="shared" si="13"/>
        <v>0</v>
      </c>
      <c r="BY71" s="151">
        <f t="shared" si="14"/>
        <v>0</v>
      </c>
      <c r="BZ71" s="151">
        <f t="shared" si="1"/>
        <v>13167045</v>
      </c>
      <c r="CA71" s="134"/>
      <c r="CB71" s="134"/>
      <c r="CC71" s="134"/>
      <c r="CD71" s="152">
        <f t="shared" si="2"/>
        <v>44012</v>
      </c>
      <c r="CE71" s="153">
        <f>IFERROR(INDEX(IPC!$A$11:$Y$22,MATCH(PROPER(TEXT(CD71,"mmmm")),IPC!$A$11:$A$22,0),MATCH(YEAR(CD71),IPC!$A$10:$Y$10,0)),0)</f>
        <v>104.97</v>
      </c>
      <c r="CF71" s="154">
        <v>47534</v>
      </c>
      <c r="CG71" s="153">
        <f>IFERROR(INDEX(IPC!$A$11:$Y$22,MATCH(PROPER(TEXT(CF71,"mmmm")),IPC!$A$11:$A$22,0),MATCH(YEAR(CF71),IPC!$A$10:$Y$10,0)),0)</f>
        <v>0</v>
      </c>
      <c r="CH71" s="155">
        <f t="shared" si="3"/>
        <v>0</v>
      </c>
      <c r="CI71" s="145">
        <v>1750966</v>
      </c>
      <c r="CJ71" s="151">
        <f t="shared" si="15"/>
        <v>0</v>
      </c>
      <c r="CK71" s="151">
        <f t="shared" si="16"/>
        <v>0</v>
      </c>
      <c r="CL71" s="151">
        <f t="shared" si="17"/>
        <v>0</v>
      </c>
      <c r="CM71" s="151">
        <f t="shared" si="18"/>
        <v>0</v>
      </c>
      <c r="CN71" s="151">
        <f t="shared" si="19"/>
        <v>26264490</v>
      </c>
      <c r="CO71" s="151">
        <f t="shared" si="20"/>
        <v>0</v>
      </c>
      <c r="CP71" s="151">
        <f t="shared" si="21"/>
        <v>0</v>
      </c>
      <c r="CQ71" s="151">
        <f t="shared" si="22"/>
        <v>26264490</v>
      </c>
      <c r="CR71" s="151">
        <f t="shared" si="23"/>
        <v>0</v>
      </c>
      <c r="CS71" s="151">
        <f t="shared" si="24"/>
        <v>0</v>
      </c>
      <c r="CT71" s="151">
        <f t="shared" si="25"/>
        <v>0</v>
      </c>
      <c r="CU71" s="151">
        <f t="shared" si="26"/>
        <v>0</v>
      </c>
      <c r="CV71" s="151">
        <f t="shared" si="27"/>
        <v>0</v>
      </c>
      <c r="CW71" s="151">
        <f t="shared" si="28"/>
        <v>0</v>
      </c>
      <c r="CX71" s="151">
        <f t="shared" si="29"/>
        <v>0</v>
      </c>
      <c r="CY71" s="151">
        <f t="shared" si="30"/>
        <v>0</v>
      </c>
      <c r="CZ71" s="151">
        <f t="shared" si="31"/>
        <v>0</v>
      </c>
      <c r="DA71" s="151">
        <f t="shared" si="32"/>
        <v>0</v>
      </c>
      <c r="DB71" s="151">
        <f t="shared" si="33"/>
        <v>0</v>
      </c>
      <c r="DC71" s="151">
        <f t="shared" si="34"/>
        <v>0</v>
      </c>
      <c r="DD71" s="151">
        <f t="shared" si="35"/>
        <v>0</v>
      </c>
      <c r="DE71" s="151">
        <f t="shared" si="36"/>
        <v>0</v>
      </c>
      <c r="DF71" s="151">
        <f t="shared" si="37"/>
        <v>0</v>
      </c>
      <c r="DG71" s="151">
        <f t="shared" si="38"/>
        <v>0</v>
      </c>
      <c r="DH71" s="151">
        <f t="shared" si="39"/>
        <v>0</v>
      </c>
      <c r="DI71" s="151">
        <f t="shared" si="40"/>
        <v>0</v>
      </c>
      <c r="DJ71" s="151">
        <f t="shared" si="41"/>
        <v>0</v>
      </c>
      <c r="DK71" s="151">
        <f t="shared" si="42"/>
        <v>0</v>
      </c>
      <c r="DL71" s="151">
        <f t="shared" si="43"/>
        <v>26264490</v>
      </c>
      <c r="DM71" s="151">
        <f t="shared" si="44"/>
        <v>0</v>
      </c>
      <c r="DN71" s="151">
        <f t="shared" si="45"/>
        <v>0</v>
      </c>
      <c r="DO71" s="156">
        <f t="shared" si="46"/>
        <v>26264490</v>
      </c>
      <c r="DP71" s="173" t="str">
        <f t="shared" si="47"/>
        <v>32118896DESAPLUIS AR</v>
      </c>
      <c r="DQ71" s="157" t="str">
        <f t="shared" si="48"/>
        <v>DESAP</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49"/>
        <v>0</v>
      </c>
      <c r="DZ71" s="166"/>
      <c r="EA71" s="167">
        <f t="shared" si="50"/>
        <v>0</v>
      </c>
      <c r="EB71" s="168">
        <f t="shared" si="51"/>
        <v>0</v>
      </c>
      <c r="EC71" s="168">
        <f t="shared" si="52"/>
        <v>0</v>
      </c>
      <c r="ED71" s="169"/>
      <c r="EE71" s="170">
        <f t="shared" si="53"/>
        <v>0</v>
      </c>
      <c r="EF71" s="170">
        <f>IFERROR(IF(DY71&gt;((_xlfn.XLOOKUP(DQ71,TOPES!B:B,TOPES!C:C,,,)*INDEXACIÓN!CI71)),"SUPERA TOPES DEL HV",0),"HV NO ENCONTRADO")</f>
        <v>0</v>
      </c>
      <c r="EG71" s="170">
        <f t="shared" si="54"/>
        <v>0</v>
      </c>
      <c r="EH71" s="170">
        <f>IF(SUMIF($M:$M,#REF!,$DY:$DY)&gt;$EH$8,"CONSULTA DIAN",0)</f>
        <v>0</v>
      </c>
      <c r="EI71" s="171">
        <f t="shared" si="55"/>
        <v>0</v>
      </c>
      <c r="EJ71" s="172"/>
    </row>
    <row r="72" spans="1:140" x14ac:dyDescent="0.25">
      <c r="A72" s="133" t="str">
        <f t="shared" si="5"/>
        <v>0180320200600063JOSÉDESAP</v>
      </c>
      <c r="B72" s="134">
        <v>20068001803</v>
      </c>
      <c r="C72" s="134" t="s">
        <v>370</v>
      </c>
      <c r="D72" s="135">
        <f>_xlfn.XLOOKUP(C72,TOPES!L:L,TOPES!M:M,,,)</f>
        <v>44012</v>
      </c>
      <c r="E72" s="136">
        <v>63</v>
      </c>
      <c r="F72" s="134" t="s">
        <v>479</v>
      </c>
      <c r="G72" s="134" t="s">
        <v>261</v>
      </c>
      <c r="H72" s="134"/>
      <c r="I72" s="134"/>
      <c r="J72" s="134" t="s">
        <v>281</v>
      </c>
      <c r="K72" s="134" t="s">
        <v>480</v>
      </c>
      <c r="L72" s="134" t="s">
        <v>263</v>
      </c>
      <c r="M72" s="137">
        <v>21928955</v>
      </c>
      <c r="N72" s="134" t="s">
        <v>307</v>
      </c>
      <c r="O72" s="137" t="str">
        <f t="shared" si="6"/>
        <v>21928955DESAPJOSÉ FA</v>
      </c>
      <c r="P72" s="138"/>
      <c r="Q72" s="139"/>
      <c r="R72" s="140">
        <f>IFERROR(IF(VLOOKUP(YEAR($D72),SMMLV!$A$2:$C$44,3,0)*$P72=$Q72,$Q72,IF($P72="",$Q72,VLOOKUP(YEAR($D72),SMMLV!$A$2:$C$44,3,0)*$P72)),0)</f>
        <v>0</v>
      </c>
      <c r="S72" s="141"/>
      <c r="T72" s="142"/>
      <c r="U72" s="143"/>
      <c r="V72" s="144"/>
      <c r="W72" s="145">
        <f>IFERROR(SUM(IF(VLOOKUP(YEAR($D72),SMMLV!$A$2:$C$44,3,0)*S72=T72,T72,IF(S72="",T72,VLOOKUP(YEAR($D72),SMMLV!$A$2:$C$44,3,0)*S72)),IF(VLOOKUP(YEAR($D72),SMMLV!$A$2:$C$44,3,0)*U72=V72,V72,IF(U72="",V72,VLOOKUP(YEAR($D72),SMMLV!$A$2:$C$44,3,0)*U72))),0)</f>
        <v>0</v>
      </c>
      <c r="X72" s="146">
        <v>100</v>
      </c>
      <c r="Y72" s="139"/>
      <c r="Z72" s="140">
        <f>IFERROR(IF(VLOOKUP(YEAR($D72),SMMLV!$A$2:$C$44,3,0)*$X72=$Y72,$Y72,IF($X72="",$Y72,VLOOKUP(YEAR($D72),SMMLV!$A$2:$C$44,3,0)*$X72)),0)</f>
        <v>87780300</v>
      </c>
      <c r="AA72" s="147">
        <v>100</v>
      </c>
      <c r="AB72" s="142"/>
      <c r="AC72" s="140">
        <f>IFERROR(IF(VLOOKUP(YEAR($D72),SMMLV!$A$2:$C$44,3,0)*$AA72=$AB72,$AB72,IF($AA72="",$AB72,VLOOKUP(YEAR($D72),SMMLV!$A$2:$C$44,3,0)*$AA72)),0)</f>
        <v>87780300</v>
      </c>
      <c r="AD72" s="147"/>
      <c r="AE72" s="142"/>
      <c r="AF72" s="140">
        <f>IFERROR(IF(VLOOKUP(YEAR($D72),SMMLV!$A$2:$C$44,3,0)*$AD72=$AE72,$AE72,IF($AD72="",$AE72,VLOOKUP(YEAR($D72),SMMLV!$A$2:$C$44,3,0)*$AD72)),0)</f>
        <v>0</v>
      </c>
      <c r="AG72" s="134" t="s">
        <v>483</v>
      </c>
      <c r="AH72" s="145">
        <f t="shared" si="7"/>
        <v>175560600</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8"/>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9"/>
        <v>0</v>
      </c>
      <c r="BU72" s="151">
        <f t="shared" si="10"/>
        <v>0</v>
      </c>
      <c r="BV72" s="151">
        <f t="shared" si="11"/>
        <v>0</v>
      </c>
      <c r="BW72" s="151">
        <f t="shared" si="12"/>
        <v>87780300</v>
      </c>
      <c r="BX72" s="151">
        <f t="shared" si="13"/>
        <v>87780300</v>
      </c>
      <c r="BY72" s="151">
        <f t="shared" si="14"/>
        <v>0</v>
      </c>
      <c r="BZ72" s="151">
        <f t="shared" si="1"/>
        <v>175560600</v>
      </c>
      <c r="CA72" s="134"/>
      <c r="CB72" s="134"/>
      <c r="CC72" s="134"/>
      <c r="CD72" s="152">
        <f t="shared" si="2"/>
        <v>44012</v>
      </c>
      <c r="CE72" s="153">
        <f>IFERROR(INDEX(IPC!$A$11:$Y$22,MATCH(PROPER(TEXT(CD72,"mmmm")),IPC!$A$11:$A$22,0),MATCH(YEAR(CD72),IPC!$A$10:$Y$10,0)),0)</f>
        <v>104.97</v>
      </c>
      <c r="CF72" s="154">
        <v>47562</v>
      </c>
      <c r="CG72" s="153">
        <f>IFERROR(INDEX(IPC!$A$11:$Y$22,MATCH(PROPER(TEXT(CF72,"mmmm")),IPC!$A$11:$A$22,0),MATCH(YEAR(CF72),IPC!$A$10:$Y$10,0)),0)</f>
        <v>0</v>
      </c>
      <c r="CH72" s="155">
        <f t="shared" si="3"/>
        <v>0</v>
      </c>
      <c r="CI72" s="145">
        <v>1750967</v>
      </c>
      <c r="CJ72" s="151">
        <f t="shared" si="15"/>
        <v>0</v>
      </c>
      <c r="CK72" s="151">
        <f t="shared" si="16"/>
        <v>0</v>
      </c>
      <c r="CL72" s="151">
        <f t="shared" si="17"/>
        <v>0</v>
      </c>
      <c r="CM72" s="151">
        <f t="shared" si="18"/>
        <v>0</v>
      </c>
      <c r="CN72" s="151">
        <f t="shared" si="19"/>
        <v>175096700</v>
      </c>
      <c r="CO72" s="151">
        <f t="shared" si="20"/>
        <v>175096700</v>
      </c>
      <c r="CP72" s="151">
        <f t="shared" si="21"/>
        <v>0</v>
      </c>
      <c r="CQ72" s="151">
        <f t="shared" si="22"/>
        <v>350193400</v>
      </c>
      <c r="CR72" s="151">
        <f t="shared" si="23"/>
        <v>0</v>
      </c>
      <c r="CS72" s="151">
        <f t="shared" si="24"/>
        <v>0</v>
      </c>
      <c r="CT72" s="151">
        <f t="shared" si="25"/>
        <v>0</v>
      </c>
      <c r="CU72" s="151">
        <f t="shared" si="26"/>
        <v>0</v>
      </c>
      <c r="CV72" s="151">
        <f t="shared" si="27"/>
        <v>0</v>
      </c>
      <c r="CW72" s="151">
        <f t="shared" si="28"/>
        <v>0</v>
      </c>
      <c r="CX72" s="151">
        <f t="shared" si="29"/>
        <v>0</v>
      </c>
      <c r="CY72" s="151">
        <f t="shared" si="30"/>
        <v>0</v>
      </c>
      <c r="CZ72" s="151">
        <f t="shared" si="31"/>
        <v>0</v>
      </c>
      <c r="DA72" s="151">
        <f t="shared" si="32"/>
        <v>0</v>
      </c>
      <c r="DB72" s="151">
        <f t="shared" si="33"/>
        <v>0</v>
      </c>
      <c r="DC72" s="151">
        <f t="shared" si="34"/>
        <v>0</v>
      </c>
      <c r="DD72" s="151">
        <f t="shared" si="35"/>
        <v>0</v>
      </c>
      <c r="DE72" s="151">
        <f t="shared" si="36"/>
        <v>0</v>
      </c>
      <c r="DF72" s="151">
        <f t="shared" si="37"/>
        <v>0</v>
      </c>
      <c r="DG72" s="151">
        <f t="shared" si="38"/>
        <v>0</v>
      </c>
      <c r="DH72" s="151">
        <f t="shared" si="39"/>
        <v>0</v>
      </c>
      <c r="DI72" s="151">
        <f t="shared" si="40"/>
        <v>0</v>
      </c>
      <c r="DJ72" s="151">
        <f t="shared" si="41"/>
        <v>0</v>
      </c>
      <c r="DK72" s="151">
        <f t="shared" si="42"/>
        <v>0</v>
      </c>
      <c r="DL72" s="151">
        <f t="shared" si="43"/>
        <v>175096700</v>
      </c>
      <c r="DM72" s="151">
        <f t="shared" si="44"/>
        <v>175096700</v>
      </c>
      <c r="DN72" s="151">
        <f t="shared" si="45"/>
        <v>0</v>
      </c>
      <c r="DO72" s="156">
        <f t="shared" si="46"/>
        <v>350193400</v>
      </c>
      <c r="DP72" s="173" t="str">
        <f t="shared" si="47"/>
        <v>21928955DESAPJOSÉ FA</v>
      </c>
      <c r="DQ72" s="157" t="str">
        <f t="shared" si="48"/>
        <v>DESAP</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49"/>
        <v>0</v>
      </c>
      <c r="DZ72" s="166"/>
      <c r="EA72" s="167">
        <f t="shared" si="50"/>
        <v>0</v>
      </c>
      <c r="EB72" s="168">
        <f t="shared" si="51"/>
        <v>0</v>
      </c>
      <c r="EC72" s="168">
        <f t="shared" si="52"/>
        <v>0</v>
      </c>
      <c r="ED72" s="169"/>
      <c r="EE72" s="170">
        <f t="shared" si="53"/>
        <v>0</v>
      </c>
      <c r="EF72" s="170">
        <f>IFERROR(IF(DY72&gt;((_xlfn.XLOOKUP(DQ72,TOPES!B:B,TOPES!C:C,,,)*INDEXACIÓN!CI72)),"SUPERA TOPES DEL HV",0),"HV NO ENCONTRADO")</f>
        <v>0</v>
      </c>
      <c r="EG72" s="170">
        <f t="shared" si="54"/>
        <v>0</v>
      </c>
      <c r="EH72" s="170">
        <f>IF(SUMIF($M:$M,#REF!,$DY:$DY)&gt;$EH$8,"CONSULTA DIAN",0)</f>
        <v>0</v>
      </c>
      <c r="EI72" s="171">
        <f t="shared" si="55"/>
        <v>0</v>
      </c>
      <c r="EJ72" s="172"/>
    </row>
    <row r="73" spans="1:140" x14ac:dyDescent="0.25">
      <c r="A73" s="133" t="str">
        <f t="shared" si="5"/>
        <v>0180320200600064LUISDESAP</v>
      </c>
      <c r="B73" s="134">
        <v>20068001803</v>
      </c>
      <c r="C73" s="134" t="s">
        <v>370</v>
      </c>
      <c r="D73" s="135">
        <f>_xlfn.XLOOKUP(C73,TOPES!L:L,TOPES!M:M,,,)</f>
        <v>44012</v>
      </c>
      <c r="E73" s="136">
        <v>64</v>
      </c>
      <c r="F73" s="134" t="s">
        <v>481</v>
      </c>
      <c r="G73" s="134" t="s">
        <v>261</v>
      </c>
      <c r="H73" s="134"/>
      <c r="I73" s="134"/>
      <c r="J73" s="134" t="s">
        <v>281</v>
      </c>
      <c r="K73" s="134" t="s">
        <v>482</v>
      </c>
      <c r="L73" s="134" t="s">
        <v>263</v>
      </c>
      <c r="M73" s="137">
        <v>22188046</v>
      </c>
      <c r="N73" s="134" t="s">
        <v>307</v>
      </c>
      <c r="O73" s="137" t="str">
        <f t="shared" si="6"/>
        <v>22188046DESAPLUIS CA</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100</v>
      </c>
      <c r="Y73" s="139"/>
      <c r="Z73" s="140">
        <f>IFERROR(IF(VLOOKUP(YEAR($D73),SMMLV!$A$2:$C$44,3,0)*$X73=$Y73,$Y73,IF($X73="",$Y73,VLOOKUP(YEAR($D73),SMMLV!$A$2:$C$44,3,0)*$X73)),0)</f>
        <v>87780300</v>
      </c>
      <c r="AA73" s="147">
        <v>100</v>
      </c>
      <c r="AB73" s="142"/>
      <c r="AC73" s="140">
        <f>IFERROR(IF(VLOOKUP(YEAR($D73),SMMLV!$A$2:$C$44,3,0)*$AA73=$AB73,$AB73,IF($AA73="",$AB73,VLOOKUP(YEAR($D73),SMMLV!$A$2:$C$44,3,0)*$AA73)),0)</f>
        <v>87780300</v>
      </c>
      <c r="AD73" s="147"/>
      <c r="AE73" s="142"/>
      <c r="AF73" s="140">
        <f>IFERROR(IF(VLOOKUP(YEAR($D73),SMMLV!$A$2:$C$44,3,0)*$AD73=$AE73,$AE73,IF($AD73="",$AE73,VLOOKUP(YEAR($D73),SMMLV!$A$2:$C$44,3,0)*$AD73)),0)</f>
        <v>0</v>
      </c>
      <c r="AG73" s="134" t="s">
        <v>483</v>
      </c>
      <c r="AH73" s="145">
        <f t="shared" si="7"/>
        <v>175560600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8"/>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9"/>
        <v>0</v>
      </c>
      <c r="BU73" s="151">
        <f t="shared" si="10"/>
        <v>0</v>
      </c>
      <c r="BV73" s="151">
        <f t="shared" si="11"/>
        <v>0</v>
      </c>
      <c r="BW73" s="151">
        <f t="shared" si="12"/>
        <v>87780300</v>
      </c>
      <c r="BX73" s="151">
        <f t="shared" si="13"/>
        <v>87780300</v>
      </c>
      <c r="BY73" s="151">
        <f t="shared" si="14"/>
        <v>0</v>
      </c>
      <c r="BZ73" s="151">
        <f t="shared" si="1"/>
        <v>175560600</v>
      </c>
      <c r="CA73" s="134"/>
      <c r="CB73" s="134"/>
      <c r="CC73" s="134"/>
      <c r="CD73" s="152">
        <f t="shared" si="2"/>
        <v>44012</v>
      </c>
      <c r="CE73" s="153">
        <f>IFERROR(INDEX(IPC!$A$11:$Y$22,MATCH(PROPER(TEXT(CD73,"mmmm")),IPC!$A$11:$A$22,0),MATCH(YEAR(CD73),IPC!$A$10:$Y$10,0)),0)</f>
        <v>104.97</v>
      </c>
      <c r="CF73" s="154">
        <v>47593</v>
      </c>
      <c r="CG73" s="153">
        <f>IFERROR(INDEX(IPC!$A$11:$Y$22,MATCH(PROPER(TEXT(CF73,"mmmm")),IPC!$A$11:$A$22,0),MATCH(YEAR(CF73),IPC!$A$10:$Y$10,0)),0)</f>
        <v>0</v>
      </c>
      <c r="CH73" s="155">
        <f t="shared" si="3"/>
        <v>0</v>
      </c>
      <c r="CI73" s="145">
        <v>1750968</v>
      </c>
      <c r="CJ73" s="151">
        <f t="shared" si="15"/>
        <v>0</v>
      </c>
      <c r="CK73" s="151">
        <f t="shared" si="16"/>
        <v>0</v>
      </c>
      <c r="CL73" s="151">
        <f t="shared" si="17"/>
        <v>0</v>
      </c>
      <c r="CM73" s="151">
        <f t="shared" si="18"/>
        <v>0</v>
      </c>
      <c r="CN73" s="151">
        <f t="shared" si="19"/>
        <v>175096800</v>
      </c>
      <c r="CO73" s="151">
        <f t="shared" si="20"/>
        <v>175096800</v>
      </c>
      <c r="CP73" s="151">
        <f t="shared" si="21"/>
        <v>0</v>
      </c>
      <c r="CQ73" s="151">
        <f t="shared" si="22"/>
        <v>350193600</v>
      </c>
      <c r="CR73" s="151">
        <f t="shared" si="23"/>
        <v>0</v>
      </c>
      <c r="CS73" s="151">
        <f t="shared" si="24"/>
        <v>0</v>
      </c>
      <c r="CT73" s="151">
        <f t="shared" si="25"/>
        <v>0</v>
      </c>
      <c r="CU73" s="151">
        <f t="shared" si="26"/>
        <v>0</v>
      </c>
      <c r="CV73" s="151">
        <f t="shared" si="27"/>
        <v>0</v>
      </c>
      <c r="CW73" s="151">
        <f t="shared" si="28"/>
        <v>0</v>
      </c>
      <c r="CX73" s="151">
        <f t="shared" si="29"/>
        <v>0</v>
      </c>
      <c r="CY73" s="151">
        <f t="shared" si="30"/>
        <v>0</v>
      </c>
      <c r="CZ73" s="151">
        <f t="shared" si="31"/>
        <v>0</v>
      </c>
      <c r="DA73" s="151">
        <f t="shared" si="32"/>
        <v>0</v>
      </c>
      <c r="DB73" s="151">
        <f t="shared" si="33"/>
        <v>0</v>
      </c>
      <c r="DC73" s="151">
        <f t="shared" si="34"/>
        <v>0</v>
      </c>
      <c r="DD73" s="151">
        <f t="shared" si="35"/>
        <v>0</v>
      </c>
      <c r="DE73" s="151">
        <f t="shared" si="36"/>
        <v>0</v>
      </c>
      <c r="DF73" s="151">
        <f t="shared" si="37"/>
        <v>0</v>
      </c>
      <c r="DG73" s="151">
        <f t="shared" si="38"/>
        <v>0</v>
      </c>
      <c r="DH73" s="151">
        <f t="shared" si="39"/>
        <v>0</v>
      </c>
      <c r="DI73" s="151">
        <f t="shared" si="40"/>
        <v>0</v>
      </c>
      <c r="DJ73" s="151">
        <f t="shared" si="41"/>
        <v>0</v>
      </c>
      <c r="DK73" s="151">
        <f t="shared" si="42"/>
        <v>0</v>
      </c>
      <c r="DL73" s="151">
        <f t="shared" si="43"/>
        <v>175096800</v>
      </c>
      <c r="DM73" s="151">
        <f t="shared" si="44"/>
        <v>175096800</v>
      </c>
      <c r="DN73" s="151">
        <f t="shared" si="45"/>
        <v>0</v>
      </c>
      <c r="DO73" s="156">
        <f t="shared" si="46"/>
        <v>350193600</v>
      </c>
      <c r="DP73" s="173" t="str">
        <f t="shared" si="47"/>
        <v>22188046DESAPLUIS CA</v>
      </c>
      <c r="DQ73" s="157" t="str">
        <f t="shared" si="48"/>
        <v>DESAP</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49"/>
        <v>0</v>
      </c>
      <c r="DZ73" s="166"/>
      <c r="EA73" s="167">
        <f t="shared" si="50"/>
        <v>0</v>
      </c>
      <c r="EB73" s="168">
        <f t="shared" si="51"/>
        <v>0</v>
      </c>
      <c r="EC73" s="168">
        <f t="shared" si="52"/>
        <v>0</v>
      </c>
      <c r="ED73" s="169"/>
      <c r="EE73" s="170">
        <f t="shared" si="53"/>
        <v>0</v>
      </c>
      <c r="EF73" s="170">
        <f>IFERROR(IF(DY73&gt;((_xlfn.XLOOKUP(DQ73,TOPES!B:B,TOPES!C:C,,,)*INDEXACIÓN!CI73)),"SUPERA TOPES DEL HV",0),"HV NO ENCONTRADO")</f>
        <v>0</v>
      </c>
      <c r="EG73" s="170">
        <f t="shared" si="54"/>
        <v>0</v>
      </c>
      <c r="EH73" s="170">
        <f>IF(SUMIF($M:$M,#REF!,$DY:$DY)&gt;$EH$8,"CONSULTA DIAN",0)</f>
        <v>0</v>
      </c>
      <c r="EI73" s="171">
        <f t="shared" si="55"/>
        <v>0</v>
      </c>
      <c r="EJ73" s="172"/>
    </row>
    <row r="74" spans="1:140" x14ac:dyDescent="0.25">
      <c r="A74" s="133" t="str">
        <f t="shared" si="5"/>
        <v>0180320200600065URIEDESAP</v>
      </c>
      <c r="B74" s="134">
        <v>20068001803</v>
      </c>
      <c r="C74" s="134" t="s">
        <v>370</v>
      </c>
      <c r="D74" s="135">
        <f>_xlfn.XLOOKUP(C74,TOPES!L:L,TOPES!M:M,,,)</f>
        <v>44012</v>
      </c>
      <c r="E74" s="136">
        <v>65</v>
      </c>
      <c r="F74" s="134" t="s">
        <v>484</v>
      </c>
      <c r="G74" s="134" t="s">
        <v>261</v>
      </c>
      <c r="H74" s="134" t="s">
        <v>263</v>
      </c>
      <c r="I74" s="210">
        <v>9992538</v>
      </c>
      <c r="J74" s="134" t="s">
        <v>281</v>
      </c>
      <c r="K74" s="134" t="s">
        <v>485</v>
      </c>
      <c r="L74" s="134" t="s">
        <v>263</v>
      </c>
      <c r="M74" s="137">
        <v>43809823</v>
      </c>
      <c r="N74" s="134" t="s">
        <v>166</v>
      </c>
      <c r="O74" s="137" t="str">
        <f t="shared" si="6"/>
        <v>43809823DESAPURIEL D</v>
      </c>
      <c r="P74" s="138"/>
      <c r="Q74" s="139">
        <v>9754926</v>
      </c>
      <c r="R74" s="140">
        <f>IFERROR(IF(VLOOKUP(YEAR($D74),SMMLV!$A$2:$C$44,3,0)*$P74=$Q74,$Q74,IF($P74="",$Q74,VLOOKUP(YEAR($D74),SMMLV!$A$2:$C$44,3,0)*$P74)),0)</f>
        <v>9754926</v>
      </c>
      <c r="S74" s="141"/>
      <c r="T74" s="142"/>
      <c r="U74" s="143"/>
      <c r="V74" s="144"/>
      <c r="W74" s="145">
        <f>IFERROR(SUM(IF(VLOOKUP(YEAR($D74),SMMLV!$A$2:$C$44,3,0)*S74=T74,T74,IF(S74="",T74,VLOOKUP(YEAR($D74),SMMLV!$A$2:$C$44,3,0)*S74)),IF(VLOOKUP(YEAR($D74),SMMLV!$A$2:$C$44,3,0)*U74=V74,V74,IF(U74="",V74,VLOOKUP(YEAR($D74),SMMLV!$A$2:$C$44,3,0)*U74))),0)</f>
        <v>0</v>
      </c>
      <c r="X74" s="146"/>
      <c r="Y74" s="139"/>
      <c r="Z74" s="140">
        <f>IFERROR(IF(VLOOKUP(YEAR($D74),SMMLV!$A$2:$C$44,3,0)*$X74=$Y74,$Y74,IF($X74="",$Y74,VLOOKUP(YEAR($D74),SMMLV!$A$2:$C$44,3,0)*$X74)),0)</f>
        <v>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si="7"/>
        <v>9754926</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si="8"/>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si="9"/>
        <v>0</v>
      </c>
      <c r="BU74" s="151">
        <f t="shared" si="10"/>
        <v>9754926</v>
      </c>
      <c r="BV74" s="151">
        <f t="shared" si="11"/>
        <v>0</v>
      </c>
      <c r="BW74" s="151">
        <f t="shared" si="12"/>
        <v>0</v>
      </c>
      <c r="BX74" s="151">
        <f t="shared" si="13"/>
        <v>0</v>
      </c>
      <c r="BY74" s="151">
        <f t="shared" si="14"/>
        <v>0</v>
      </c>
      <c r="BZ74" s="151">
        <f t="shared" ref="BZ74:BZ137" si="56">IFERROR($BU74+$BV74+$BW74+$BX74+$BY74,0)</f>
        <v>9754926</v>
      </c>
      <c r="CA74" s="134"/>
      <c r="CB74" s="134"/>
      <c r="CC74" s="134"/>
      <c r="CD74" s="152">
        <f t="shared" ref="CD74:CD137" si="57">+$D74</f>
        <v>44012</v>
      </c>
      <c r="CE74" s="153">
        <f>IFERROR(INDEX(IPC!$A$11:$Y$22,MATCH(PROPER(TEXT(CD74,"mmmm")),IPC!$A$11:$A$22,0),MATCH(YEAR(CD74),IPC!$A$10:$Y$10,0)),0)</f>
        <v>104.97</v>
      </c>
      <c r="CF74" s="154">
        <v>47623</v>
      </c>
      <c r="CG74" s="153">
        <f>IFERROR(INDEX(IPC!$A$11:$Y$22,MATCH(PROPER(TEXT(CF74,"mmmm")),IPC!$A$11:$A$22,0),MATCH(YEAR(CF74),IPC!$A$10:$Y$10,0)),0)</f>
        <v>0</v>
      </c>
      <c r="CH74" s="155">
        <f t="shared" ref="CH74:CH137" si="58">IFERROR($CG74/$CE74,0)</f>
        <v>0</v>
      </c>
      <c r="CI74" s="145">
        <v>1750969</v>
      </c>
      <c r="CJ74" s="151">
        <f t="shared" si="15"/>
        <v>0</v>
      </c>
      <c r="CK74" s="151">
        <f t="shared" si="16"/>
        <v>0</v>
      </c>
      <c r="CL74" s="151">
        <f t="shared" si="17"/>
        <v>0</v>
      </c>
      <c r="CM74" s="151">
        <f t="shared" si="18"/>
        <v>0</v>
      </c>
      <c r="CN74" s="151">
        <f t="shared" si="19"/>
        <v>0</v>
      </c>
      <c r="CO74" s="151">
        <f t="shared" si="20"/>
        <v>0</v>
      </c>
      <c r="CP74" s="151">
        <f t="shared" si="21"/>
        <v>0</v>
      </c>
      <c r="CQ74" s="151">
        <f t="shared" si="22"/>
        <v>0</v>
      </c>
      <c r="CR74" s="151">
        <f t="shared" si="23"/>
        <v>0</v>
      </c>
      <c r="CS74" s="151">
        <f t="shared" si="24"/>
        <v>0</v>
      </c>
      <c r="CT74" s="151">
        <f t="shared" si="25"/>
        <v>0</v>
      </c>
      <c r="CU74" s="151">
        <f t="shared" si="26"/>
        <v>0</v>
      </c>
      <c r="CV74" s="151">
        <f t="shared" si="27"/>
        <v>0</v>
      </c>
      <c r="CW74" s="151">
        <f t="shared" si="28"/>
        <v>0</v>
      </c>
      <c r="CX74" s="151">
        <f t="shared" si="29"/>
        <v>0</v>
      </c>
      <c r="CY74" s="151">
        <f t="shared" si="30"/>
        <v>0</v>
      </c>
      <c r="CZ74" s="151">
        <f t="shared" si="31"/>
        <v>0</v>
      </c>
      <c r="DA74" s="151">
        <f t="shared" si="32"/>
        <v>0</v>
      </c>
      <c r="DB74" s="151">
        <f t="shared" si="33"/>
        <v>0</v>
      </c>
      <c r="DC74" s="151">
        <f t="shared" si="34"/>
        <v>0</v>
      </c>
      <c r="DD74" s="151">
        <f t="shared" si="35"/>
        <v>0</v>
      </c>
      <c r="DE74" s="151">
        <f t="shared" si="36"/>
        <v>0</v>
      </c>
      <c r="DF74" s="151">
        <f t="shared" si="37"/>
        <v>0</v>
      </c>
      <c r="DG74" s="151">
        <f t="shared" si="38"/>
        <v>0</v>
      </c>
      <c r="DH74" s="151">
        <f t="shared" si="39"/>
        <v>0</v>
      </c>
      <c r="DI74" s="151">
        <f t="shared" si="40"/>
        <v>0</v>
      </c>
      <c r="DJ74" s="151">
        <f t="shared" si="41"/>
        <v>0</v>
      </c>
      <c r="DK74" s="151">
        <f t="shared" si="42"/>
        <v>0</v>
      </c>
      <c r="DL74" s="151">
        <f t="shared" si="43"/>
        <v>0</v>
      </c>
      <c r="DM74" s="151">
        <f t="shared" si="44"/>
        <v>0</v>
      </c>
      <c r="DN74" s="151">
        <f t="shared" si="45"/>
        <v>0</v>
      </c>
      <c r="DO74" s="156">
        <f t="shared" si="46"/>
        <v>0</v>
      </c>
      <c r="DP74" s="173" t="str">
        <f t="shared" si="47"/>
        <v>43809823DESAPURIEL D</v>
      </c>
      <c r="DQ74" s="157" t="str">
        <f t="shared" si="48"/>
        <v>DESAP</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si="49"/>
        <v>0</v>
      </c>
      <c r="DZ74" s="166"/>
      <c r="EA74" s="167">
        <f t="shared" si="50"/>
        <v>0</v>
      </c>
      <c r="EB74" s="168">
        <f t="shared" si="51"/>
        <v>0</v>
      </c>
      <c r="EC74" s="168">
        <f t="shared" si="52"/>
        <v>0</v>
      </c>
      <c r="ED74" s="169"/>
      <c r="EE74" s="170">
        <f t="shared" si="53"/>
        <v>0</v>
      </c>
      <c r="EF74" s="170">
        <f>IFERROR(IF(DY74&gt;((_xlfn.XLOOKUP(DQ74,TOPES!B:B,TOPES!C:C,,,)*INDEXACIÓN!CI74)),"SUPERA TOPES DEL HV",0),"HV NO ENCONTRADO")</f>
        <v>0</v>
      </c>
      <c r="EG74" s="170">
        <f t="shared" si="54"/>
        <v>0</v>
      </c>
      <c r="EH74" s="170">
        <f>IF(SUMIF($M:$M,#REF!,$DY:$DY)&gt;$EH$8,"CONSULTA DIAN",0)</f>
        <v>0</v>
      </c>
      <c r="EI74" s="171">
        <f t="shared" si="55"/>
        <v>0</v>
      </c>
      <c r="EJ74" s="172"/>
    </row>
    <row r="75" spans="1:140" x14ac:dyDescent="0.25">
      <c r="A75" s="133" t="str">
        <f t="shared" ref="A75:A138" si="59">IF(AND(B75="",D75="",E75="",F75="",J75=""),"",RIGHT($B75,5)&amp;TEXT($D75,"yyyymm")&amp;TEXT($E75,"00000")&amp;LEFT($F75,4)&amp;LEFT($J75,5))</f>
        <v>0180320200600066URIEDESAP</v>
      </c>
      <c r="B75" s="134">
        <v>20068001803</v>
      </c>
      <c r="C75" s="134" t="s">
        <v>370</v>
      </c>
      <c r="D75" s="135">
        <f>_xlfn.XLOOKUP(C75,TOPES!L:L,TOPES!M:M,,,)</f>
        <v>44012</v>
      </c>
      <c r="E75" s="136">
        <v>66</v>
      </c>
      <c r="F75" s="134" t="s">
        <v>484</v>
      </c>
      <c r="G75" s="134" t="s">
        <v>261</v>
      </c>
      <c r="H75" s="134" t="s">
        <v>263</v>
      </c>
      <c r="I75" s="210">
        <v>9992538</v>
      </c>
      <c r="J75" s="134" t="s">
        <v>281</v>
      </c>
      <c r="K75" s="134" t="s">
        <v>486</v>
      </c>
      <c r="L75" s="134" t="s">
        <v>263</v>
      </c>
      <c r="M75" s="137">
        <v>596065</v>
      </c>
      <c r="N75" s="134" t="s">
        <v>315</v>
      </c>
      <c r="O75" s="137" t="str">
        <f t="shared" ref="O75:O138" si="60">DP75</f>
        <v>596065DESAPURIEL D</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100</v>
      </c>
      <c r="Y75" s="139"/>
      <c r="Z75" s="140">
        <f>IFERROR(IF(VLOOKUP(YEAR($D75),SMMLV!$A$2:$C$44,3,0)*$X75=$Y75,$Y75,IF($X75="",$Y75,VLOOKUP(YEAR($D75),SMMLV!$A$2:$C$44,3,0)*$X75)),0)</f>
        <v>87780300</v>
      </c>
      <c r="AA75" s="147">
        <v>100</v>
      </c>
      <c r="AB75" s="142"/>
      <c r="AC75" s="140">
        <f>IFERROR(IF(VLOOKUP(YEAR($D75),SMMLV!$A$2:$C$44,3,0)*$AA75=$AB75,$AB75,IF($AA75="",$AB75,VLOOKUP(YEAR($D75),SMMLV!$A$2:$C$44,3,0)*$AA75)),0)</f>
        <v>87780300</v>
      </c>
      <c r="AD75" s="147"/>
      <c r="AE75" s="142"/>
      <c r="AF75" s="140">
        <f>IFERROR(IF(VLOOKUP(YEAR($D75),SMMLV!$A$2:$C$44,3,0)*$AD75=$AE75,$AE75,IF($AD75="",$AE75,VLOOKUP(YEAR($D75),SMMLV!$A$2:$C$44,3,0)*$AD75)),0)</f>
        <v>0</v>
      </c>
      <c r="AG75" s="134"/>
      <c r="AH75" s="145">
        <f t="shared" ref="AH75:AH138" si="61">IFERROR(IF(OR(AG75="NULIDAD",AG75="NULIDAD PARCIAL",AG75="REVOCA RECONOCIMIENTO",),0,SUM(R75,W75,Z75,AC75,AF75)),0)</f>
        <v>175560600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ref="BA75:BA138" si="62">IFERROR(IF(OR(AZ75="NULIDAD",AZ75="NULIDAD PARCIAL",AZ75="REVOCA RECONOCIMIENTO",),0,SUM(AK75,AP75,AS75,AV75,AY75)),0)</f>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ref="BT75:BT138" si="63">IFERROR(IF(OR($BS75="NULIDAD",$BS75="NULIDAD PARCIAL",$BS75="REVOCA RECONOCIMIENTO",),0,SUM($BD75,$BI75,$BL75,$BO75,$BR75)),0)</f>
        <v>0</v>
      </c>
      <c r="BU75" s="151">
        <f t="shared" ref="BU75:BU138" si="64">IFERROR(IF($BD75&gt;0,$BD75,IF($AK75&gt;0,$AK75,$R75)),0)</f>
        <v>0</v>
      </c>
      <c r="BV75" s="151">
        <f t="shared" ref="BV75:BV138" si="65">IFERROR(IF($BI75&gt;0,$BI75,IF($AP75&gt;0,$AP75,$W75)),0)</f>
        <v>0</v>
      </c>
      <c r="BW75" s="151">
        <f t="shared" ref="BW75:BW138" si="66">IFERROR(IF($BL75&gt;0,$BL75,IF($AS75&gt;0,$AS75,$Z75)),0)</f>
        <v>87780300</v>
      </c>
      <c r="BX75" s="151">
        <f t="shared" ref="BX75:BX138" si="67">IFERROR(IF($BO75&gt;0,$BO75,IF($AV75&gt;0,$AV75,$AC75)),0)</f>
        <v>87780300</v>
      </c>
      <c r="BY75" s="151">
        <f t="shared" ref="BY75:BY138" si="68">IFERROR(IF($BR75&gt;0,$BR75,IF($AY75&gt;0,$AY75,$AF75)),0)</f>
        <v>0</v>
      </c>
      <c r="BZ75" s="151">
        <f t="shared" si="56"/>
        <v>175560600</v>
      </c>
      <c r="CA75" s="134"/>
      <c r="CB75" s="134"/>
      <c r="CC75" s="134"/>
      <c r="CD75" s="152">
        <f t="shared" si="57"/>
        <v>44012</v>
      </c>
      <c r="CE75" s="153">
        <f>IFERROR(INDEX(IPC!$A$11:$Y$22,MATCH(PROPER(TEXT(CD75,"mmmm")),IPC!$A$11:$A$22,0),MATCH(YEAR(CD75),IPC!$A$10:$Y$10,0)),0)</f>
        <v>104.97</v>
      </c>
      <c r="CF75" s="154">
        <v>47654</v>
      </c>
      <c r="CG75" s="153">
        <f>IFERROR(INDEX(IPC!$A$11:$Y$22,MATCH(PROPER(TEXT(CF75,"mmmm")),IPC!$A$11:$A$22,0),MATCH(YEAR(CF75),IPC!$A$10:$Y$10,0)),0)</f>
        <v>0</v>
      </c>
      <c r="CH75" s="155">
        <f t="shared" si="58"/>
        <v>0</v>
      </c>
      <c r="CI75" s="145">
        <v>1750970</v>
      </c>
      <c r="CJ75" s="151">
        <f t="shared" ref="CJ75:CJ138" si="69">IFERROR(IF(P75&gt;0,P75*CI75,Q75*CH75),0)</f>
        <v>0</v>
      </c>
      <c r="CK75" s="151">
        <f t="shared" ref="CK75:CK138" si="70">IFERROR(IF(S75&gt;0,S75*CI75,T75*CH75),0)</f>
        <v>0</v>
      </c>
      <c r="CL75" s="151">
        <f t="shared" ref="CL75:CL138" si="71">IFERROR(IF(U75&gt;0,U75*CI75,V75*CH75),0)</f>
        <v>0</v>
      </c>
      <c r="CM75" s="151">
        <f t="shared" ref="CM75:CM138" si="72">IFERROR(IF((CK75+CL75)&gt;0,CK75+CL75,V75*CH75),0)</f>
        <v>0</v>
      </c>
      <c r="CN75" s="151">
        <f t="shared" ref="CN75:CN138" si="73">IFERROR(IF(X75&gt;0,X75*CI75,Y75*CH75),0)</f>
        <v>175097000</v>
      </c>
      <c r="CO75" s="151">
        <f t="shared" ref="CO75:CO138" si="74">IFERROR(IF(AA75&gt;0,AA75*CI75,AB75*CH75),0)</f>
        <v>175097000</v>
      </c>
      <c r="CP75" s="151">
        <f t="shared" ref="CP75:CP138" si="75">IFERROR(IF(AD75&gt;0,AD75*CI75,AE75*CH75),0)</f>
        <v>0</v>
      </c>
      <c r="CQ75" s="151">
        <f t="shared" ref="CQ75:CQ138" si="76">IFERROR(IF(AG75="NULIDAD",0,CJ75+CM75+CN75+CO75+CP75),0)</f>
        <v>350194000</v>
      </c>
      <c r="CR75" s="151">
        <f t="shared" ref="CR75:CR138" si="77">IFERROR(IF(AI75&gt;0,AI75*CI75,AJ75*CH75),0)</f>
        <v>0</v>
      </c>
      <c r="CS75" s="151">
        <f t="shared" ref="CS75:CS138" si="78">IFERROR(IF(AL75&gt;0,AL75*CI75,AM75*CH75),0)</f>
        <v>0</v>
      </c>
      <c r="CT75" s="151">
        <f t="shared" ref="CT75:CT138" si="79">IFERROR(IF(AN75&gt;0,AN75*CI75,AO75*CH75),0)</f>
        <v>0</v>
      </c>
      <c r="CU75" s="151">
        <f t="shared" ref="CU75:CU138" si="80">IFERROR(IF((CS75+CT75)&gt;0,CS75+CT75,AK75*CH75),0)</f>
        <v>0</v>
      </c>
      <c r="CV75" s="151">
        <f t="shared" ref="CV75:CV138" si="81">IFERROR(IF(AQ75&gt;0,AQ75*CI75,AR75*CH75),0)</f>
        <v>0</v>
      </c>
      <c r="CW75" s="151">
        <f t="shared" ref="CW75:CW138" si="82">IFERROR(IF(AT75&gt;0,AT75*CI75,AU75*CH75),0)</f>
        <v>0</v>
      </c>
      <c r="CX75" s="151">
        <f t="shared" ref="CX75:CX138" si="83">IFERROR(IF(AW75&gt;0,AW75*CI75,AX75*CH75),0)</f>
        <v>0</v>
      </c>
      <c r="CY75" s="151">
        <f t="shared" ref="CY75:CY138" si="84">IFERROR(IF(AZ75="NULIDAD",0,CR75+CU75+CV75+CW75+CX75),0)</f>
        <v>0</v>
      </c>
      <c r="CZ75" s="151">
        <f t="shared" ref="CZ75:CZ138" si="85">IFERROR(IF(BB75&gt;0,BB75*CI75*CH75,BC75*CH75),0)</f>
        <v>0</v>
      </c>
      <c r="DA75" s="151">
        <f t="shared" ref="DA75:DA138" si="86">IFERROR(IF(BE75&gt;0,BE75*CI75,BF75*CH75),0)</f>
        <v>0</v>
      </c>
      <c r="DB75" s="151">
        <f t="shared" ref="DB75:DB138" si="87">IFERROR(IF(BG75&gt;0,BG75*CI75,BH75*CH75),0)</f>
        <v>0</v>
      </c>
      <c r="DC75" s="151">
        <f t="shared" ref="DC75:DC138" si="88">IFERROR(IF((DA75+DB75)&gt;0,DA75+DB75,AZ75*CH75),0)</f>
        <v>0</v>
      </c>
      <c r="DD75" s="151">
        <f t="shared" ref="DD75:DD138" si="89">IFERROR(IF(BJ75&gt;0,BJ75*CI75,BK75*CH75),0)</f>
        <v>0</v>
      </c>
      <c r="DE75" s="151">
        <f t="shared" ref="DE75:DE138" si="90">IFERROR(IF(BM75&gt;0,BM75*CI75,BN75*CH75),0)</f>
        <v>0</v>
      </c>
      <c r="DF75" s="151">
        <f t="shared" ref="DF75:DF138" si="91">IFERROR(IF(BP75&gt;0,BP75*CI75,BQ75*CH75),0)</f>
        <v>0</v>
      </c>
      <c r="DG75" s="151">
        <f t="shared" ref="DG75:DG138" si="92">IFERROR(IF(BS75="NULIDAD",0,CZ75+DC75+DD75+DE75+DF75),0)</f>
        <v>0</v>
      </c>
      <c r="DH75" s="151">
        <f t="shared" ref="DH75:DH138" si="93">IFERROR(IF(CZ75&gt;0,CZ75,IF(CR75&gt;0,CR75,CJ75)),0)</f>
        <v>0</v>
      </c>
      <c r="DI75" s="151">
        <f t="shared" ref="DI75:DI138" si="94">IFERROR(IF(DA75&gt;0,DA75,IF(CS75&gt;0,CS75,CK75)),0)</f>
        <v>0</v>
      </c>
      <c r="DJ75" s="151">
        <f t="shared" ref="DJ75:DJ138" si="95">IFERROR(IF(DB75&gt;0,DB75,IF(CT75&gt;0,CT75,CL75)),0)</f>
        <v>0</v>
      </c>
      <c r="DK75" s="151">
        <f t="shared" ref="DK75:DK138" si="96">IFERROR(IF(DC75&gt;0,DC75,IF(CU75&gt;0,CU75,CM75)),0)</f>
        <v>0</v>
      </c>
      <c r="DL75" s="151">
        <f t="shared" ref="DL75:DL138" si="97">IFERROR(IF(DD75&gt;0,DD75,IF(CV75&gt;0,CV75,CN75)),0)</f>
        <v>175097000</v>
      </c>
      <c r="DM75" s="151">
        <f t="shared" ref="DM75:DM138" si="98">IFERROR(IF(DE75&gt;0,DE75,IF(CW75&gt;0,CW75,CO75)),0)</f>
        <v>175097000</v>
      </c>
      <c r="DN75" s="151">
        <f t="shared" ref="DN75:DN138" si="99">IFERROR(IF(DF75&gt;0,DF75,IF(CX75&gt;0,CX75,CP75)),0)</f>
        <v>0</v>
      </c>
      <c r="DO75" s="156">
        <f t="shared" ref="DO75:DO138" si="100">ROUND(IFERROR($DH75+$DK75+$DL75+$DM75+$DN75,0),0)</f>
        <v>350194000</v>
      </c>
      <c r="DP75" s="173" t="str">
        <f t="shared" ref="DP75:DP138" si="101">$M75&amp;LEFT($J75,5)&amp;LEFT($F75,7)</f>
        <v>596065DESAPURIEL D</v>
      </c>
      <c r="DQ75" s="157" t="str">
        <f t="shared" ref="DQ75:DQ138" si="102">IF(LEFT($J75,5)="LESIO",$J75,LEFT($J75,5))</f>
        <v>DESAP</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ref="DY75:DY138" si="103">$DW75+$DX75</f>
        <v>0</v>
      </c>
      <c r="DZ75" s="166"/>
      <c r="EA75" s="167">
        <f t="shared" ref="EA75:EA138" si="104">ROUND(IF((DH75-DZ75)&gt;DY75,0,IF(DZ75&gt;DH75,DY75,IF(DH75+DZ75=0,DY75,IF(DH75-DZ75&lt;DY75,DY75-(DH75-DZ75),IF(AND(DH75=0,DZ75=0),DY75,0))))),0)</f>
        <v>0</v>
      </c>
      <c r="EB75" s="168">
        <f t="shared" ref="EB75:EB138" si="105">ROUND(EA75*$ED$8,0)</f>
        <v>0</v>
      </c>
      <c r="EC75" s="168">
        <f t="shared" ref="EC75:EC138" si="106">ROUND(DY75-EB75,0)</f>
        <v>0</v>
      </c>
      <c r="ED75" s="169"/>
      <c r="EE75" s="170">
        <f t="shared" ref="EE75:EE138" si="107">IF(DY75&gt;DO75,"SUPERA RECONOCIMEINTO SENTENCIA",)</f>
        <v>0</v>
      </c>
      <c r="EF75" s="170">
        <f>IFERROR(IF(DY75&gt;((_xlfn.XLOOKUP(DQ75,TOPES!B:B,TOPES!C:C,,,)*INDEXACIÓN!CI75)),"SUPERA TOPES DEL HV",0),"HV NO ENCONTRADO")</f>
        <v>0</v>
      </c>
      <c r="EG75" s="170">
        <f t="shared" ref="EG75:EG138" si="108">IF(SUMIF($M:$M,$M75,$DW:$DW)&gt;$EG$8,"SUPERA TOPES PGN",0)</f>
        <v>0</v>
      </c>
      <c r="EH75" s="170">
        <f>IF(SUMIF($M:$M,#REF!,$DY:$DY)&gt;$EH$8,"CONSULTA DIAN",0)</f>
        <v>0</v>
      </c>
      <c r="EI75" s="171">
        <f t="shared" ref="EI75:EI138" si="109">IF(AND(DR75="ADULTOS",EC75=0),"NO INCLUIR EN ACAPITE DE ADULTOS",0)</f>
        <v>0</v>
      </c>
      <c r="EJ75" s="172"/>
    </row>
    <row r="76" spans="1:140" x14ac:dyDescent="0.25">
      <c r="A76" s="133" t="str">
        <f t="shared" si="59"/>
        <v>0180320200600067URIEDESAP</v>
      </c>
      <c r="B76" s="134">
        <v>20068001803</v>
      </c>
      <c r="C76" s="134" t="s">
        <v>370</v>
      </c>
      <c r="D76" s="135">
        <f>_xlfn.XLOOKUP(C76,TOPES!L:L,TOPES!M:M,,,)</f>
        <v>44012</v>
      </c>
      <c r="E76" s="136">
        <v>67</v>
      </c>
      <c r="F76" s="134" t="s">
        <v>484</v>
      </c>
      <c r="G76" s="134" t="s">
        <v>261</v>
      </c>
      <c r="H76" s="134" t="s">
        <v>263</v>
      </c>
      <c r="I76" s="210">
        <v>9992538</v>
      </c>
      <c r="J76" s="134" t="s">
        <v>281</v>
      </c>
      <c r="K76" s="134" t="s">
        <v>487</v>
      </c>
      <c r="L76" s="134" t="s">
        <v>263</v>
      </c>
      <c r="M76" s="137">
        <v>21554740</v>
      </c>
      <c r="N76" s="134" t="s">
        <v>307</v>
      </c>
      <c r="O76" s="137" t="str">
        <f t="shared" si="60"/>
        <v>21554740DESAPURIEL D</v>
      </c>
      <c r="P76" s="138"/>
      <c r="Q76" s="139"/>
      <c r="R76" s="140">
        <f>IFERROR(IF(VLOOKUP(YEAR($D76),SMMLV!$A$2:$C$44,3,0)*$P76=$Q76,$Q76,IF($P76="",$Q76,VLOOKUP(YEAR($D76),SMMLV!$A$2:$C$44,3,0)*$P76)),0)</f>
        <v>0</v>
      </c>
      <c r="S76" s="141"/>
      <c r="T76" s="142"/>
      <c r="U76" s="143"/>
      <c r="V76" s="144"/>
      <c r="W76" s="145">
        <f>IFERROR(SUM(IF(VLOOKUP(YEAR($D76),SMMLV!$A$2:$C$44,3,0)*S76=T76,T76,IF(S76="",T76,VLOOKUP(YEAR($D76),SMMLV!$A$2:$C$44,3,0)*S76)),IF(VLOOKUP(YEAR($D76),SMMLV!$A$2:$C$44,3,0)*U76=V76,V76,IF(U76="",V76,VLOOKUP(YEAR($D76),SMMLV!$A$2:$C$44,3,0)*U76))),0)</f>
        <v>0</v>
      </c>
      <c r="X76" s="146">
        <v>100</v>
      </c>
      <c r="Y76" s="139"/>
      <c r="Z76" s="140">
        <f>IFERROR(IF(VLOOKUP(YEAR($D76),SMMLV!$A$2:$C$44,3,0)*$X76=$Y76,$Y76,IF($X76="",$Y76,VLOOKUP(YEAR($D76),SMMLV!$A$2:$C$44,3,0)*$X76)),0)</f>
        <v>87780300</v>
      </c>
      <c r="AA76" s="147">
        <v>100</v>
      </c>
      <c r="AB76" s="142"/>
      <c r="AC76" s="140">
        <f>IFERROR(IF(VLOOKUP(YEAR($D76),SMMLV!$A$2:$C$44,3,0)*$AA76=$AB76,$AB76,IF($AA76="",$AB76,VLOOKUP(YEAR($D76),SMMLV!$A$2:$C$44,3,0)*$AA76)),0)</f>
        <v>87780300</v>
      </c>
      <c r="AD76" s="147"/>
      <c r="AE76" s="142"/>
      <c r="AF76" s="140">
        <f>IFERROR(IF(VLOOKUP(YEAR($D76),SMMLV!$A$2:$C$44,3,0)*$AD76=$AE76,$AE76,IF($AD76="",$AE76,VLOOKUP(YEAR($D76),SMMLV!$A$2:$C$44,3,0)*$AD76)),0)</f>
        <v>0</v>
      </c>
      <c r="AG76" s="134"/>
      <c r="AH76" s="145">
        <f t="shared" si="61"/>
        <v>175560600</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62"/>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63"/>
        <v>0</v>
      </c>
      <c r="BU76" s="151">
        <f t="shared" si="64"/>
        <v>0</v>
      </c>
      <c r="BV76" s="151">
        <f t="shared" si="65"/>
        <v>0</v>
      </c>
      <c r="BW76" s="151">
        <f t="shared" si="66"/>
        <v>87780300</v>
      </c>
      <c r="BX76" s="151">
        <f t="shared" si="67"/>
        <v>87780300</v>
      </c>
      <c r="BY76" s="151">
        <f t="shared" si="68"/>
        <v>0</v>
      </c>
      <c r="BZ76" s="151">
        <f t="shared" si="56"/>
        <v>175560600</v>
      </c>
      <c r="CA76" s="134"/>
      <c r="CB76" s="134"/>
      <c r="CC76" s="134"/>
      <c r="CD76" s="152">
        <f t="shared" si="57"/>
        <v>44012</v>
      </c>
      <c r="CE76" s="153">
        <f>IFERROR(INDEX(IPC!$A$11:$Y$22,MATCH(PROPER(TEXT(CD76,"mmmm")),IPC!$A$11:$A$22,0),MATCH(YEAR(CD76),IPC!$A$10:$Y$10,0)),0)</f>
        <v>104.97</v>
      </c>
      <c r="CF76" s="154">
        <v>47684</v>
      </c>
      <c r="CG76" s="153">
        <f>IFERROR(INDEX(IPC!$A$11:$Y$22,MATCH(PROPER(TEXT(CF76,"mmmm")),IPC!$A$11:$A$22,0),MATCH(YEAR(CF76),IPC!$A$10:$Y$10,0)),0)</f>
        <v>0</v>
      </c>
      <c r="CH76" s="155">
        <f t="shared" si="58"/>
        <v>0</v>
      </c>
      <c r="CI76" s="145">
        <v>1750971</v>
      </c>
      <c r="CJ76" s="151">
        <f t="shared" si="69"/>
        <v>0</v>
      </c>
      <c r="CK76" s="151">
        <f t="shared" si="70"/>
        <v>0</v>
      </c>
      <c r="CL76" s="151">
        <f t="shared" si="71"/>
        <v>0</v>
      </c>
      <c r="CM76" s="151">
        <f t="shared" si="72"/>
        <v>0</v>
      </c>
      <c r="CN76" s="151">
        <f t="shared" si="73"/>
        <v>175097100</v>
      </c>
      <c r="CO76" s="151">
        <f t="shared" si="74"/>
        <v>175097100</v>
      </c>
      <c r="CP76" s="151">
        <f t="shared" si="75"/>
        <v>0</v>
      </c>
      <c r="CQ76" s="151">
        <f t="shared" si="76"/>
        <v>350194200</v>
      </c>
      <c r="CR76" s="151">
        <f t="shared" si="77"/>
        <v>0</v>
      </c>
      <c r="CS76" s="151">
        <f t="shared" si="78"/>
        <v>0</v>
      </c>
      <c r="CT76" s="151">
        <f t="shared" si="79"/>
        <v>0</v>
      </c>
      <c r="CU76" s="151">
        <f t="shared" si="80"/>
        <v>0</v>
      </c>
      <c r="CV76" s="151">
        <f t="shared" si="81"/>
        <v>0</v>
      </c>
      <c r="CW76" s="151">
        <f t="shared" si="82"/>
        <v>0</v>
      </c>
      <c r="CX76" s="151">
        <f t="shared" si="83"/>
        <v>0</v>
      </c>
      <c r="CY76" s="151">
        <f t="shared" si="84"/>
        <v>0</v>
      </c>
      <c r="CZ76" s="151">
        <f t="shared" si="85"/>
        <v>0</v>
      </c>
      <c r="DA76" s="151">
        <f t="shared" si="86"/>
        <v>0</v>
      </c>
      <c r="DB76" s="151">
        <f t="shared" si="87"/>
        <v>0</v>
      </c>
      <c r="DC76" s="151">
        <f t="shared" si="88"/>
        <v>0</v>
      </c>
      <c r="DD76" s="151">
        <f t="shared" si="89"/>
        <v>0</v>
      </c>
      <c r="DE76" s="151">
        <f t="shared" si="90"/>
        <v>0</v>
      </c>
      <c r="DF76" s="151">
        <f t="shared" si="91"/>
        <v>0</v>
      </c>
      <c r="DG76" s="151">
        <f t="shared" si="92"/>
        <v>0</v>
      </c>
      <c r="DH76" s="151">
        <f t="shared" si="93"/>
        <v>0</v>
      </c>
      <c r="DI76" s="151">
        <f t="shared" si="94"/>
        <v>0</v>
      </c>
      <c r="DJ76" s="151">
        <f t="shared" si="95"/>
        <v>0</v>
      </c>
      <c r="DK76" s="151">
        <f t="shared" si="96"/>
        <v>0</v>
      </c>
      <c r="DL76" s="151">
        <f t="shared" si="97"/>
        <v>175097100</v>
      </c>
      <c r="DM76" s="151">
        <f t="shared" si="98"/>
        <v>175097100</v>
      </c>
      <c r="DN76" s="151">
        <f t="shared" si="99"/>
        <v>0</v>
      </c>
      <c r="DO76" s="156">
        <f t="shared" si="100"/>
        <v>350194200</v>
      </c>
      <c r="DP76" s="173" t="str">
        <f t="shared" si="101"/>
        <v>21554740DESAPURIEL D</v>
      </c>
      <c r="DQ76" s="157" t="str">
        <f t="shared" si="102"/>
        <v>DESAP</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03"/>
        <v>0</v>
      </c>
      <c r="DZ76" s="166"/>
      <c r="EA76" s="167">
        <f t="shared" si="104"/>
        <v>0</v>
      </c>
      <c r="EB76" s="168">
        <f t="shared" si="105"/>
        <v>0</v>
      </c>
      <c r="EC76" s="168">
        <f t="shared" si="106"/>
        <v>0</v>
      </c>
      <c r="ED76" s="169"/>
      <c r="EE76" s="170">
        <f t="shared" si="107"/>
        <v>0</v>
      </c>
      <c r="EF76" s="170">
        <f>IFERROR(IF(DY76&gt;((_xlfn.XLOOKUP(DQ76,TOPES!B:B,TOPES!C:C,,,)*INDEXACIÓN!CI76)),"SUPERA TOPES DEL HV",0),"HV NO ENCONTRADO")</f>
        <v>0</v>
      </c>
      <c r="EG76" s="170">
        <f t="shared" si="108"/>
        <v>0</v>
      </c>
      <c r="EH76" s="170">
        <f>IF(SUMIF($M:$M,#REF!,$DY:$DY)&gt;$EH$8,"CONSULTA DIAN",0)</f>
        <v>0</v>
      </c>
      <c r="EI76" s="171">
        <f t="shared" si="109"/>
        <v>0</v>
      </c>
      <c r="EJ76" s="172"/>
    </row>
    <row r="77" spans="1:140" x14ac:dyDescent="0.25">
      <c r="A77" s="133" t="str">
        <f t="shared" si="59"/>
        <v>0180320200600068JOSÉDESAP</v>
      </c>
      <c r="B77" s="134">
        <v>20068001803</v>
      </c>
      <c r="C77" s="134" t="s">
        <v>370</v>
      </c>
      <c r="D77" s="135">
        <f>_xlfn.XLOOKUP(C77,TOPES!L:L,TOPES!M:M,,,)</f>
        <v>44012</v>
      </c>
      <c r="E77" s="136">
        <v>68</v>
      </c>
      <c r="F77" s="134" t="s">
        <v>488</v>
      </c>
      <c r="G77" s="134" t="s">
        <v>261</v>
      </c>
      <c r="H77" s="134" t="s">
        <v>263</v>
      </c>
      <c r="I77" s="210">
        <v>8332231</v>
      </c>
      <c r="J77" s="134" t="s">
        <v>281</v>
      </c>
      <c r="K77" s="134" t="s">
        <v>489</v>
      </c>
      <c r="L77" s="134" t="s">
        <v>263</v>
      </c>
      <c r="M77" s="137">
        <v>39296461</v>
      </c>
      <c r="N77" s="134" t="s">
        <v>271</v>
      </c>
      <c r="O77" s="137" t="str">
        <f t="shared" si="60"/>
        <v>39296461DESAPJOSÉ IS</v>
      </c>
      <c r="P77" s="138"/>
      <c r="Q77" s="139">
        <v>1162711</v>
      </c>
      <c r="R77" s="140">
        <f>IFERROR(IF(VLOOKUP(YEAR($D77),SMMLV!$A$2:$C$44,3,0)*$P77=$Q77,$Q77,IF($P77="",$Q77,VLOOKUP(YEAR($D77),SMMLV!$A$2:$C$44,3,0)*$P77)),0)</f>
        <v>1162711</v>
      </c>
      <c r="S77" s="141"/>
      <c r="T77" s="142">
        <v>384482223</v>
      </c>
      <c r="U77" s="143"/>
      <c r="V77" s="144">
        <v>88884957</v>
      </c>
      <c r="W77" s="145">
        <f>IFERROR(SUM(IF(VLOOKUP(YEAR($D77),SMMLV!$A$2:$C$44,3,0)*S77=T77,T77,IF(S77="",T77,VLOOKUP(YEAR($D77),SMMLV!$A$2:$C$44,3,0)*S77)),IF(VLOOKUP(YEAR($D77),SMMLV!$A$2:$C$44,3,0)*U77=V77,V77,IF(U77="",V77,VLOOKUP(YEAR($D77),SMMLV!$A$2:$C$44,3,0)*U77))),0)</f>
        <v>473367180</v>
      </c>
      <c r="X77" s="146">
        <v>100</v>
      </c>
      <c r="Y77" s="139"/>
      <c r="Z77" s="140">
        <f>IFERROR(IF(VLOOKUP(YEAR($D77),SMMLV!$A$2:$C$44,3,0)*$X77=$Y77,$Y77,IF($X77="",$Y77,VLOOKUP(YEAR($D77),SMMLV!$A$2:$C$44,3,0)*$X77)),0)</f>
        <v>87780300</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61"/>
        <v>562310191</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62"/>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63"/>
        <v>0</v>
      </c>
      <c r="BU77" s="151">
        <f t="shared" si="64"/>
        <v>1162711</v>
      </c>
      <c r="BV77" s="151">
        <f t="shared" si="65"/>
        <v>473367180</v>
      </c>
      <c r="BW77" s="151">
        <f t="shared" si="66"/>
        <v>87780300</v>
      </c>
      <c r="BX77" s="151">
        <f t="shared" si="67"/>
        <v>0</v>
      </c>
      <c r="BY77" s="151">
        <f t="shared" si="68"/>
        <v>0</v>
      </c>
      <c r="BZ77" s="151">
        <f t="shared" si="56"/>
        <v>562310191</v>
      </c>
      <c r="CA77" s="134"/>
      <c r="CB77" s="134"/>
      <c r="CC77" s="134"/>
      <c r="CD77" s="152">
        <f t="shared" si="57"/>
        <v>44012</v>
      </c>
      <c r="CE77" s="153">
        <f>IFERROR(INDEX(IPC!$A$11:$Y$22,MATCH(PROPER(TEXT(CD77,"mmmm")),IPC!$A$11:$A$22,0),MATCH(YEAR(CD77),IPC!$A$10:$Y$10,0)),0)</f>
        <v>104.97</v>
      </c>
      <c r="CF77" s="154">
        <v>47715</v>
      </c>
      <c r="CG77" s="153">
        <f>IFERROR(INDEX(IPC!$A$11:$Y$22,MATCH(PROPER(TEXT(CF77,"mmmm")),IPC!$A$11:$A$22,0),MATCH(YEAR(CF77),IPC!$A$10:$Y$10,0)),0)</f>
        <v>0</v>
      </c>
      <c r="CH77" s="155">
        <f t="shared" si="58"/>
        <v>0</v>
      </c>
      <c r="CI77" s="145">
        <v>1750972</v>
      </c>
      <c r="CJ77" s="151">
        <f t="shared" si="69"/>
        <v>0</v>
      </c>
      <c r="CK77" s="151">
        <f t="shared" si="70"/>
        <v>0</v>
      </c>
      <c r="CL77" s="151">
        <f t="shared" si="71"/>
        <v>0</v>
      </c>
      <c r="CM77" s="151">
        <f t="shared" si="72"/>
        <v>0</v>
      </c>
      <c r="CN77" s="151">
        <f t="shared" si="73"/>
        <v>175097200</v>
      </c>
      <c r="CO77" s="151">
        <f t="shared" si="74"/>
        <v>0</v>
      </c>
      <c r="CP77" s="151">
        <f t="shared" si="75"/>
        <v>0</v>
      </c>
      <c r="CQ77" s="151">
        <f t="shared" si="76"/>
        <v>175097200</v>
      </c>
      <c r="CR77" s="151">
        <f t="shared" si="77"/>
        <v>0</v>
      </c>
      <c r="CS77" s="151">
        <f t="shared" si="78"/>
        <v>0</v>
      </c>
      <c r="CT77" s="151">
        <f t="shared" si="79"/>
        <v>0</v>
      </c>
      <c r="CU77" s="151">
        <f t="shared" si="80"/>
        <v>0</v>
      </c>
      <c r="CV77" s="151">
        <f t="shared" si="81"/>
        <v>0</v>
      </c>
      <c r="CW77" s="151">
        <f t="shared" si="82"/>
        <v>0</v>
      </c>
      <c r="CX77" s="151">
        <f t="shared" si="83"/>
        <v>0</v>
      </c>
      <c r="CY77" s="151">
        <f t="shared" si="84"/>
        <v>0</v>
      </c>
      <c r="CZ77" s="151">
        <f t="shared" si="85"/>
        <v>0</v>
      </c>
      <c r="DA77" s="151">
        <f t="shared" si="86"/>
        <v>0</v>
      </c>
      <c r="DB77" s="151">
        <f t="shared" si="87"/>
        <v>0</v>
      </c>
      <c r="DC77" s="151">
        <f t="shared" si="88"/>
        <v>0</v>
      </c>
      <c r="DD77" s="151">
        <f t="shared" si="89"/>
        <v>0</v>
      </c>
      <c r="DE77" s="151">
        <f t="shared" si="90"/>
        <v>0</v>
      </c>
      <c r="DF77" s="151">
        <f t="shared" si="91"/>
        <v>0</v>
      </c>
      <c r="DG77" s="151">
        <f t="shared" si="92"/>
        <v>0</v>
      </c>
      <c r="DH77" s="151">
        <f t="shared" si="93"/>
        <v>0</v>
      </c>
      <c r="DI77" s="151">
        <f t="shared" si="94"/>
        <v>0</v>
      </c>
      <c r="DJ77" s="151">
        <f t="shared" si="95"/>
        <v>0</v>
      </c>
      <c r="DK77" s="151">
        <f t="shared" si="96"/>
        <v>0</v>
      </c>
      <c r="DL77" s="151">
        <f t="shared" si="97"/>
        <v>175097200</v>
      </c>
      <c r="DM77" s="151">
        <f t="shared" si="98"/>
        <v>0</v>
      </c>
      <c r="DN77" s="151">
        <f t="shared" si="99"/>
        <v>0</v>
      </c>
      <c r="DO77" s="156">
        <f t="shared" si="100"/>
        <v>175097200</v>
      </c>
      <c r="DP77" s="173" t="str">
        <f t="shared" si="101"/>
        <v>39296461DESAPJOSÉ IS</v>
      </c>
      <c r="DQ77" s="157" t="str">
        <f t="shared" si="102"/>
        <v>DESAP</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03"/>
        <v>0</v>
      </c>
      <c r="DZ77" s="166"/>
      <c r="EA77" s="167">
        <f t="shared" si="104"/>
        <v>0</v>
      </c>
      <c r="EB77" s="168">
        <f t="shared" si="105"/>
        <v>0</v>
      </c>
      <c r="EC77" s="168">
        <f t="shared" si="106"/>
        <v>0</v>
      </c>
      <c r="ED77" s="169"/>
      <c r="EE77" s="170">
        <f t="shared" si="107"/>
        <v>0</v>
      </c>
      <c r="EF77" s="170">
        <f>IFERROR(IF(DY77&gt;((_xlfn.XLOOKUP(DQ77,TOPES!B:B,TOPES!C:C,,,)*INDEXACIÓN!CI77)),"SUPERA TOPES DEL HV",0),"HV NO ENCONTRADO")</f>
        <v>0</v>
      </c>
      <c r="EG77" s="170">
        <f t="shared" si="108"/>
        <v>0</v>
      </c>
      <c r="EH77" s="170">
        <f>IF(SUMIF($M:$M,#REF!,$DY:$DY)&gt;$EH$8,"CONSULTA DIAN",0)</f>
        <v>0</v>
      </c>
      <c r="EI77" s="171">
        <f t="shared" si="109"/>
        <v>0</v>
      </c>
      <c r="EJ77" s="172"/>
    </row>
    <row r="78" spans="1:140" x14ac:dyDescent="0.25">
      <c r="A78" s="133" t="str">
        <f t="shared" si="59"/>
        <v>0180320200600069RAÚLDESAP</v>
      </c>
      <c r="B78" s="134">
        <v>20068001803</v>
      </c>
      <c r="C78" s="134" t="s">
        <v>370</v>
      </c>
      <c r="D78" s="135">
        <f>_xlfn.XLOOKUP(C78,TOPES!L:L,TOPES!M:M,,,)</f>
        <v>44012</v>
      </c>
      <c r="E78" s="136">
        <v>69</v>
      </c>
      <c r="F78" s="134" t="s">
        <v>490</v>
      </c>
      <c r="G78" s="134" t="s">
        <v>261</v>
      </c>
      <c r="H78" s="134" t="s">
        <v>263</v>
      </c>
      <c r="I78" s="210">
        <v>3350022</v>
      </c>
      <c r="J78" s="134" t="s">
        <v>281</v>
      </c>
      <c r="K78" s="134" t="s">
        <v>491</v>
      </c>
      <c r="L78" s="134" t="s">
        <v>263</v>
      </c>
      <c r="M78" s="137">
        <v>32554302</v>
      </c>
      <c r="N78" s="134" t="s">
        <v>271</v>
      </c>
      <c r="O78" s="137" t="str">
        <f t="shared" si="60"/>
        <v>32554302DESAPRAÚL AN</v>
      </c>
      <c r="P78" s="138"/>
      <c r="Q78" s="139">
        <v>985861</v>
      </c>
      <c r="R78" s="140">
        <f>IFERROR(IF(VLOOKUP(YEAR($D78),SMMLV!$A$2:$C$44,3,0)*$P78=$Q78,$Q78,IF($P78="",$Q78,VLOOKUP(YEAR($D78),SMMLV!$A$2:$C$44,3,0)*$P78)),0)</f>
        <v>985861</v>
      </c>
      <c r="S78" s="141"/>
      <c r="T78" s="142">
        <v>177961256</v>
      </c>
      <c r="U78" s="143"/>
      <c r="V78" s="144">
        <v>56408255</v>
      </c>
      <c r="W78" s="145">
        <f>IFERROR(SUM(IF(VLOOKUP(YEAR($D78),SMMLV!$A$2:$C$44,3,0)*S78=T78,T78,IF(S78="",T78,VLOOKUP(YEAR($D78),SMMLV!$A$2:$C$44,3,0)*S78)),IF(VLOOKUP(YEAR($D78),SMMLV!$A$2:$C$44,3,0)*U78=V78,V78,IF(U78="",V78,VLOOKUP(YEAR($D78),SMMLV!$A$2:$C$44,3,0)*U78))),0)</f>
        <v>234369511</v>
      </c>
      <c r="X78" s="146">
        <v>100</v>
      </c>
      <c r="Y78" s="139"/>
      <c r="Z78" s="140">
        <f>IFERROR(IF(VLOOKUP(YEAR($D78),SMMLV!$A$2:$C$44,3,0)*$X78=$Y78,$Y78,IF($X78="",$Y78,VLOOKUP(YEAR($D78),SMMLV!$A$2:$C$44,3,0)*$X78)),0)</f>
        <v>87780300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61"/>
        <v>323135672</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62"/>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63"/>
        <v>0</v>
      </c>
      <c r="BU78" s="151">
        <f t="shared" si="64"/>
        <v>985861</v>
      </c>
      <c r="BV78" s="151">
        <f t="shared" si="65"/>
        <v>234369511</v>
      </c>
      <c r="BW78" s="151">
        <f t="shared" si="66"/>
        <v>87780300</v>
      </c>
      <c r="BX78" s="151">
        <f t="shared" si="67"/>
        <v>0</v>
      </c>
      <c r="BY78" s="151">
        <f t="shared" si="68"/>
        <v>0</v>
      </c>
      <c r="BZ78" s="151">
        <f t="shared" si="56"/>
        <v>323135672</v>
      </c>
      <c r="CA78" s="134"/>
      <c r="CB78" s="134"/>
      <c r="CC78" s="134"/>
      <c r="CD78" s="152">
        <f t="shared" si="57"/>
        <v>44012</v>
      </c>
      <c r="CE78" s="153">
        <f>IFERROR(INDEX(IPC!$A$11:$Y$22,MATCH(PROPER(TEXT(CD78,"mmmm")),IPC!$A$11:$A$22,0),MATCH(YEAR(CD78),IPC!$A$10:$Y$10,0)),0)</f>
        <v>104.97</v>
      </c>
      <c r="CF78" s="154">
        <v>47746</v>
      </c>
      <c r="CG78" s="153">
        <f>IFERROR(INDEX(IPC!$A$11:$Y$22,MATCH(PROPER(TEXT(CF78,"mmmm")),IPC!$A$11:$A$22,0),MATCH(YEAR(CF78),IPC!$A$10:$Y$10,0)),0)</f>
        <v>0</v>
      </c>
      <c r="CH78" s="155">
        <f t="shared" si="58"/>
        <v>0</v>
      </c>
      <c r="CI78" s="145">
        <v>1750973</v>
      </c>
      <c r="CJ78" s="151">
        <f t="shared" si="69"/>
        <v>0</v>
      </c>
      <c r="CK78" s="151">
        <f t="shared" si="70"/>
        <v>0</v>
      </c>
      <c r="CL78" s="151">
        <f t="shared" si="71"/>
        <v>0</v>
      </c>
      <c r="CM78" s="151">
        <f t="shared" si="72"/>
        <v>0</v>
      </c>
      <c r="CN78" s="151">
        <f t="shared" si="73"/>
        <v>175097300</v>
      </c>
      <c r="CO78" s="151">
        <f t="shared" si="74"/>
        <v>0</v>
      </c>
      <c r="CP78" s="151">
        <f t="shared" si="75"/>
        <v>0</v>
      </c>
      <c r="CQ78" s="151">
        <f t="shared" si="76"/>
        <v>175097300</v>
      </c>
      <c r="CR78" s="151">
        <f t="shared" si="77"/>
        <v>0</v>
      </c>
      <c r="CS78" s="151">
        <f t="shared" si="78"/>
        <v>0</v>
      </c>
      <c r="CT78" s="151">
        <f t="shared" si="79"/>
        <v>0</v>
      </c>
      <c r="CU78" s="151">
        <f t="shared" si="80"/>
        <v>0</v>
      </c>
      <c r="CV78" s="151">
        <f t="shared" si="81"/>
        <v>0</v>
      </c>
      <c r="CW78" s="151">
        <f t="shared" si="82"/>
        <v>0</v>
      </c>
      <c r="CX78" s="151">
        <f t="shared" si="83"/>
        <v>0</v>
      </c>
      <c r="CY78" s="151">
        <f t="shared" si="84"/>
        <v>0</v>
      </c>
      <c r="CZ78" s="151">
        <f t="shared" si="85"/>
        <v>0</v>
      </c>
      <c r="DA78" s="151">
        <f t="shared" si="86"/>
        <v>0</v>
      </c>
      <c r="DB78" s="151">
        <f t="shared" si="87"/>
        <v>0</v>
      </c>
      <c r="DC78" s="151">
        <f t="shared" si="88"/>
        <v>0</v>
      </c>
      <c r="DD78" s="151">
        <f t="shared" si="89"/>
        <v>0</v>
      </c>
      <c r="DE78" s="151">
        <f t="shared" si="90"/>
        <v>0</v>
      </c>
      <c r="DF78" s="151">
        <f t="shared" si="91"/>
        <v>0</v>
      </c>
      <c r="DG78" s="151">
        <f t="shared" si="92"/>
        <v>0</v>
      </c>
      <c r="DH78" s="151">
        <f t="shared" si="93"/>
        <v>0</v>
      </c>
      <c r="DI78" s="151">
        <f t="shared" si="94"/>
        <v>0</v>
      </c>
      <c r="DJ78" s="151">
        <f t="shared" si="95"/>
        <v>0</v>
      </c>
      <c r="DK78" s="151">
        <f t="shared" si="96"/>
        <v>0</v>
      </c>
      <c r="DL78" s="151">
        <f t="shared" si="97"/>
        <v>175097300</v>
      </c>
      <c r="DM78" s="151">
        <f t="shared" si="98"/>
        <v>0</v>
      </c>
      <c r="DN78" s="151">
        <f t="shared" si="99"/>
        <v>0</v>
      </c>
      <c r="DO78" s="156">
        <f t="shared" si="100"/>
        <v>175097300</v>
      </c>
      <c r="DP78" s="173" t="str">
        <f t="shared" si="101"/>
        <v>32554302DESAPRAÚL AN</v>
      </c>
      <c r="DQ78" s="157" t="str">
        <f t="shared" si="102"/>
        <v>DESAP</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03"/>
        <v>0</v>
      </c>
      <c r="DZ78" s="166"/>
      <c r="EA78" s="167">
        <f t="shared" si="104"/>
        <v>0</v>
      </c>
      <c r="EB78" s="168">
        <f t="shared" si="105"/>
        <v>0</v>
      </c>
      <c r="EC78" s="168">
        <f t="shared" si="106"/>
        <v>0</v>
      </c>
      <c r="ED78" s="169"/>
      <c r="EE78" s="170">
        <f t="shared" si="107"/>
        <v>0</v>
      </c>
      <c r="EF78" s="170">
        <f>IFERROR(IF(DY78&gt;((_xlfn.XLOOKUP(DQ78,TOPES!B:B,TOPES!C:C,,,)*INDEXACIÓN!CI78)),"SUPERA TOPES DEL HV",0),"HV NO ENCONTRADO")</f>
        <v>0</v>
      </c>
      <c r="EG78" s="170">
        <f t="shared" si="108"/>
        <v>0</v>
      </c>
      <c r="EH78" s="170">
        <f>IF(SUMIF($M:$M,#REF!,$DY:$DY)&gt;$EH$8,"CONSULTA DIAN",0)</f>
        <v>0</v>
      </c>
      <c r="EI78" s="171">
        <f t="shared" si="109"/>
        <v>0</v>
      </c>
      <c r="EJ78" s="172"/>
    </row>
    <row r="79" spans="1:140" x14ac:dyDescent="0.25">
      <c r="A79" s="133" t="str">
        <f t="shared" si="59"/>
        <v>0180320200600070RAÚLDESAP</v>
      </c>
      <c r="B79" s="134">
        <v>20068001803</v>
      </c>
      <c r="C79" s="134" t="s">
        <v>370</v>
      </c>
      <c r="D79" s="135">
        <f>_xlfn.XLOOKUP(C79,TOPES!L:L,TOPES!M:M,,,)</f>
        <v>44012</v>
      </c>
      <c r="E79" s="136">
        <v>70</v>
      </c>
      <c r="F79" s="134" t="s">
        <v>490</v>
      </c>
      <c r="G79" s="134" t="s">
        <v>261</v>
      </c>
      <c r="H79" s="134" t="s">
        <v>263</v>
      </c>
      <c r="I79" s="210">
        <v>3350022</v>
      </c>
      <c r="J79" s="134" t="s">
        <v>281</v>
      </c>
      <c r="K79" s="134" t="s">
        <v>492</v>
      </c>
      <c r="L79" s="134" t="s">
        <v>263</v>
      </c>
      <c r="M79" s="137">
        <v>22185721</v>
      </c>
      <c r="N79" s="134" t="s">
        <v>307</v>
      </c>
      <c r="O79" s="137" t="str">
        <f t="shared" si="60"/>
        <v>22185721DESAPRAÚL AN</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100</v>
      </c>
      <c r="Y79" s="139"/>
      <c r="Z79" s="140">
        <f>IFERROR(IF(VLOOKUP(YEAR($D79),SMMLV!$A$2:$C$44,3,0)*$X79=$Y79,$Y79,IF($X79="",$Y79,VLOOKUP(YEAR($D79),SMMLV!$A$2:$C$44,3,0)*$X79)),0)</f>
        <v>87780300</v>
      </c>
      <c r="AA79" s="147">
        <v>100</v>
      </c>
      <c r="AB79" s="142"/>
      <c r="AC79" s="140">
        <f>IFERROR(IF(VLOOKUP(YEAR($D79),SMMLV!$A$2:$C$44,3,0)*$AA79=$AB79,$AB79,IF($AA79="",$AB79,VLOOKUP(YEAR($D79),SMMLV!$A$2:$C$44,3,0)*$AA79)),0)</f>
        <v>87780300</v>
      </c>
      <c r="AD79" s="147"/>
      <c r="AE79" s="142"/>
      <c r="AF79" s="140">
        <f>IFERROR(IF(VLOOKUP(YEAR($D79),SMMLV!$A$2:$C$44,3,0)*$AD79=$AE79,$AE79,IF($AD79="",$AE79,VLOOKUP(YEAR($D79),SMMLV!$A$2:$C$44,3,0)*$AD79)),0)</f>
        <v>0</v>
      </c>
      <c r="AG79" s="134"/>
      <c r="AH79" s="145">
        <f t="shared" si="61"/>
        <v>175560600</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62"/>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63"/>
        <v>0</v>
      </c>
      <c r="BU79" s="151">
        <f t="shared" si="64"/>
        <v>0</v>
      </c>
      <c r="BV79" s="151">
        <f t="shared" si="65"/>
        <v>0</v>
      </c>
      <c r="BW79" s="151">
        <f t="shared" si="66"/>
        <v>87780300</v>
      </c>
      <c r="BX79" s="151">
        <f t="shared" si="67"/>
        <v>87780300</v>
      </c>
      <c r="BY79" s="151">
        <f t="shared" si="68"/>
        <v>0</v>
      </c>
      <c r="BZ79" s="151">
        <f t="shared" si="56"/>
        <v>175560600</v>
      </c>
      <c r="CA79" s="134"/>
      <c r="CB79" s="134"/>
      <c r="CC79" s="134"/>
      <c r="CD79" s="152">
        <f t="shared" si="57"/>
        <v>44012</v>
      </c>
      <c r="CE79" s="153">
        <f>IFERROR(INDEX(IPC!$A$11:$Y$22,MATCH(PROPER(TEXT(CD79,"mmmm")),IPC!$A$11:$A$22,0),MATCH(YEAR(CD79),IPC!$A$10:$Y$10,0)),0)</f>
        <v>104.97</v>
      </c>
      <c r="CF79" s="154">
        <v>47776</v>
      </c>
      <c r="CG79" s="153">
        <f>IFERROR(INDEX(IPC!$A$11:$Y$22,MATCH(PROPER(TEXT(CF79,"mmmm")),IPC!$A$11:$A$22,0),MATCH(YEAR(CF79),IPC!$A$10:$Y$10,0)),0)</f>
        <v>0</v>
      </c>
      <c r="CH79" s="155">
        <f t="shared" si="58"/>
        <v>0</v>
      </c>
      <c r="CI79" s="145">
        <v>1750974</v>
      </c>
      <c r="CJ79" s="151">
        <f t="shared" si="69"/>
        <v>0</v>
      </c>
      <c r="CK79" s="151">
        <f t="shared" si="70"/>
        <v>0</v>
      </c>
      <c r="CL79" s="151">
        <f t="shared" si="71"/>
        <v>0</v>
      </c>
      <c r="CM79" s="151">
        <f t="shared" si="72"/>
        <v>0</v>
      </c>
      <c r="CN79" s="151">
        <f t="shared" si="73"/>
        <v>175097400</v>
      </c>
      <c r="CO79" s="151">
        <f t="shared" si="74"/>
        <v>175097400</v>
      </c>
      <c r="CP79" s="151">
        <f t="shared" si="75"/>
        <v>0</v>
      </c>
      <c r="CQ79" s="151">
        <f t="shared" si="76"/>
        <v>350194800</v>
      </c>
      <c r="CR79" s="151">
        <f t="shared" si="77"/>
        <v>0</v>
      </c>
      <c r="CS79" s="151">
        <f t="shared" si="78"/>
        <v>0</v>
      </c>
      <c r="CT79" s="151">
        <f t="shared" si="79"/>
        <v>0</v>
      </c>
      <c r="CU79" s="151">
        <f t="shared" si="80"/>
        <v>0</v>
      </c>
      <c r="CV79" s="151">
        <f t="shared" si="81"/>
        <v>0</v>
      </c>
      <c r="CW79" s="151">
        <f t="shared" si="82"/>
        <v>0</v>
      </c>
      <c r="CX79" s="151">
        <f t="shared" si="83"/>
        <v>0</v>
      </c>
      <c r="CY79" s="151">
        <f t="shared" si="84"/>
        <v>0</v>
      </c>
      <c r="CZ79" s="151">
        <f t="shared" si="85"/>
        <v>0</v>
      </c>
      <c r="DA79" s="151">
        <f t="shared" si="86"/>
        <v>0</v>
      </c>
      <c r="DB79" s="151">
        <f t="shared" si="87"/>
        <v>0</v>
      </c>
      <c r="DC79" s="151">
        <f t="shared" si="88"/>
        <v>0</v>
      </c>
      <c r="DD79" s="151">
        <f t="shared" si="89"/>
        <v>0</v>
      </c>
      <c r="DE79" s="151">
        <f t="shared" si="90"/>
        <v>0</v>
      </c>
      <c r="DF79" s="151">
        <f t="shared" si="91"/>
        <v>0</v>
      </c>
      <c r="DG79" s="151">
        <f t="shared" si="92"/>
        <v>0</v>
      </c>
      <c r="DH79" s="151">
        <f t="shared" si="93"/>
        <v>0</v>
      </c>
      <c r="DI79" s="151">
        <f t="shared" si="94"/>
        <v>0</v>
      </c>
      <c r="DJ79" s="151">
        <f t="shared" si="95"/>
        <v>0</v>
      </c>
      <c r="DK79" s="151">
        <f t="shared" si="96"/>
        <v>0</v>
      </c>
      <c r="DL79" s="151">
        <f t="shared" si="97"/>
        <v>175097400</v>
      </c>
      <c r="DM79" s="151">
        <f t="shared" si="98"/>
        <v>175097400</v>
      </c>
      <c r="DN79" s="151">
        <f t="shared" si="99"/>
        <v>0</v>
      </c>
      <c r="DO79" s="156">
        <f t="shared" si="100"/>
        <v>350194800</v>
      </c>
      <c r="DP79" s="173" t="str">
        <f t="shared" si="101"/>
        <v>22185721DESAPRAÚL AN</v>
      </c>
      <c r="DQ79" s="157" t="str">
        <f t="shared" si="102"/>
        <v>DESAP</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03"/>
        <v>0</v>
      </c>
      <c r="DZ79" s="166"/>
      <c r="EA79" s="167">
        <f t="shared" si="104"/>
        <v>0</v>
      </c>
      <c r="EB79" s="168">
        <f t="shared" si="105"/>
        <v>0</v>
      </c>
      <c r="EC79" s="168">
        <f t="shared" si="106"/>
        <v>0</v>
      </c>
      <c r="ED79" s="169"/>
      <c r="EE79" s="170">
        <f t="shared" si="107"/>
        <v>0</v>
      </c>
      <c r="EF79" s="170">
        <f>IFERROR(IF(DY79&gt;((_xlfn.XLOOKUP(DQ79,TOPES!B:B,TOPES!C:C,,,)*INDEXACIÓN!CI79)),"SUPERA TOPES DEL HV",0),"HV NO ENCONTRADO")</f>
        <v>0</v>
      </c>
      <c r="EG79" s="170">
        <f t="shared" si="108"/>
        <v>0</v>
      </c>
      <c r="EH79" s="170">
        <f>IF(SUMIF($M:$M,#REF!,$DY:$DY)&gt;$EH$8,"CONSULTA DIAN",0)</f>
        <v>0</v>
      </c>
      <c r="EI79" s="171">
        <f t="shared" si="109"/>
        <v>0</v>
      </c>
      <c r="EJ79" s="172"/>
    </row>
    <row r="80" spans="1:140" x14ac:dyDescent="0.25">
      <c r="A80" s="133" t="str">
        <f t="shared" si="59"/>
        <v>0180320200600071RAÚLDESAP</v>
      </c>
      <c r="B80" s="134">
        <v>20068001803</v>
      </c>
      <c r="C80" s="134" t="s">
        <v>370</v>
      </c>
      <c r="D80" s="135">
        <f>_xlfn.XLOOKUP(C80,TOPES!L:L,TOPES!M:M,,,)</f>
        <v>44012</v>
      </c>
      <c r="E80" s="136">
        <v>71</v>
      </c>
      <c r="F80" s="134" t="s">
        <v>490</v>
      </c>
      <c r="G80" s="134" t="s">
        <v>261</v>
      </c>
      <c r="H80" s="134" t="s">
        <v>263</v>
      </c>
      <c r="I80" s="210">
        <v>3350022</v>
      </c>
      <c r="J80" s="134" t="s">
        <v>281</v>
      </c>
      <c r="K80" s="134" t="s">
        <v>493</v>
      </c>
      <c r="L80" s="134" t="s">
        <v>263</v>
      </c>
      <c r="M80" s="137">
        <v>1045078331</v>
      </c>
      <c r="N80" s="134" t="s">
        <v>300</v>
      </c>
      <c r="O80" s="137" t="str">
        <f t="shared" si="60"/>
        <v>1045078331DESAPRAÚL AN</v>
      </c>
      <c r="P80" s="138"/>
      <c r="Q80" s="139"/>
      <c r="R80" s="140">
        <f>IFERROR(IF(VLOOKUP(YEAR($D80),SMMLV!$A$2:$C$44,3,0)*$P80=$Q80,$Q80,IF($P80="",$Q80,VLOOKUP(YEAR($D80),SMMLV!$A$2:$C$44,3,0)*$P80)),0)</f>
        <v>0</v>
      </c>
      <c r="S80" s="141"/>
      <c r="T80" s="142">
        <v>27549923</v>
      </c>
      <c r="U80" s="143"/>
      <c r="V80" s="144"/>
      <c r="W80" s="145">
        <f>IFERROR(SUM(IF(VLOOKUP(YEAR($D80),SMMLV!$A$2:$C$44,3,0)*S80=T80,T80,IF(S80="",T80,VLOOKUP(YEAR($D80),SMMLV!$A$2:$C$44,3,0)*S80)),IF(VLOOKUP(YEAR($D80),SMMLV!$A$2:$C$44,3,0)*U80=V80,V80,IF(U80="",V80,VLOOKUP(YEAR($D80),SMMLV!$A$2:$C$44,3,0)*U80))),0)</f>
        <v>27549923</v>
      </c>
      <c r="X80" s="146">
        <v>100</v>
      </c>
      <c r="Y80" s="139"/>
      <c r="Z80" s="140">
        <f>IFERROR(IF(VLOOKUP(YEAR($D80),SMMLV!$A$2:$C$44,3,0)*$X80=$Y80,$Y80,IF($X80="",$Y80,VLOOKUP(YEAR($D80),SMMLV!$A$2:$C$44,3,0)*$X80)),0)</f>
        <v>87780300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61"/>
        <v>115330223</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62"/>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63"/>
        <v>0</v>
      </c>
      <c r="BU80" s="151">
        <f t="shared" si="64"/>
        <v>0</v>
      </c>
      <c r="BV80" s="151">
        <f t="shared" si="65"/>
        <v>27549923</v>
      </c>
      <c r="BW80" s="151">
        <f t="shared" si="66"/>
        <v>87780300</v>
      </c>
      <c r="BX80" s="151">
        <f t="shared" si="67"/>
        <v>0</v>
      </c>
      <c r="BY80" s="151">
        <f t="shared" si="68"/>
        <v>0</v>
      </c>
      <c r="BZ80" s="151">
        <f t="shared" si="56"/>
        <v>115330223</v>
      </c>
      <c r="CA80" s="134"/>
      <c r="CB80" s="134"/>
      <c r="CC80" s="134"/>
      <c r="CD80" s="152">
        <f t="shared" si="57"/>
        <v>44012</v>
      </c>
      <c r="CE80" s="153">
        <f>IFERROR(INDEX(IPC!$A$11:$Y$22,MATCH(PROPER(TEXT(CD80,"mmmm")),IPC!$A$11:$A$22,0),MATCH(YEAR(CD80),IPC!$A$10:$Y$10,0)),0)</f>
        <v>104.97</v>
      </c>
      <c r="CF80" s="154">
        <v>47807</v>
      </c>
      <c r="CG80" s="153">
        <f>IFERROR(INDEX(IPC!$A$11:$Y$22,MATCH(PROPER(TEXT(CF80,"mmmm")),IPC!$A$11:$A$22,0),MATCH(YEAR(CF80),IPC!$A$10:$Y$10,0)),0)</f>
        <v>0</v>
      </c>
      <c r="CH80" s="155">
        <f t="shared" si="58"/>
        <v>0</v>
      </c>
      <c r="CI80" s="145">
        <v>1750975</v>
      </c>
      <c r="CJ80" s="151">
        <f t="shared" si="69"/>
        <v>0</v>
      </c>
      <c r="CK80" s="151">
        <f t="shared" si="70"/>
        <v>0</v>
      </c>
      <c r="CL80" s="151">
        <f t="shared" si="71"/>
        <v>0</v>
      </c>
      <c r="CM80" s="151">
        <f t="shared" si="72"/>
        <v>0</v>
      </c>
      <c r="CN80" s="151">
        <f t="shared" si="73"/>
        <v>175097500</v>
      </c>
      <c r="CO80" s="151">
        <f t="shared" si="74"/>
        <v>0</v>
      </c>
      <c r="CP80" s="151">
        <f t="shared" si="75"/>
        <v>0</v>
      </c>
      <c r="CQ80" s="151">
        <f t="shared" si="76"/>
        <v>175097500</v>
      </c>
      <c r="CR80" s="151">
        <f t="shared" si="77"/>
        <v>0</v>
      </c>
      <c r="CS80" s="151">
        <f t="shared" si="78"/>
        <v>0</v>
      </c>
      <c r="CT80" s="151">
        <f t="shared" si="79"/>
        <v>0</v>
      </c>
      <c r="CU80" s="151">
        <f t="shared" si="80"/>
        <v>0</v>
      </c>
      <c r="CV80" s="151">
        <f t="shared" si="81"/>
        <v>0</v>
      </c>
      <c r="CW80" s="151">
        <f t="shared" si="82"/>
        <v>0</v>
      </c>
      <c r="CX80" s="151">
        <f t="shared" si="83"/>
        <v>0</v>
      </c>
      <c r="CY80" s="151">
        <f t="shared" si="84"/>
        <v>0</v>
      </c>
      <c r="CZ80" s="151">
        <f t="shared" si="85"/>
        <v>0</v>
      </c>
      <c r="DA80" s="151">
        <f t="shared" si="86"/>
        <v>0</v>
      </c>
      <c r="DB80" s="151">
        <f t="shared" si="87"/>
        <v>0</v>
      </c>
      <c r="DC80" s="151">
        <f t="shared" si="88"/>
        <v>0</v>
      </c>
      <c r="DD80" s="151">
        <f t="shared" si="89"/>
        <v>0</v>
      </c>
      <c r="DE80" s="151">
        <f t="shared" si="90"/>
        <v>0</v>
      </c>
      <c r="DF80" s="151">
        <f t="shared" si="91"/>
        <v>0</v>
      </c>
      <c r="DG80" s="151">
        <f t="shared" si="92"/>
        <v>0</v>
      </c>
      <c r="DH80" s="151">
        <f t="shared" si="93"/>
        <v>0</v>
      </c>
      <c r="DI80" s="151">
        <f t="shared" si="94"/>
        <v>0</v>
      </c>
      <c r="DJ80" s="151">
        <f t="shared" si="95"/>
        <v>0</v>
      </c>
      <c r="DK80" s="151">
        <f t="shared" si="96"/>
        <v>0</v>
      </c>
      <c r="DL80" s="151">
        <f t="shared" si="97"/>
        <v>175097500</v>
      </c>
      <c r="DM80" s="151">
        <f t="shared" si="98"/>
        <v>0</v>
      </c>
      <c r="DN80" s="151">
        <f t="shared" si="99"/>
        <v>0</v>
      </c>
      <c r="DO80" s="156">
        <f t="shared" si="100"/>
        <v>175097500</v>
      </c>
      <c r="DP80" s="173" t="str">
        <f t="shared" si="101"/>
        <v>1045078331DESAPRAÚL AN</v>
      </c>
      <c r="DQ80" s="157" t="str">
        <f t="shared" si="102"/>
        <v>DESAP</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03"/>
        <v>0</v>
      </c>
      <c r="DZ80" s="166"/>
      <c r="EA80" s="167">
        <f t="shared" si="104"/>
        <v>0</v>
      </c>
      <c r="EB80" s="168">
        <f t="shared" si="105"/>
        <v>0</v>
      </c>
      <c r="EC80" s="168">
        <f t="shared" si="106"/>
        <v>0</v>
      </c>
      <c r="ED80" s="169"/>
      <c r="EE80" s="170">
        <f t="shared" si="107"/>
        <v>0</v>
      </c>
      <c r="EF80" s="170">
        <f>IFERROR(IF(DY80&gt;((_xlfn.XLOOKUP(DQ80,TOPES!B:B,TOPES!C:C,,,)*INDEXACIÓN!CI80)),"SUPERA TOPES DEL HV",0),"HV NO ENCONTRADO")</f>
        <v>0</v>
      </c>
      <c r="EG80" s="170">
        <f t="shared" si="108"/>
        <v>0</v>
      </c>
      <c r="EH80" s="170">
        <f>IF(SUMIF($M:$M,#REF!,$DY:$DY)&gt;$EH$8,"CONSULTA DIAN",0)</f>
        <v>0</v>
      </c>
      <c r="EI80" s="171">
        <f t="shared" si="109"/>
        <v>0</v>
      </c>
      <c r="EJ80" s="172"/>
    </row>
    <row r="81" spans="1:140" x14ac:dyDescent="0.25">
      <c r="A81" s="133" t="str">
        <f t="shared" si="59"/>
        <v>0180320200600072JOSÉDESAP</v>
      </c>
      <c r="B81" s="134">
        <v>20068001803</v>
      </c>
      <c r="C81" s="134" t="s">
        <v>370</v>
      </c>
      <c r="D81" s="135">
        <f>_xlfn.XLOOKUP(C81,TOPES!L:L,TOPES!M:M,,,)</f>
        <v>44012</v>
      </c>
      <c r="E81" s="136">
        <v>72</v>
      </c>
      <c r="F81" s="134" t="s">
        <v>494</v>
      </c>
      <c r="G81" s="134" t="s">
        <v>261</v>
      </c>
      <c r="H81" s="134" t="s">
        <v>263</v>
      </c>
      <c r="I81" s="210">
        <v>98463017</v>
      </c>
      <c r="J81" s="134" t="s">
        <v>281</v>
      </c>
      <c r="K81" s="134" t="s">
        <v>496</v>
      </c>
      <c r="L81" s="134" t="s">
        <v>263</v>
      </c>
      <c r="M81" s="137">
        <v>21969946</v>
      </c>
      <c r="N81" s="134" t="s">
        <v>288</v>
      </c>
      <c r="O81" s="137" t="str">
        <f t="shared" si="60"/>
        <v>21969946DESAPJOSÉ EU</v>
      </c>
      <c r="P81" s="138"/>
      <c r="Q81" s="139"/>
      <c r="R81" s="140">
        <f>IFERROR(IF(VLOOKUP(YEAR($D81),SMMLV!$A$2:$C$44,3,0)*$P81=$Q81,$Q81,IF($P81="",$Q81,VLOOKUP(YEAR($D81),SMMLV!$A$2:$C$44,3,0)*$P81)),0)</f>
        <v>0</v>
      </c>
      <c r="S81" s="141"/>
      <c r="T81" s="142">
        <v>145419137</v>
      </c>
      <c r="U81" s="143"/>
      <c r="V81" s="144">
        <v>59757893</v>
      </c>
      <c r="W81" s="145">
        <f>IFERROR(SUM(IF(VLOOKUP(YEAR($D81),SMMLV!$A$2:$C$44,3,0)*S81=T81,T81,IF(S81="",T81,VLOOKUP(YEAR($D81),SMMLV!$A$2:$C$44,3,0)*S81)),IF(VLOOKUP(YEAR($D81),SMMLV!$A$2:$C$44,3,0)*U81=V81,V81,IF(U81="",V81,VLOOKUP(YEAR($D81),SMMLV!$A$2:$C$44,3,0)*U81))),0)</f>
        <v>205177030</v>
      </c>
      <c r="X81" s="146">
        <v>100</v>
      </c>
      <c r="Y81" s="139"/>
      <c r="Z81" s="140">
        <f>IFERROR(IF(VLOOKUP(YEAR($D81),SMMLV!$A$2:$C$44,3,0)*$X81=$Y81,$Y81,IF($X81="",$Y81,VLOOKUP(YEAR($D81),SMMLV!$A$2:$C$44,3,0)*$X81)),0)</f>
        <v>87780300</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61"/>
        <v>292957330</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62"/>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63"/>
        <v>0</v>
      </c>
      <c r="BU81" s="151">
        <f t="shared" si="64"/>
        <v>0</v>
      </c>
      <c r="BV81" s="151">
        <f t="shared" si="65"/>
        <v>205177030</v>
      </c>
      <c r="BW81" s="151">
        <f t="shared" si="66"/>
        <v>87780300</v>
      </c>
      <c r="BX81" s="151">
        <f t="shared" si="67"/>
        <v>0</v>
      </c>
      <c r="BY81" s="151">
        <f t="shared" si="68"/>
        <v>0</v>
      </c>
      <c r="BZ81" s="151">
        <f t="shared" si="56"/>
        <v>292957330</v>
      </c>
      <c r="CA81" s="134"/>
      <c r="CB81" s="134"/>
      <c r="CC81" s="134"/>
      <c r="CD81" s="152">
        <f t="shared" si="57"/>
        <v>44012</v>
      </c>
      <c r="CE81" s="153">
        <f>IFERROR(INDEX(IPC!$A$11:$Y$22,MATCH(PROPER(TEXT(CD81,"mmmm")),IPC!$A$11:$A$22,0),MATCH(YEAR(CD81),IPC!$A$10:$Y$10,0)),0)</f>
        <v>104.97</v>
      </c>
      <c r="CF81" s="154">
        <v>47837</v>
      </c>
      <c r="CG81" s="153">
        <f>IFERROR(INDEX(IPC!$A$11:$Y$22,MATCH(PROPER(TEXT(CF81,"mmmm")),IPC!$A$11:$A$22,0),MATCH(YEAR(CF81),IPC!$A$10:$Y$10,0)),0)</f>
        <v>0</v>
      </c>
      <c r="CH81" s="155">
        <f t="shared" si="58"/>
        <v>0</v>
      </c>
      <c r="CI81" s="145">
        <v>1750976</v>
      </c>
      <c r="CJ81" s="151">
        <f t="shared" si="69"/>
        <v>0</v>
      </c>
      <c r="CK81" s="151">
        <f t="shared" si="70"/>
        <v>0</v>
      </c>
      <c r="CL81" s="151">
        <f t="shared" si="71"/>
        <v>0</v>
      </c>
      <c r="CM81" s="151">
        <f t="shared" si="72"/>
        <v>0</v>
      </c>
      <c r="CN81" s="151">
        <f t="shared" si="73"/>
        <v>175097600</v>
      </c>
      <c r="CO81" s="151">
        <f t="shared" si="74"/>
        <v>0</v>
      </c>
      <c r="CP81" s="151">
        <f t="shared" si="75"/>
        <v>0</v>
      </c>
      <c r="CQ81" s="151">
        <f t="shared" si="76"/>
        <v>175097600</v>
      </c>
      <c r="CR81" s="151">
        <f t="shared" si="77"/>
        <v>0</v>
      </c>
      <c r="CS81" s="151">
        <f t="shared" si="78"/>
        <v>0</v>
      </c>
      <c r="CT81" s="151">
        <f t="shared" si="79"/>
        <v>0</v>
      </c>
      <c r="CU81" s="151">
        <f t="shared" si="80"/>
        <v>0</v>
      </c>
      <c r="CV81" s="151">
        <f t="shared" si="81"/>
        <v>0</v>
      </c>
      <c r="CW81" s="151">
        <f t="shared" si="82"/>
        <v>0</v>
      </c>
      <c r="CX81" s="151">
        <f t="shared" si="83"/>
        <v>0</v>
      </c>
      <c r="CY81" s="151">
        <f t="shared" si="84"/>
        <v>0</v>
      </c>
      <c r="CZ81" s="151">
        <f t="shared" si="85"/>
        <v>0</v>
      </c>
      <c r="DA81" s="151">
        <f t="shared" si="86"/>
        <v>0</v>
      </c>
      <c r="DB81" s="151">
        <f t="shared" si="87"/>
        <v>0</v>
      </c>
      <c r="DC81" s="151">
        <f t="shared" si="88"/>
        <v>0</v>
      </c>
      <c r="DD81" s="151">
        <f t="shared" si="89"/>
        <v>0</v>
      </c>
      <c r="DE81" s="151">
        <f t="shared" si="90"/>
        <v>0</v>
      </c>
      <c r="DF81" s="151">
        <f t="shared" si="91"/>
        <v>0</v>
      </c>
      <c r="DG81" s="151">
        <f t="shared" si="92"/>
        <v>0</v>
      </c>
      <c r="DH81" s="151">
        <f t="shared" si="93"/>
        <v>0</v>
      </c>
      <c r="DI81" s="151">
        <f t="shared" si="94"/>
        <v>0</v>
      </c>
      <c r="DJ81" s="151">
        <f t="shared" si="95"/>
        <v>0</v>
      </c>
      <c r="DK81" s="151">
        <f t="shared" si="96"/>
        <v>0</v>
      </c>
      <c r="DL81" s="151">
        <f t="shared" si="97"/>
        <v>175097600</v>
      </c>
      <c r="DM81" s="151">
        <f t="shared" si="98"/>
        <v>0</v>
      </c>
      <c r="DN81" s="151">
        <f t="shared" si="99"/>
        <v>0</v>
      </c>
      <c r="DO81" s="156">
        <f t="shared" si="100"/>
        <v>175097600</v>
      </c>
      <c r="DP81" s="173" t="str">
        <f t="shared" si="101"/>
        <v>21969946DESAPJOSÉ EU</v>
      </c>
      <c r="DQ81" s="157" t="str">
        <f t="shared" si="102"/>
        <v>DESAP</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03"/>
        <v>0</v>
      </c>
      <c r="DZ81" s="166"/>
      <c r="EA81" s="167">
        <f t="shared" si="104"/>
        <v>0</v>
      </c>
      <c r="EB81" s="168">
        <f t="shared" si="105"/>
        <v>0</v>
      </c>
      <c r="EC81" s="168">
        <f t="shared" si="106"/>
        <v>0</v>
      </c>
      <c r="ED81" s="169"/>
      <c r="EE81" s="170">
        <f t="shared" si="107"/>
        <v>0</v>
      </c>
      <c r="EF81" s="170">
        <f>IFERROR(IF(DY81&gt;((_xlfn.XLOOKUP(DQ81,TOPES!B:B,TOPES!C:C,,,)*INDEXACIÓN!CI81)),"SUPERA TOPES DEL HV",0),"HV NO ENCONTRADO")</f>
        <v>0</v>
      </c>
      <c r="EG81" s="170">
        <f t="shared" si="108"/>
        <v>0</v>
      </c>
      <c r="EH81" s="170">
        <f>IF(SUMIF($M:$M,#REF!,$DY:$DY)&gt;$EH$8,"CONSULTA DIAN",0)</f>
        <v>0</v>
      </c>
      <c r="EI81" s="171">
        <f t="shared" si="109"/>
        <v>0</v>
      </c>
      <c r="EJ81" s="172"/>
    </row>
    <row r="82" spans="1:140" x14ac:dyDescent="0.25">
      <c r="A82" s="133" t="str">
        <f t="shared" si="59"/>
        <v>0180320200600073JOSÉDESAP</v>
      </c>
      <c r="B82" s="134">
        <v>20068001803</v>
      </c>
      <c r="C82" s="134" t="s">
        <v>370</v>
      </c>
      <c r="D82" s="135">
        <f>_xlfn.XLOOKUP(C82,TOPES!L:L,TOPES!M:M,,,)</f>
        <v>44012</v>
      </c>
      <c r="E82" s="136">
        <v>73</v>
      </c>
      <c r="F82" s="134" t="s">
        <v>494</v>
      </c>
      <c r="G82" s="134" t="s">
        <v>261</v>
      </c>
      <c r="H82" s="134" t="s">
        <v>263</v>
      </c>
      <c r="I82" s="210">
        <v>98463017</v>
      </c>
      <c r="J82" s="134" t="s">
        <v>281</v>
      </c>
      <c r="K82" s="134" t="s">
        <v>495</v>
      </c>
      <c r="L82" s="134" t="s">
        <v>263</v>
      </c>
      <c r="M82" s="137">
        <v>1037392104</v>
      </c>
      <c r="N82" s="134" t="s">
        <v>300</v>
      </c>
      <c r="O82" s="137" t="str">
        <f t="shared" si="60"/>
        <v>1037392104DESAPJOSÉ EU</v>
      </c>
      <c r="P82" s="138"/>
      <c r="Q82" s="139"/>
      <c r="R82" s="140">
        <f>IFERROR(IF(VLOOKUP(YEAR($D82),SMMLV!$A$2:$C$44,3,0)*$P82=$Q82,$Q82,IF($P82="",$Q82,VLOOKUP(YEAR($D82),SMMLV!$A$2:$C$44,3,0)*$P82)),0)</f>
        <v>0</v>
      </c>
      <c r="S82" s="141"/>
      <c r="T82" s="142">
        <v>113696803</v>
      </c>
      <c r="U82" s="143"/>
      <c r="V82" s="144"/>
      <c r="W82" s="145">
        <f>IFERROR(SUM(IF(VLOOKUP(YEAR($D82),SMMLV!$A$2:$C$44,3,0)*S82=T82,T82,IF(S82="",T82,VLOOKUP(YEAR($D82),SMMLV!$A$2:$C$44,3,0)*S82)),IF(VLOOKUP(YEAR($D82),SMMLV!$A$2:$C$44,3,0)*U82=V82,V82,IF(U82="",V82,VLOOKUP(YEAR($D82),SMMLV!$A$2:$C$44,3,0)*U82))),0)</f>
        <v>113696803</v>
      </c>
      <c r="X82" s="146">
        <v>100</v>
      </c>
      <c r="Y82" s="139"/>
      <c r="Z82" s="140">
        <f>IFERROR(IF(VLOOKUP(YEAR($D82),SMMLV!$A$2:$C$44,3,0)*$X82=$Y82,$Y82,IF($X82="",$Y82,VLOOKUP(YEAR($D82),SMMLV!$A$2:$C$44,3,0)*$X82)),0)</f>
        <v>87780300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61"/>
        <v>201477103</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62"/>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63"/>
        <v>0</v>
      </c>
      <c r="BU82" s="151">
        <f t="shared" si="64"/>
        <v>0</v>
      </c>
      <c r="BV82" s="151">
        <f t="shared" si="65"/>
        <v>113696803</v>
      </c>
      <c r="BW82" s="151">
        <f t="shared" si="66"/>
        <v>87780300</v>
      </c>
      <c r="BX82" s="151">
        <f t="shared" si="67"/>
        <v>0</v>
      </c>
      <c r="BY82" s="151">
        <f t="shared" si="68"/>
        <v>0</v>
      </c>
      <c r="BZ82" s="151">
        <f t="shared" si="56"/>
        <v>201477103</v>
      </c>
      <c r="CA82" s="134"/>
      <c r="CB82" s="134"/>
      <c r="CC82" s="134"/>
      <c r="CD82" s="152">
        <f t="shared" si="57"/>
        <v>44012</v>
      </c>
      <c r="CE82" s="153">
        <f>IFERROR(INDEX(IPC!$A$11:$Y$22,MATCH(PROPER(TEXT(CD82,"mmmm")),IPC!$A$11:$A$22,0),MATCH(YEAR(CD82),IPC!$A$10:$Y$10,0)),0)</f>
        <v>104.97</v>
      </c>
      <c r="CF82" s="154">
        <v>47868</v>
      </c>
      <c r="CG82" s="153">
        <f>IFERROR(INDEX(IPC!$A$11:$Y$22,MATCH(PROPER(TEXT(CF82,"mmmm")),IPC!$A$11:$A$22,0),MATCH(YEAR(CF82),IPC!$A$10:$Y$10,0)),0)</f>
        <v>0</v>
      </c>
      <c r="CH82" s="155">
        <f t="shared" si="58"/>
        <v>0</v>
      </c>
      <c r="CI82" s="145">
        <v>1750977</v>
      </c>
      <c r="CJ82" s="151">
        <f t="shared" si="69"/>
        <v>0</v>
      </c>
      <c r="CK82" s="151">
        <f t="shared" si="70"/>
        <v>0</v>
      </c>
      <c r="CL82" s="151">
        <f t="shared" si="71"/>
        <v>0</v>
      </c>
      <c r="CM82" s="151">
        <f t="shared" si="72"/>
        <v>0</v>
      </c>
      <c r="CN82" s="151">
        <f t="shared" si="73"/>
        <v>175097700</v>
      </c>
      <c r="CO82" s="151">
        <f t="shared" si="74"/>
        <v>0</v>
      </c>
      <c r="CP82" s="151">
        <f t="shared" si="75"/>
        <v>0</v>
      </c>
      <c r="CQ82" s="151">
        <f t="shared" si="76"/>
        <v>175097700</v>
      </c>
      <c r="CR82" s="151">
        <f t="shared" si="77"/>
        <v>0</v>
      </c>
      <c r="CS82" s="151">
        <f t="shared" si="78"/>
        <v>0</v>
      </c>
      <c r="CT82" s="151">
        <f t="shared" si="79"/>
        <v>0</v>
      </c>
      <c r="CU82" s="151">
        <f t="shared" si="80"/>
        <v>0</v>
      </c>
      <c r="CV82" s="151">
        <f t="shared" si="81"/>
        <v>0</v>
      </c>
      <c r="CW82" s="151">
        <f t="shared" si="82"/>
        <v>0</v>
      </c>
      <c r="CX82" s="151">
        <f t="shared" si="83"/>
        <v>0</v>
      </c>
      <c r="CY82" s="151">
        <f t="shared" si="84"/>
        <v>0</v>
      </c>
      <c r="CZ82" s="151">
        <f t="shared" si="85"/>
        <v>0</v>
      </c>
      <c r="DA82" s="151">
        <f t="shared" si="86"/>
        <v>0</v>
      </c>
      <c r="DB82" s="151">
        <f t="shared" si="87"/>
        <v>0</v>
      </c>
      <c r="DC82" s="151">
        <f t="shared" si="88"/>
        <v>0</v>
      </c>
      <c r="DD82" s="151">
        <f t="shared" si="89"/>
        <v>0</v>
      </c>
      <c r="DE82" s="151">
        <f t="shared" si="90"/>
        <v>0</v>
      </c>
      <c r="DF82" s="151">
        <f t="shared" si="91"/>
        <v>0</v>
      </c>
      <c r="DG82" s="151">
        <f t="shared" si="92"/>
        <v>0</v>
      </c>
      <c r="DH82" s="151">
        <f t="shared" si="93"/>
        <v>0</v>
      </c>
      <c r="DI82" s="151">
        <f t="shared" si="94"/>
        <v>0</v>
      </c>
      <c r="DJ82" s="151">
        <f t="shared" si="95"/>
        <v>0</v>
      </c>
      <c r="DK82" s="151">
        <f t="shared" si="96"/>
        <v>0</v>
      </c>
      <c r="DL82" s="151">
        <f t="shared" si="97"/>
        <v>175097700</v>
      </c>
      <c r="DM82" s="151">
        <f t="shared" si="98"/>
        <v>0</v>
      </c>
      <c r="DN82" s="151">
        <f t="shared" si="99"/>
        <v>0</v>
      </c>
      <c r="DO82" s="156">
        <f t="shared" si="100"/>
        <v>175097700</v>
      </c>
      <c r="DP82" s="173" t="str">
        <f t="shared" si="101"/>
        <v>1037392104DESAPJOSÉ EU</v>
      </c>
      <c r="DQ82" s="157" t="str">
        <f t="shared" si="102"/>
        <v>DESAP</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03"/>
        <v>0</v>
      </c>
      <c r="DZ82" s="166"/>
      <c r="EA82" s="167">
        <f t="shared" si="104"/>
        <v>0</v>
      </c>
      <c r="EB82" s="168">
        <f t="shared" si="105"/>
        <v>0</v>
      </c>
      <c r="EC82" s="168">
        <f t="shared" si="106"/>
        <v>0</v>
      </c>
      <c r="ED82" s="169"/>
      <c r="EE82" s="170">
        <f t="shared" si="107"/>
        <v>0</v>
      </c>
      <c r="EF82" s="170">
        <f>IFERROR(IF(DY82&gt;((_xlfn.XLOOKUP(DQ82,TOPES!B:B,TOPES!C:C,,,)*INDEXACIÓN!CI82)),"SUPERA TOPES DEL HV",0),"HV NO ENCONTRADO")</f>
        <v>0</v>
      </c>
      <c r="EG82" s="170">
        <f t="shared" si="108"/>
        <v>0</v>
      </c>
      <c r="EH82" s="170">
        <f>IF(SUMIF($M:$M,#REF!,$DY:$DY)&gt;$EH$8,"CONSULTA DIAN",0)</f>
        <v>0</v>
      </c>
      <c r="EI82" s="171">
        <f t="shared" si="109"/>
        <v>0</v>
      </c>
      <c r="EJ82" s="172"/>
    </row>
    <row r="83" spans="1:140" x14ac:dyDescent="0.25">
      <c r="A83" s="133" t="str">
        <f t="shared" si="59"/>
        <v>0180320200600074JOSÉDESAP</v>
      </c>
      <c r="B83" s="134">
        <v>20068001803</v>
      </c>
      <c r="C83" s="134" t="s">
        <v>370</v>
      </c>
      <c r="D83" s="135">
        <f>_xlfn.XLOOKUP(C83,TOPES!L:L,TOPES!M:M,,,)</f>
        <v>44012</v>
      </c>
      <c r="E83" s="136">
        <v>74</v>
      </c>
      <c r="F83" s="134" t="s">
        <v>494</v>
      </c>
      <c r="G83" s="134" t="s">
        <v>261</v>
      </c>
      <c r="H83" s="134" t="s">
        <v>263</v>
      </c>
      <c r="I83" s="210">
        <v>98463017</v>
      </c>
      <c r="J83" s="134" t="s">
        <v>281</v>
      </c>
      <c r="K83" s="134" t="s">
        <v>497</v>
      </c>
      <c r="L83" s="134" t="s">
        <v>263</v>
      </c>
      <c r="M83" s="137">
        <v>716499</v>
      </c>
      <c r="N83" s="134" t="s">
        <v>315</v>
      </c>
      <c r="O83" s="137" t="str">
        <f t="shared" si="60"/>
        <v>716499DESAPJOSÉ EU</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100</v>
      </c>
      <c r="Y83" s="139"/>
      <c r="Z83" s="140">
        <f>IFERROR(IF(VLOOKUP(YEAR($D83),SMMLV!$A$2:$C$44,3,0)*$X83=$Y83,$Y83,IF($X83="",$Y83,VLOOKUP(YEAR($D83),SMMLV!$A$2:$C$44,3,0)*$X83)),0)</f>
        <v>87780300</v>
      </c>
      <c r="AA83" s="147">
        <v>100</v>
      </c>
      <c r="AB83" s="142"/>
      <c r="AC83" s="140">
        <f>IFERROR(IF(VLOOKUP(YEAR($D83),SMMLV!$A$2:$C$44,3,0)*$AA83=$AB83,$AB83,IF($AA83="",$AB83,VLOOKUP(YEAR($D83),SMMLV!$A$2:$C$44,3,0)*$AA83)),0)</f>
        <v>87780300</v>
      </c>
      <c r="AD83" s="147"/>
      <c r="AE83" s="142"/>
      <c r="AF83" s="140">
        <f>IFERROR(IF(VLOOKUP(YEAR($D83),SMMLV!$A$2:$C$44,3,0)*$AD83=$AE83,$AE83,IF($AD83="",$AE83,VLOOKUP(YEAR($D83),SMMLV!$A$2:$C$44,3,0)*$AD83)),0)</f>
        <v>0</v>
      </c>
      <c r="AG83" s="134"/>
      <c r="AH83" s="145">
        <f t="shared" si="61"/>
        <v>175560600</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62"/>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63"/>
        <v>0</v>
      </c>
      <c r="BU83" s="151">
        <f t="shared" si="64"/>
        <v>0</v>
      </c>
      <c r="BV83" s="151">
        <f t="shared" si="65"/>
        <v>0</v>
      </c>
      <c r="BW83" s="151">
        <f t="shared" si="66"/>
        <v>87780300</v>
      </c>
      <c r="BX83" s="151">
        <f t="shared" si="67"/>
        <v>87780300</v>
      </c>
      <c r="BY83" s="151">
        <f t="shared" si="68"/>
        <v>0</v>
      </c>
      <c r="BZ83" s="151">
        <f t="shared" si="56"/>
        <v>175560600</v>
      </c>
      <c r="CA83" s="134"/>
      <c r="CB83" s="134"/>
      <c r="CC83" s="134"/>
      <c r="CD83" s="152">
        <f t="shared" si="57"/>
        <v>44012</v>
      </c>
      <c r="CE83" s="153">
        <f>IFERROR(INDEX(IPC!$A$11:$Y$22,MATCH(PROPER(TEXT(CD83,"mmmm")),IPC!$A$11:$A$22,0),MATCH(YEAR(CD83),IPC!$A$10:$Y$10,0)),0)</f>
        <v>104.97</v>
      </c>
      <c r="CF83" s="154">
        <v>47899</v>
      </c>
      <c r="CG83" s="153">
        <f>IFERROR(INDEX(IPC!$A$11:$Y$22,MATCH(PROPER(TEXT(CF83,"mmmm")),IPC!$A$11:$A$22,0),MATCH(YEAR(CF83),IPC!$A$10:$Y$10,0)),0)</f>
        <v>0</v>
      </c>
      <c r="CH83" s="155">
        <f t="shared" si="58"/>
        <v>0</v>
      </c>
      <c r="CI83" s="145">
        <v>1750978</v>
      </c>
      <c r="CJ83" s="151">
        <f t="shared" si="69"/>
        <v>0</v>
      </c>
      <c r="CK83" s="151">
        <f t="shared" si="70"/>
        <v>0</v>
      </c>
      <c r="CL83" s="151">
        <f t="shared" si="71"/>
        <v>0</v>
      </c>
      <c r="CM83" s="151">
        <f t="shared" si="72"/>
        <v>0</v>
      </c>
      <c r="CN83" s="151">
        <f t="shared" si="73"/>
        <v>175097800</v>
      </c>
      <c r="CO83" s="151">
        <f t="shared" si="74"/>
        <v>175097800</v>
      </c>
      <c r="CP83" s="151">
        <f t="shared" si="75"/>
        <v>0</v>
      </c>
      <c r="CQ83" s="151">
        <f t="shared" si="76"/>
        <v>350195600</v>
      </c>
      <c r="CR83" s="151">
        <f t="shared" si="77"/>
        <v>0</v>
      </c>
      <c r="CS83" s="151">
        <f t="shared" si="78"/>
        <v>0</v>
      </c>
      <c r="CT83" s="151">
        <f t="shared" si="79"/>
        <v>0</v>
      </c>
      <c r="CU83" s="151">
        <f t="shared" si="80"/>
        <v>0</v>
      </c>
      <c r="CV83" s="151">
        <f t="shared" si="81"/>
        <v>0</v>
      </c>
      <c r="CW83" s="151">
        <f t="shared" si="82"/>
        <v>0</v>
      </c>
      <c r="CX83" s="151">
        <f t="shared" si="83"/>
        <v>0</v>
      </c>
      <c r="CY83" s="151">
        <f t="shared" si="84"/>
        <v>0</v>
      </c>
      <c r="CZ83" s="151">
        <f t="shared" si="85"/>
        <v>0</v>
      </c>
      <c r="DA83" s="151">
        <f t="shared" si="86"/>
        <v>0</v>
      </c>
      <c r="DB83" s="151">
        <f t="shared" si="87"/>
        <v>0</v>
      </c>
      <c r="DC83" s="151">
        <f t="shared" si="88"/>
        <v>0</v>
      </c>
      <c r="DD83" s="151">
        <f t="shared" si="89"/>
        <v>0</v>
      </c>
      <c r="DE83" s="151">
        <f t="shared" si="90"/>
        <v>0</v>
      </c>
      <c r="DF83" s="151">
        <f t="shared" si="91"/>
        <v>0</v>
      </c>
      <c r="DG83" s="151">
        <f t="shared" si="92"/>
        <v>0</v>
      </c>
      <c r="DH83" s="151">
        <f t="shared" si="93"/>
        <v>0</v>
      </c>
      <c r="DI83" s="151">
        <f t="shared" si="94"/>
        <v>0</v>
      </c>
      <c r="DJ83" s="151">
        <f t="shared" si="95"/>
        <v>0</v>
      </c>
      <c r="DK83" s="151">
        <f t="shared" si="96"/>
        <v>0</v>
      </c>
      <c r="DL83" s="151">
        <f t="shared" si="97"/>
        <v>175097800</v>
      </c>
      <c r="DM83" s="151">
        <f t="shared" si="98"/>
        <v>175097800</v>
      </c>
      <c r="DN83" s="151">
        <f t="shared" si="99"/>
        <v>0</v>
      </c>
      <c r="DO83" s="156">
        <f t="shared" si="100"/>
        <v>350195600</v>
      </c>
      <c r="DP83" s="173" t="str">
        <f t="shared" si="101"/>
        <v>716499DESAPJOSÉ EU</v>
      </c>
      <c r="DQ83" s="157" t="str">
        <f t="shared" si="102"/>
        <v>DESAP</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03"/>
        <v>0</v>
      </c>
      <c r="DZ83" s="166"/>
      <c r="EA83" s="167">
        <f t="shared" si="104"/>
        <v>0</v>
      </c>
      <c r="EB83" s="168">
        <f t="shared" si="105"/>
        <v>0</v>
      </c>
      <c r="EC83" s="168">
        <f t="shared" si="106"/>
        <v>0</v>
      </c>
      <c r="ED83" s="169"/>
      <c r="EE83" s="170">
        <f t="shared" si="107"/>
        <v>0</v>
      </c>
      <c r="EF83" s="170">
        <f>IFERROR(IF(DY83&gt;((_xlfn.XLOOKUP(DQ83,TOPES!B:B,TOPES!C:C,,,)*INDEXACIÓN!CI83)),"SUPERA TOPES DEL HV",0),"HV NO ENCONTRADO")</f>
        <v>0</v>
      </c>
      <c r="EG83" s="170">
        <f t="shared" si="108"/>
        <v>0</v>
      </c>
      <c r="EH83" s="170">
        <f>IF(SUMIF($M:$M,#REF!,$DY:$DY)&gt;$EH$8,"CONSULTA DIAN",0)</f>
        <v>0</v>
      </c>
      <c r="EI83" s="171">
        <f t="shared" si="109"/>
        <v>0</v>
      </c>
      <c r="EJ83" s="172"/>
    </row>
    <row r="84" spans="1:140" x14ac:dyDescent="0.25">
      <c r="A84" s="133" t="str">
        <f t="shared" si="59"/>
        <v>0180320200600075JOSÉDESAP</v>
      </c>
      <c r="B84" s="134">
        <v>20068001803</v>
      </c>
      <c r="C84" s="134" t="s">
        <v>370</v>
      </c>
      <c r="D84" s="135">
        <f>_xlfn.XLOOKUP(C84,TOPES!L:L,TOPES!M:M,,,)</f>
        <v>44012</v>
      </c>
      <c r="E84" s="136">
        <v>75</v>
      </c>
      <c r="F84" s="134" t="s">
        <v>494</v>
      </c>
      <c r="G84" s="134" t="s">
        <v>261</v>
      </c>
      <c r="H84" s="134" t="s">
        <v>263</v>
      </c>
      <c r="I84" s="210">
        <v>98463017</v>
      </c>
      <c r="J84" s="134" t="s">
        <v>281</v>
      </c>
      <c r="K84" s="134" t="s">
        <v>498</v>
      </c>
      <c r="L84" s="134" t="s">
        <v>263</v>
      </c>
      <c r="M84" s="137">
        <v>21971272</v>
      </c>
      <c r="N84" s="134" t="s">
        <v>307</v>
      </c>
      <c r="O84" s="137" t="str">
        <f t="shared" si="60"/>
        <v>21971272DESAPJOSÉ EU</v>
      </c>
      <c r="P84" s="138"/>
      <c r="Q84" s="139"/>
      <c r="R84" s="140">
        <f>IFERROR(IF(VLOOKUP(YEAR($D84),SMMLV!$A$2:$C$44,3,0)*$P84=$Q84,$Q84,IF($P84="",$Q84,VLOOKUP(YEAR($D84),SMMLV!$A$2:$C$44,3,0)*$P84)),0)</f>
        <v>0</v>
      </c>
      <c r="S84" s="141"/>
      <c r="T84" s="142"/>
      <c r="U84" s="143"/>
      <c r="V84" s="144"/>
      <c r="W84" s="145">
        <f>IFERROR(SUM(IF(VLOOKUP(YEAR($D84),SMMLV!$A$2:$C$44,3,0)*S84=T84,T84,IF(S84="",T84,VLOOKUP(YEAR($D84),SMMLV!$A$2:$C$44,3,0)*S84)),IF(VLOOKUP(YEAR($D84),SMMLV!$A$2:$C$44,3,0)*U84=V84,V84,IF(U84="",V84,VLOOKUP(YEAR($D84),SMMLV!$A$2:$C$44,3,0)*U84))),0)</f>
        <v>0</v>
      </c>
      <c r="X84" s="146">
        <v>100</v>
      </c>
      <c r="Y84" s="139"/>
      <c r="Z84" s="140">
        <f>IFERROR(IF(VLOOKUP(YEAR($D84),SMMLV!$A$2:$C$44,3,0)*$X84=$Y84,$Y84,IF($X84="",$Y84,VLOOKUP(YEAR($D84),SMMLV!$A$2:$C$44,3,0)*$X84)),0)</f>
        <v>87780300</v>
      </c>
      <c r="AA84" s="147">
        <v>100</v>
      </c>
      <c r="AB84" s="142"/>
      <c r="AC84" s="140">
        <f>IFERROR(IF(VLOOKUP(YEAR($D84),SMMLV!$A$2:$C$44,3,0)*$AA84=$AB84,$AB84,IF($AA84="",$AB84,VLOOKUP(YEAR($D84),SMMLV!$A$2:$C$44,3,0)*$AA84)),0)</f>
        <v>87780300</v>
      </c>
      <c r="AD84" s="147"/>
      <c r="AE84" s="142"/>
      <c r="AF84" s="140">
        <f>IFERROR(IF(VLOOKUP(YEAR($D84),SMMLV!$A$2:$C$44,3,0)*$AD84=$AE84,$AE84,IF($AD84="",$AE84,VLOOKUP(YEAR($D84),SMMLV!$A$2:$C$44,3,0)*$AD84)),0)</f>
        <v>0</v>
      </c>
      <c r="AG84" s="134"/>
      <c r="AH84" s="145">
        <f t="shared" si="61"/>
        <v>175560600</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62"/>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63"/>
        <v>0</v>
      </c>
      <c r="BU84" s="151">
        <f t="shared" si="64"/>
        <v>0</v>
      </c>
      <c r="BV84" s="151">
        <f t="shared" si="65"/>
        <v>0</v>
      </c>
      <c r="BW84" s="151">
        <f t="shared" si="66"/>
        <v>87780300</v>
      </c>
      <c r="BX84" s="151">
        <f t="shared" si="67"/>
        <v>87780300</v>
      </c>
      <c r="BY84" s="151">
        <f t="shared" si="68"/>
        <v>0</v>
      </c>
      <c r="BZ84" s="151">
        <f t="shared" si="56"/>
        <v>175560600</v>
      </c>
      <c r="CA84" s="134"/>
      <c r="CB84" s="134"/>
      <c r="CC84" s="134"/>
      <c r="CD84" s="152">
        <f t="shared" si="57"/>
        <v>44012</v>
      </c>
      <c r="CE84" s="153">
        <f>IFERROR(INDEX(IPC!$A$11:$Y$22,MATCH(PROPER(TEXT(CD84,"mmmm")),IPC!$A$11:$A$22,0),MATCH(YEAR(CD84),IPC!$A$10:$Y$10,0)),0)</f>
        <v>104.97</v>
      </c>
      <c r="CF84" s="154">
        <v>47927</v>
      </c>
      <c r="CG84" s="153">
        <f>IFERROR(INDEX(IPC!$A$11:$Y$22,MATCH(PROPER(TEXT(CF84,"mmmm")),IPC!$A$11:$A$22,0),MATCH(YEAR(CF84),IPC!$A$10:$Y$10,0)),0)</f>
        <v>0</v>
      </c>
      <c r="CH84" s="155">
        <f t="shared" si="58"/>
        <v>0</v>
      </c>
      <c r="CI84" s="145">
        <v>1750979</v>
      </c>
      <c r="CJ84" s="151">
        <f t="shared" si="69"/>
        <v>0</v>
      </c>
      <c r="CK84" s="151">
        <f t="shared" si="70"/>
        <v>0</v>
      </c>
      <c r="CL84" s="151">
        <f t="shared" si="71"/>
        <v>0</v>
      </c>
      <c r="CM84" s="151">
        <f t="shared" si="72"/>
        <v>0</v>
      </c>
      <c r="CN84" s="151">
        <f t="shared" si="73"/>
        <v>175097900</v>
      </c>
      <c r="CO84" s="151">
        <f t="shared" si="74"/>
        <v>175097900</v>
      </c>
      <c r="CP84" s="151">
        <f t="shared" si="75"/>
        <v>0</v>
      </c>
      <c r="CQ84" s="151">
        <f t="shared" si="76"/>
        <v>350195800</v>
      </c>
      <c r="CR84" s="151">
        <f t="shared" si="77"/>
        <v>0</v>
      </c>
      <c r="CS84" s="151">
        <f t="shared" si="78"/>
        <v>0</v>
      </c>
      <c r="CT84" s="151">
        <f t="shared" si="79"/>
        <v>0</v>
      </c>
      <c r="CU84" s="151">
        <f t="shared" si="80"/>
        <v>0</v>
      </c>
      <c r="CV84" s="151">
        <f t="shared" si="81"/>
        <v>0</v>
      </c>
      <c r="CW84" s="151">
        <f t="shared" si="82"/>
        <v>0</v>
      </c>
      <c r="CX84" s="151">
        <f t="shared" si="83"/>
        <v>0</v>
      </c>
      <c r="CY84" s="151">
        <f t="shared" si="84"/>
        <v>0</v>
      </c>
      <c r="CZ84" s="151">
        <f t="shared" si="85"/>
        <v>0</v>
      </c>
      <c r="DA84" s="151">
        <f t="shared" si="86"/>
        <v>0</v>
      </c>
      <c r="DB84" s="151">
        <f t="shared" si="87"/>
        <v>0</v>
      </c>
      <c r="DC84" s="151">
        <f t="shared" si="88"/>
        <v>0</v>
      </c>
      <c r="DD84" s="151">
        <f t="shared" si="89"/>
        <v>0</v>
      </c>
      <c r="DE84" s="151">
        <f t="shared" si="90"/>
        <v>0</v>
      </c>
      <c r="DF84" s="151">
        <f t="shared" si="91"/>
        <v>0</v>
      </c>
      <c r="DG84" s="151">
        <f t="shared" si="92"/>
        <v>0</v>
      </c>
      <c r="DH84" s="151">
        <f t="shared" si="93"/>
        <v>0</v>
      </c>
      <c r="DI84" s="151">
        <f t="shared" si="94"/>
        <v>0</v>
      </c>
      <c r="DJ84" s="151">
        <f t="shared" si="95"/>
        <v>0</v>
      </c>
      <c r="DK84" s="151">
        <f t="shared" si="96"/>
        <v>0</v>
      </c>
      <c r="DL84" s="151">
        <f t="shared" si="97"/>
        <v>175097900</v>
      </c>
      <c r="DM84" s="151">
        <f t="shared" si="98"/>
        <v>175097900</v>
      </c>
      <c r="DN84" s="151">
        <f t="shared" si="99"/>
        <v>0</v>
      </c>
      <c r="DO84" s="156">
        <f t="shared" si="100"/>
        <v>350195800</v>
      </c>
      <c r="DP84" s="173" t="str">
        <f t="shared" si="101"/>
        <v>21971272DESAPJOSÉ EU</v>
      </c>
      <c r="DQ84" s="157" t="str">
        <f t="shared" si="102"/>
        <v>DESAP</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03"/>
        <v>0</v>
      </c>
      <c r="DZ84" s="166"/>
      <c r="EA84" s="167">
        <f t="shared" si="104"/>
        <v>0</v>
      </c>
      <c r="EB84" s="168">
        <f t="shared" si="105"/>
        <v>0</v>
      </c>
      <c r="EC84" s="168">
        <f t="shared" si="106"/>
        <v>0</v>
      </c>
      <c r="ED84" s="169"/>
      <c r="EE84" s="170">
        <f t="shared" si="107"/>
        <v>0</v>
      </c>
      <c r="EF84" s="170">
        <f>IFERROR(IF(DY84&gt;((_xlfn.XLOOKUP(DQ84,TOPES!B:B,TOPES!C:C,,,)*INDEXACIÓN!CI84)),"SUPERA TOPES DEL HV",0),"HV NO ENCONTRADO")</f>
        <v>0</v>
      </c>
      <c r="EG84" s="170">
        <f t="shared" si="108"/>
        <v>0</v>
      </c>
      <c r="EH84" s="170">
        <f>IF(SUMIF($M:$M,#REF!,$DY:$DY)&gt;$EH$8,"CONSULTA DIAN",0)</f>
        <v>0</v>
      </c>
      <c r="EI84" s="171">
        <f t="shared" si="109"/>
        <v>0</v>
      </c>
      <c r="EJ84" s="172"/>
    </row>
    <row r="85" spans="1:140" x14ac:dyDescent="0.25">
      <c r="A85" s="133" t="str">
        <f t="shared" si="59"/>
        <v>0180320200600076WALTDESAP</v>
      </c>
      <c r="B85" s="134">
        <v>20068001803</v>
      </c>
      <c r="C85" s="134" t="s">
        <v>370</v>
      </c>
      <c r="D85" s="135">
        <f>_xlfn.XLOOKUP(C85,TOPES!L:L,TOPES!M:M,,,)</f>
        <v>44012</v>
      </c>
      <c r="E85" s="136">
        <v>76</v>
      </c>
      <c r="F85" s="134" t="s">
        <v>499</v>
      </c>
      <c r="G85" s="134" t="s">
        <v>261</v>
      </c>
      <c r="H85" s="134" t="s">
        <v>263</v>
      </c>
      <c r="I85" s="210">
        <v>71666691</v>
      </c>
      <c r="J85" s="134" t="s">
        <v>281</v>
      </c>
      <c r="K85" s="134" t="s">
        <v>500</v>
      </c>
      <c r="L85" s="134" t="s">
        <v>263</v>
      </c>
      <c r="M85" s="137">
        <v>39269764</v>
      </c>
      <c r="N85" s="134" t="s">
        <v>271</v>
      </c>
      <c r="O85" s="137" t="str">
        <f t="shared" si="60"/>
        <v xml:space="preserve">39269764DESAPWALTER </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100</v>
      </c>
      <c r="Y85" s="139"/>
      <c r="Z85" s="140">
        <f>IFERROR(IF(VLOOKUP(YEAR($D85),SMMLV!$A$2:$C$44,3,0)*$X85=$Y85,$Y85,IF($X85="",$Y85,VLOOKUP(YEAR($D85),SMMLV!$A$2:$C$44,3,0)*$X85)),0)</f>
        <v>87780300</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61"/>
        <v>87780300</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62"/>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63"/>
        <v>0</v>
      </c>
      <c r="BU85" s="151">
        <f t="shared" si="64"/>
        <v>0</v>
      </c>
      <c r="BV85" s="151">
        <f t="shared" si="65"/>
        <v>0</v>
      </c>
      <c r="BW85" s="151">
        <f t="shared" si="66"/>
        <v>87780300</v>
      </c>
      <c r="BX85" s="151">
        <f t="shared" si="67"/>
        <v>0</v>
      </c>
      <c r="BY85" s="151">
        <f t="shared" si="68"/>
        <v>0</v>
      </c>
      <c r="BZ85" s="151">
        <f t="shared" si="56"/>
        <v>87780300</v>
      </c>
      <c r="CA85" s="134"/>
      <c r="CB85" s="134"/>
      <c r="CC85" s="134"/>
      <c r="CD85" s="152">
        <f t="shared" si="57"/>
        <v>44012</v>
      </c>
      <c r="CE85" s="153">
        <f>IFERROR(INDEX(IPC!$A$11:$Y$22,MATCH(PROPER(TEXT(CD85,"mmmm")),IPC!$A$11:$A$22,0),MATCH(YEAR(CD85),IPC!$A$10:$Y$10,0)),0)</f>
        <v>104.97</v>
      </c>
      <c r="CF85" s="154">
        <v>47958</v>
      </c>
      <c r="CG85" s="153">
        <f>IFERROR(INDEX(IPC!$A$11:$Y$22,MATCH(PROPER(TEXT(CF85,"mmmm")),IPC!$A$11:$A$22,0),MATCH(YEAR(CF85),IPC!$A$10:$Y$10,0)),0)</f>
        <v>0</v>
      </c>
      <c r="CH85" s="155">
        <f t="shared" si="58"/>
        <v>0</v>
      </c>
      <c r="CI85" s="145">
        <v>1750980</v>
      </c>
      <c r="CJ85" s="151">
        <f t="shared" si="69"/>
        <v>0</v>
      </c>
      <c r="CK85" s="151">
        <f t="shared" si="70"/>
        <v>0</v>
      </c>
      <c r="CL85" s="151">
        <f t="shared" si="71"/>
        <v>0</v>
      </c>
      <c r="CM85" s="151">
        <f t="shared" si="72"/>
        <v>0</v>
      </c>
      <c r="CN85" s="151">
        <f t="shared" si="73"/>
        <v>175098000</v>
      </c>
      <c r="CO85" s="151">
        <f t="shared" si="74"/>
        <v>0</v>
      </c>
      <c r="CP85" s="151">
        <f t="shared" si="75"/>
        <v>0</v>
      </c>
      <c r="CQ85" s="151">
        <f t="shared" si="76"/>
        <v>175098000</v>
      </c>
      <c r="CR85" s="151">
        <f t="shared" si="77"/>
        <v>0</v>
      </c>
      <c r="CS85" s="151">
        <f t="shared" si="78"/>
        <v>0</v>
      </c>
      <c r="CT85" s="151">
        <f t="shared" si="79"/>
        <v>0</v>
      </c>
      <c r="CU85" s="151">
        <f t="shared" si="80"/>
        <v>0</v>
      </c>
      <c r="CV85" s="151">
        <f t="shared" si="81"/>
        <v>0</v>
      </c>
      <c r="CW85" s="151">
        <f t="shared" si="82"/>
        <v>0</v>
      </c>
      <c r="CX85" s="151">
        <f t="shared" si="83"/>
        <v>0</v>
      </c>
      <c r="CY85" s="151">
        <f t="shared" si="84"/>
        <v>0</v>
      </c>
      <c r="CZ85" s="151">
        <f t="shared" si="85"/>
        <v>0</v>
      </c>
      <c r="DA85" s="151">
        <f t="shared" si="86"/>
        <v>0</v>
      </c>
      <c r="DB85" s="151">
        <f t="shared" si="87"/>
        <v>0</v>
      </c>
      <c r="DC85" s="151">
        <f t="shared" si="88"/>
        <v>0</v>
      </c>
      <c r="DD85" s="151">
        <f t="shared" si="89"/>
        <v>0</v>
      </c>
      <c r="DE85" s="151">
        <f t="shared" si="90"/>
        <v>0</v>
      </c>
      <c r="DF85" s="151">
        <f t="shared" si="91"/>
        <v>0</v>
      </c>
      <c r="DG85" s="151">
        <f t="shared" si="92"/>
        <v>0</v>
      </c>
      <c r="DH85" s="151">
        <f t="shared" si="93"/>
        <v>0</v>
      </c>
      <c r="DI85" s="151">
        <f t="shared" si="94"/>
        <v>0</v>
      </c>
      <c r="DJ85" s="151">
        <f t="shared" si="95"/>
        <v>0</v>
      </c>
      <c r="DK85" s="151">
        <f t="shared" si="96"/>
        <v>0</v>
      </c>
      <c r="DL85" s="151">
        <f t="shared" si="97"/>
        <v>175098000</v>
      </c>
      <c r="DM85" s="151">
        <f t="shared" si="98"/>
        <v>0</v>
      </c>
      <c r="DN85" s="151">
        <f t="shared" si="99"/>
        <v>0</v>
      </c>
      <c r="DO85" s="156">
        <f t="shared" si="100"/>
        <v>175098000</v>
      </c>
      <c r="DP85" s="173" t="str">
        <f t="shared" si="101"/>
        <v xml:space="preserve">39269764DESAPWALTER </v>
      </c>
      <c r="DQ85" s="157" t="str">
        <f t="shared" si="102"/>
        <v>DESAP</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03"/>
        <v>0</v>
      </c>
      <c r="DZ85" s="166"/>
      <c r="EA85" s="167">
        <f t="shared" si="104"/>
        <v>0</v>
      </c>
      <c r="EB85" s="168">
        <f t="shared" si="105"/>
        <v>0</v>
      </c>
      <c r="EC85" s="168">
        <f t="shared" si="106"/>
        <v>0</v>
      </c>
      <c r="ED85" s="169"/>
      <c r="EE85" s="170">
        <f t="shared" si="107"/>
        <v>0</v>
      </c>
      <c r="EF85" s="170">
        <f>IFERROR(IF(DY85&gt;((_xlfn.XLOOKUP(DQ85,TOPES!B:B,TOPES!C:C,,,)*INDEXACIÓN!CI85)),"SUPERA TOPES DEL HV",0),"HV NO ENCONTRADO")</f>
        <v>0</v>
      </c>
      <c r="EG85" s="170">
        <f t="shared" si="108"/>
        <v>0</v>
      </c>
      <c r="EH85" s="170">
        <f>IF(SUMIF($M:$M,#REF!,$DY:$DY)&gt;$EH$8,"CONSULTA DIAN",0)</f>
        <v>0</v>
      </c>
      <c r="EI85" s="171">
        <f t="shared" si="109"/>
        <v>0</v>
      </c>
      <c r="EJ85" s="172"/>
    </row>
    <row r="86" spans="1:140" x14ac:dyDescent="0.25">
      <c r="A86" s="133" t="str">
        <f t="shared" si="59"/>
        <v>0180320200600077WALTDESAP</v>
      </c>
      <c r="B86" s="134">
        <v>20068001803</v>
      </c>
      <c r="C86" s="134" t="s">
        <v>370</v>
      </c>
      <c r="D86" s="135">
        <f>_xlfn.XLOOKUP(C86,TOPES!L:L,TOPES!M:M,,,)</f>
        <v>44012</v>
      </c>
      <c r="E86" s="136">
        <v>77</v>
      </c>
      <c r="F86" s="134" t="s">
        <v>499</v>
      </c>
      <c r="G86" s="134" t="s">
        <v>261</v>
      </c>
      <c r="H86" s="134" t="s">
        <v>263</v>
      </c>
      <c r="I86" s="210">
        <v>71666691</v>
      </c>
      <c r="J86" s="134" t="s">
        <v>281</v>
      </c>
      <c r="K86" s="134" t="s">
        <v>501</v>
      </c>
      <c r="L86" s="134" t="s">
        <v>263</v>
      </c>
      <c r="M86" s="137">
        <v>1038102693</v>
      </c>
      <c r="N86" s="134" t="s">
        <v>300</v>
      </c>
      <c r="O86" s="137" t="str">
        <f t="shared" si="60"/>
        <v xml:space="preserve">1038102693DESAPWALTER </v>
      </c>
      <c r="P86" s="138"/>
      <c r="Q86" s="139"/>
      <c r="R86" s="140">
        <f>IFERROR(IF(VLOOKUP(YEAR($D86),SMMLV!$A$2:$C$44,3,0)*$P86=$Q86,$Q86,IF($P86="",$Q86,VLOOKUP(YEAR($D86),SMMLV!$A$2:$C$44,3,0)*$P86)),0)</f>
        <v>0</v>
      </c>
      <c r="S86" s="141"/>
      <c r="T86" s="142"/>
      <c r="U86" s="143"/>
      <c r="V86" s="144"/>
      <c r="W86" s="145">
        <f>IFERROR(SUM(IF(VLOOKUP(YEAR($D86),SMMLV!$A$2:$C$44,3,0)*S86=T86,T86,IF(S86="",T86,VLOOKUP(YEAR($D86),SMMLV!$A$2:$C$44,3,0)*S86)),IF(VLOOKUP(YEAR($D86),SMMLV!$A$2:$C$44,3,0)*U86=V86,V86,IF(U86="",V86,VLOOKUP(YEAR($D86),SMMLV!$A$2:$C$44,3,0)*U86))),0)</f>
        <v>0</v>
      </c>
      <c r="X86" s="146">
        <v>100</v>
      </c>
      <c r="Y86" s="139"/>
      <c r="Z86" s="140">
        <f>IFERROR(IF(VLOOKUP(YEAR($D86),SMMLV!$A$2:$C$44,3,0)*$X86=$Y86,$Y86,IF($X86="",$Y86,VLOOKUP(YEAR($D86),SMMLV!$A$2:$C$44,3,0)*$X86)),0)</f>
        <v>87780300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61"/>
        <v>87780300</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62"/>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63"/>
        <v>0</v>
      </c>
      <c r="BU86" s="151">
        <f t="shared" si="64"/>
        <v>0</v>
      </c>
      <c r="BV86" s="151">
        <f t="shared" si="65"/>
        <v>0</v>
      </c>
      <c r="BW86" s="151">
        <f t="shared" si="66"/>
        <v>87780300</v>
      </c>
      <c r="BX86" s="151">
        <f t="shared" si="67"/>
        <v>0</v>
      </c>
      <c r="BY86" s="151">
        <f t="shared" si="68"/>
        <v>0</v>
      </c>
      <c r="BZ86" s="151">
        <f t="shared" si="56"/>
        <v>87780300</v>
      </c>
      <c r="CA86" s="134"/>
      <c r="CB86" s="134"/>
      <c r="CC86" s="134"/>
      <c r="CD86" s="152">
        <f t="shared" si="57"/>
        <v>44012</v>
      </c>
      <c r="CE86" s="153">
        <f>IFERROR(INDEX(IPC!$A$11:$Y$22,MATCH(PROPER(TEXT(CD86,"mmmm")),IPC!$A$11:$A$22,0),MATCH(YEAR(CD86),IPC!$A$10:$Y$10,0)),0)</f>
        <v>104.97</v>
      </c>
      <c r="CF86" s="154">
        <v>47988</v>
      </c>
      <c r="CG86" s="153">
        <f>IFERROR(INDEX(IPC!$A$11:$Y$22,MATCH(PROPER(TEXT(CF86,"mmmm")),IPC!$A$11:$A$22,0),MATCH(YEAR(CF86),IPC!$A$10:$Y$10,0)),0)</f>
        <v>0</v>
      </c>
      <c r="CH86" s="155">
        <f t="shared" si="58"/>
        <v>0</v>
      </c>
      <c r="CI86" s="145">
        <v>1750981</v>
      </c>
      <c r="CJ86" s="151">
        <f t="shared" si="69"/>
        <v>0</v>
      </c>
      <c r="CK86" s="151">
        <f t="shared" si="70"/>
        <v>0</v>
      </c>
      <c r="CL86" s="151">
        <f t="shared" si="71"/>
        <v>0</v>
      </c>
      <c r="CM86" s="151">
        <f t="shared" si="72"/>
        <v>0</v>
      </c>
      <c r="CN86" s="151">
        <f t="shared" si="73"/>
        <v>175098100</v>
      </c>
      <c r="CO86" s="151">
        <f t="shared" si="74"/>
        <v>0</v>
      </c>
      <c r="CP86" s="151">
        <f t="shared" si="75"/>
        <v>0</v>
      </c>
      <c r="CQ86" s="151">
        <f t="shared" si="76"/>
        <v>175098100</v>
      </c>
      <c r="CR86" s="151">
        <f t="shared" si="77"/>
        <v>0</v>
      </c>
      <c r="CS86" s="151">
        <f t="shared" si="78"/>
        <v>0</v>
      </c>
      <c r="CT86" s="151">
        <f t="shared" si="79"/>
        <v>0</v>
      </c>
      <c r="CU86" s="151">
        <f t="shared" si="80"/>
        <v>0</v>
      </c>
      <c r="CV86" s="151">
        <f t="shared" si="81"/>
        <v>0</v>
      </c>
      <c r="CW86" s="151">
        <f t="shared" si="82"/>
        <v>0</v>
      </c>
      <c r="CX86" s="151">
        <f t="shared" si="83"/>
        <v>0</v>
      </c>
      <c r="CY86" s="151">
        <f t="shared" si="84"/>
        <v>0</v>
      </c>
      <c r="CZ86" s="151">
        <f t="shared" si="85"/>
        <v>0</v>
      </c>
      <c r="DA86" s="151">
        <f t="shared" si="86"/>
        <v>0</v>
      </c>
      <c r="DB86" s="151">
        <f t="shared" si="87"/>
        <v>0</v>
      </c>
      <c r="DC86" s="151">
        <f t="shared" si="88"/>
        <v>0</v>
      </c>
      <c r="DD86" s="151">
        <f t="shared" si="89"/>
        <v>0</v>
      </c>
      <c r="DE86" s="151">
        <f t="shared" si="90"/>
        <v>0</v>
      </c>
      <c r="DF86" s="151">
        <f t="shared" si="91"/>
        <v>0</v>
      </c>
      <c r="DG86" s="151">
        <f t="shared" si="92"/>
        <v>0</v>
      </c>
      <c r="DH86" s="151">
        <f t="shared" si="93"/>
        <v>0</v>
      </c>
      <c r="DI86" s="151">
        <f t="shared" si="94"/>
        <v>0</v>
      </c>
      <c r="DJ86" s="151">
        <f t="shared" si="95"/>
        <v>0</v>
      </c>
      <c r="DK86" s="151">
        <f t="shared" si="96"/>
        <v>0</v>
      </c>
      <c r="DL86" s="151">
        <f t="shared" si="97"/>
        <v>175098100</v>
      </c>
      <c r="DM86" s="151">
        <f t="shared" si="98"/>
        <v>0</v>
      </c>
      <c r="DN86" s="151">
        <f t="shared" si="99"/>
        <v>0</v>
      </c>
      <c r="DO86" s="156">
        <f t="shared" si="100"/>
        <v>175098100</v>
      </c>
      <c r="DP86" s="173" t="str">
        <f t="shared" si="101"/>
        <v xml:space="preserve">1038102693DESAPWALTER </v>
      </c>
      <c r="DQ86" s="157" t="str">
        <f t="shared" si="102"/>
        <v>DESAP</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03"/>
        <v>0</v>
      </c>
      <c r="DZ86" s="166"/>
      <c r="EA86" s="167">
        <f t="shared" si="104"/>
        <v>0</v>
      </c>
      <c r="EB86" s="168">
        <f t="shared" si="105"/>
        <v>0</v>
      </c>
      <c r="EC86" s="168">
        <f t="shared" si="106"/>
        <v>0</v>
      </c>
      <c r="ED86" s="169"/>
      <c r="EE86" s="170">
        <f t="shared" si="107"/>
        <v>0</v>
      </c>
      <c r="EF86" s="170">
        <f>IFERROR(IF(DY86&gt;((_xlfn.XLOOKUP(DQ86,TOPES!B:B,TOPES!C:C,,,)*INDEXACIÓN!CI86)),"SUPERA TOPES DEL HV",0),"HV NO ENCONTRADO")</f>
        <v>0</v>
      </c>
      <c r="EG86" s="170">
        <f t="shared" si="108"/>
        <v>0</v>
      </c>
      <c r="EH86" s="170">
        <f>IF(SUMIF($M:$M,#REF!,$DY:$DY)&gt;$EH$8,"CONSULTA DIAN",0)</f>
        <v>0</v>
      </c>
      <c r="EI86" s="171">
        <f t="shared" si="109"/>
        <v>0</v>
      </c>
      <c r="EJ86" s="172"/>
    </row>
    <row r="87" spans="1:140" x14ac:dyDescent="0.25">
      <c r="A87" s="133" t="str">
        <f t="shared" si="59"/>
        <v>0180320200600078WALTDESAP</v>
      </c>
      <c r="B87" s="134">
        <v>20068001803</v>
      </c>
      <c r="C87" s="134" t="s">
        <v>370</v>
      </c>
      <c r="D87" s="135">
        <f>_xlfn.XLOOKUP(C87,TOPES!L:L,TOPES!M:M,,,)</f>
        <v>44012</v>
      </c>
      <c r="E87" s="136">
        <v>78</v>
      </c>
      <c r="F87" s="134" t="s">
        <v>499</v>
      </c>
      <c r="G87" s="134" t="s">
        <v>261</v>
      </c>
      <c r="H87" s="134" t="s">
        <v>263</v>
      </c>
      <c r="I87" s="210">
        <v>71666691</v>
      </c>
      <c r="J87" s="134" t="s">
        <v>281</v>
      </c>
      <c r="K87" s="134" t="s">
        <v>502</v>
      </c>
      <c r="L87" s="134" t="s">
        <v>263</v>
      </c>
      <c r="M87" s="137">
        <v>1017191518</v>
      </c>
      <c r="N87" s="134" t="s">
        <v>300</v>
      </c>
      <c r="O87" s="137" t="str">
        <f t="shared" si="60"/>
        <v xml:space="preserve">1017191518DESAPWALTER </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100</v>
      </c>
      <c r="Y87" s="139"/>
      <c r="Z87" s="140">
        <f>IFERROR(IF(VLOOKUP(YEAR($D87),SMMLV!$A$2:$C$44,3,0)*$X87=$Y87,$Y87,IF($X87="",$Y87,VLOOKUP(YEAR($D87),SMMLV!$A$2:$C$44,3,0)*$X87)),0)</f>
        <v>87780300</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61"/>
        <v>87780300</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62"/>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63"/>
        <v>0</v>
      </c>
      <c r="BU87" s="151">
        <f t="shared" si="64"/>
        <v>0</v>
      </c>
      <c r="BV87" s="151">
        <f t="shared" si="65"/>
        <v>0</v>
      </c>
      <c r="BW87" s="151">
        <f t="shared" si="66"/>
        <v>87780300</v>
      </c>
      <c r="BX87" s="151">
        <f t="shared" si="67"/>
        <v>0</v>
      </c>
      <c r="BY87" s="151">
        <f t="shared" si="68"/>
        <v>0</v>
      </c>
      <c r="BZ87" s="151">
        <f t="shared" si="56"/>
        <v>87780300</v>
      </c>
      <c r="CA87" s="134"/>
      <c r="CB87" s="134"/>
      <c r="CC87" s="134"/>
      <c r="CD87" s="152">
        <f t="shared" si="57"/>
        <v>44012</v>
      </c>
      <c r="CE87" s="153">
        <f>IFERROR(INDEX(IPC!$A$11:$Y$22,MATCH(PROPER(TEXT(CD87,"mmmm")),IPC!$A$11:$A$22,0),MATCH(YEAR(CD87),IPC!$A$10:$Y$10,0)),0)</f>
        <v>104.97</v>
      </c>
      <c r="CF87" s="154">
        <v>48019</v>
      </c>
      <c r="CG87" s="153">
        <f>IFERROR(INDEX(IPC!$A$11:$Y$22,MATCH(PROPER(TEXT(CF87,"mmmm")),IPC!$A$11:$A$22,0),MATCH(YEAR(CF87),IPC!$A$10:$Y$10,0)),0)</f>
        <v>0</v>
      </c>
      <c r="CH87" s="155">
        <f t="shared" si="58"/>
        <v>0</v>
      </c>
      <c r="CI87" s="145">
        <v>1750982</v>
      </c>
      <c r="CJ87" s="151">
        <f t="shared" si="69"/>
        <v>0</v>
      </c>
      <c r="CK87" s="151">
        <f t="shared" si="70"/>
        <v>0</v>
      </c>
      <c r="CL87" s="151">
        <f t="shared" si="71"/>
        <v>0</v>
      </c>
      <c r="CM87" s="151">
        <f t="shared" si="72"/>
        <v>0</v>
      </c>
      <c r="CN87" s="151">
        <f t="shared" si="73"/>
        <v>175098200</v>
      </c>
      <c r="CO87" s="151">
        <f t="shared" si="74"/>
        <v>0</v>
      </c>
      <c r="CP87" s="151">
        <f t="shared" si="75"/>
        <v>0</v>
      </c>
      <c r="CQ87" s="151">
        <f t="shared" si="76"/>
        <v>175098200</v>
      </c>
      <c r="CR87" s="151">
        <f t="shared" si="77"/>
        <v>0</v>
      </c>
      <c r="CS87" s="151">
        <f t="shared" si="78"/>
        <v>0</v>
      </c>
      <c r="CT87" s="151">
        <f t="shared" si="79"/>
        <v>0</v>
      </c>
      <c r="CU87" s="151">
        <f t="shared" si="80"/>
        <v>0</v>
      </c>
      <c r="CV87" s="151">
        <f t="shared" si="81"/>
        <v>0</v>
      </c>
      <c r="CW87" s="151">
        <f t="shared" si="82"/>
        <v>0</v>
      </c>
      <c r="CX87" s="151">
        <f t="shared" si="83"/>
        <v>0</v>
      </c>
      <c r="CY87" s="151">
        <f t="shared" si="84"/>
        <v>0</v>
      </c>
      <c r="CZ87" s="151">
        <f t="shared" si="85"/>
        <v>0</v>
      </c>
      <c r="DA87" s="151">
        <f t="shared" si="86"/>
        <v>0</v>
      </c>
      <c r="DB87" s="151">
        <f t="shared" si="87"/>
        <v>0</v>
      </c>
      <c r="DC87" s="151">
        <f t="shared" si="88"/>
        <v>0</v>
      </c>
      <c r="DD87" s="151">
        <f t="shared" si="89"/>
        <v>0</v>
      </c>
      <c r="DE87" s="151">
        <f t="shared" si="90"/>
        <v>0</v>
      </c>
      <c r="DF87" s="151">
        <f t="shared" si="91"/>
        <v>0</v>
      </c>
      <c r="DG87" s="151">
        <f t="shared" si="92"/>
        <v>0</v>
      </c>
      <c r="DH87" s="151">
        <f t="shared" si="93"/>
        <v>0</v>
      </c>
      <c r="DI87" s="151">
        <f t="shared" si="94"/>
        <v>0</v>
      </c>
      <c r="DJ87" s="151">
        <f t="shared" si="95"/>
        <v>0</v>
      </c>
      <c r="DK87" s="151">
        <f t="shared" si="96"/>
        <v>0</v>
      </c>
      <c r="DL87" s="151">
        <f t="shared" si="97"/>
        <v>175098200</v>
      </c>
      <c r="DM87" s="151">
        <f t="shared" si="98"/>
        <v>0</v>
      </c>
      <c r="DN87" s="151">
        <f t="shared" si="99"/>
        <v>0</v>
      </c>
      <c r="DO87" s="156">
        <f t="shared" si="100"/>
        <v>175098200</v>
      </c>
      <c r="DP87" s="173" t="str">
        <f t="shared" si="101"/>
        <v xml:space="preserve">1017191518DESAPWALTER </v>
      </c>
      <c r="DQ87" s="157" t="str">
        <f t="shared" si="102"/>
        <v>DESAP</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03"/>
        <v>0</v>
      </c>
      <c r="DZ87" s="166"/>
      <c r="EA87" s="167">
        <f t="shared" si="104"/>
        <v>0</v>
      </c>
      <c r="EB87" s="168">
        <f t="shared" si="105"/>
        <v>0</v>
      </c>
      <c r="EC87" s="168">
        <f t="shared" si="106"/>
        <v>0</v>
      </c>
      <c r="ED87" s="169"/>
      <c r="EE87" s="170">
        <f t="shared" si="107"/>
        <v>0</v>
      </c>
      <c r="EF87" s="170">
        <f>IFERROR(IF(DY87&gt;((_xlfn.XLOOKUP(DQ87,TOPES!B:B,TOPES!C:C,,,)*INDEXACIÓN!CI87)),"SUPERA TOPES DEL HV",0),"HV NO ENCONTRADO")</f>
        <v>0</v>
      </c>
      <c r="EG87" s="170">
        <f t="shared" si="108"/>
        <v>0</v>
      </c>
      <c r="EH87" s="170">
        <f>IF(SUMIF($M:$M,#REF!,$DY:$DY)&gt;$EH$8,"CONSULTA DIAN",0)</f>
        <v>0</v>
      </c>
      <c r="EI87" s="171">
        <f t="shared" si="109"/>
        <v>0</v>
      </c>
      <c r="EJ87" s="172"/>
    </row>
    <row r="88" spans="1:140" x14ac:dyDescent="0.25">
      <c r="A88" s="133" t="str">
        <f t="shared" si="59"/>
        <v>0180320200600079WALTDESAP</v>
      </c>
      <c r="B88" s="134">
        <v>20068001803</v>
      </c>
      <c r="C88" s="134" t="s">
        <v>370</v>
      </c>
      <c r="D88" s="135">
        <f>_xlfn.XLOOKUP(C88,TOPES!L:L,TOPES!M:M,,,)</f>
        <v>44012</v>
      </c>
      <c r="E88" s="136">
        <v>79</v>
      </c>
      <c r="F88" s="134" t="s">
        <v>499</v>
      </c>
      <c r="G88" s="134" t="s">
        <v>261</v>
      </c>
      <c r="H88" s="134" t="s">
        <v>263</v>
      </c>
      <c r="I88" s="210">
        <v>71666691</v>
      </c>
      <c r="J88" s="134" t="s">
        <v>281</v>
      </c>
      <c r="K88" s="134" t="s">
        <v>503</v>
      </c>
      <c r="L88" s="134" t="s">
        <v>263</v>
      </c>
      <c r="M88" s="137">
        <v>22246055</v>
      </c>
      <c r="N88" s="134" t="s">
        <v>307</v>
      </c>
      <c r="O88" s="137" t="str">
        <f t="shared" si="60"/>
        <v xml:space="preserve">22246055DESAPWALTER </v>
      </c>
      <c r="P88" s="138"/>
      <c r="Q88" s="139"/>
      <c r="R88" s="140">
        <f>IFERROR(IF(VLOOKUP(YEAR($D88),SMMLV!$A$2:$C$44,3,0)*$P88=$Q88,$Q88,IF($P88="",$Q88,VLOOKUP(YEAR($D88),SMMLV!$A$2:$C$44,3,0)*$P88)),0)</f>
        <v>0</v>
      </c>
      <c r="S88" s="141"/>
      <c r="T88" s="142"/>
      <c r="U88" s="143"/>
      <c r="V88" s="144"/>
      <c r="W88" s="145">
        <f>IFERROR(SUM(IF(VLOOKUP(YEAR($D88),SMMLV!$A$2:$C$44,3,0)*S88=T88,T88,IF(S88="",T88,VLOOKUP(YEAR($D88),SMMLV!$A$2:$C$44,3,0)*S88)),IF(VLOOKUP(YEAR($D88),SMMLV!$A$2:$C$44,3,0)*U88=V88,V88,IF(U88="",V88,VLOOKUP(YEAR($D88),SMMLV!$A$2:$C$44,3,0)*U88))),0)</f>
        <v>0</v>
      </c>
      <c r="X88" s="146">
        <v>100</v>
      </c>
      <c r="Y88" s="139"/>
      <c r="Z88" s="140">
        <f>IFERROR(IF(VLOOKUP(YEAR($D88),SMMLV!$A$2:$C$44,3,0)*$X88=$Y88,$Y88,IF($X88="",$Y88,VLOOKUP(YEAR($D88),SMMLV!$A$2:$C$44,3,0)*$X88)),0)</f>
        <v>87780300</v>
      </c>
      <c r="AA88" s="147">
        <v>100</v>
      </c>
      <c r="AB88" s="142"/>
      <c r="AC88" s="140">
        <f>IFERROR(IF(VLOOKUP(YEAR($D88),SMMLV!$A$2:$C$44,3,0)*$AA88=$AB88,$AB88,IF($AA88="",$AB88,VLOOKUP(YEAR($D88),SMMLV!$A$2:$C$44,3,0)*$AA88)),0)</f>
        <v>87780300</v>
      </c>
      <c r="AD88" s="147"/>
      <c r="AE88" s="142"/>
      <c r="AF88" s="140">
        <f>IFERROR(IF(VLOOKUP(YEAR($D88),SMMLV!$A$2:$C$44,3,0)*$AD88=$AE88,$AE88,IF($AD88="",$AE88,VLOOKUP(YEAR($D88),SMMLV!$A$2:$C$44,3,0)*$AD88)),0)</f>
        <v>0</v>
      </c>
      <c r="AG88" s="134"/>
      <c r="AH88" s="145">
        <f t="shared" si="61"/>
        <v>175560600</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62"/>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63"/>
        <v>0</v>
      </c>
      <c r="BU88" s="151">
        <f t="shared" si="64"/>
        <v>0</v>
      </c>
      <c r="BV88" s="151">
        <f t="shared" si="65"/>
        <v>0</v>
      </c>
      <c r="BW88" s="151">
        <f t="shared" si="66"/>
        <v>87780300</v>
      </c>
      <c r="BX88" s="151">
        <f t="shared" si="67"/>
        <v>87780300</v>
      </c>
      <c r="BY88" s="151">
        <f t="shared" si="68"/>
        <v>0</v>
      </c>
      <c r="BZ88" s="151">
        <f t="shared" si="56"/>
        <v>175560600</v>
      </c>
      <c r="CA88" s="134"/>
      <c r="CB88" s="134"/>
      <c r="CC88" s="134"/>
      <c r="CD88" s="152">
        <f t="shared" si="57"/>
        <v>44012</v>
      </c>
      <c r="CE88" s="153">
        <f>IFERROR(INDEX(IPC!$A$11:$Y$22,MATCH(PROPER(TEXT(CD88,"mmmm")),IPC!$A$11:$A$22,0),MATCH(YEAR(CD88),IPC!$A$10:$Y$10,0)),0)</f>
        <v>104.97</v>
      </c>
      <c r="CF88" s="154">
        <v>48049</v>
      </c>
      <c r="CG88" s="153">
        <f>IFERROR(INDEX(IPC!$A$11:$Y$22,MATCH(PROPER(TEXT(CF88,"mmmm")),IPC!$A$11:$A$22,0),MATCH(YEAR(CF88),IPC!$A$10:$Y$10,0)),0)</f>
        <v>0</v>
      </c>
      <c r="CH88" s="155">
        <f t="shared" si="58"/>
        <v>0</v>
      </c>
      <c r="CI88" s="145">
        <v>1750983</v>
      </c>
      <c r="CJ88" s="151">
        <f t="shared" si="69"/>
        <v>0</v>
      </c>
      <c r="CK88" s="151">
        <f t="shared" si="70"/>
        <v>0</v>
      </c>
      <c r="CL88" s="151">
        <f t="shared" si="71"/>
        <v>0</v>
      </c>
      <c r="CM88" s="151">
        <f t="shared" si="72"/>
        <v>0</v>
      </c>
      <c r="CN88" s="151">
        <f t="shared" si="73"/>
        <v>175098300</v>
      </c>
      <c r="CO88" s="151">
        <f t="shared" si="74"/>
        <v>175098300</v>
      </c>
      <c r="CP88" s="151">
        <f t="shared" si="75"/>
        <v>0</v>
      </c>
      <c r="CQ88" s="151">
        <f t="shared" si="76"/>
        <v>350196600</v>
      </c>
      <c r="CR88" s="151">
        <f t="shared" si="77"/>
        <v>0</v>
      </c>
      <c r="CS88" s="151">
        <f t="shared" si="78"/>
        <v>0</v>
      </c>
      <c r="CT88" s="151">
        <f t="shared" si="79"/>
        <v>0</v>
      </c>
      <c r="CU88" s="151">
        <f t="shared" si="80"/>
        <v>0</v>
      </c>
      <c r="CV88" s="151">
        <f t="shared" si="81"/>
        <v>0</v>
      </c>
      <c r="CW88" s="151">
        <f t="shared" si="82"/>
        <v>0</v>
      </c>
      <c r="CX88" s="151">
        <f t="shared" si="83"/>
        <v>0</v>
      </c>
      <c r="CY88" s="151">
        <f t="shared" si="84"/>
        <v>0</v>
      </c>
      <c r="CZ88" s="151">
        <f t="shared" si="85"/>
        <v>0</v>
      </c>
      <c r="DA88" s="151">
        <f t="shared" si="86"/>
        <v>0</v>
      </c>
      <c r="DB88" s="151">
        <f t="shared" si="87"/>
        <v>0</v>
      </c>
      <c r="DC88" s="151">
        <f t="shared" si="88"/>
        <v>0</v>
      </c>
      <c r="DD88" s="151">
        <f t="shared" si="89"/>
        <v>0</v>
      </c>
      <c r="DE88" s="151">
        <f t="shared" si="90"/>
        <v>0</v>
      </c>
      <c r="DF88" s="151">
        <f t="shared" si="91"/>
        <v>0</v>
      </c>
      <c r="DG88" s="151">
        <f t="shared" si="92"/>
        <v>0</v>
      </c>
      <c r="DH88" s="151">
        <f t="shared" si="93"/>
        <v>0</v>
      </c>
      <c r="DI88" s="151">
        <f t="shared" si="94"/>
        <v>0</v>
      </c>
      <c r="DJ88" s="151">
        <f t="shared" si="95"/>
        <v>0</v>
      </c>
      <c r="DK88" s="151">
        <f t="shared" si="96"/>
        <v>0</v>
      </c>
      <c r="DL88" s="151">
        <f t="shared" si="97"/>
        <v>175098300</v>
      </c>
      <c r="DM88" s="151">
        <f t="shared" si="98"/>
        <v>175098300</v>
      </c>
      <c r="DN88" s="151">
        <f t="shared" si="99"/>
        <v>0</v>
      </c>
      <c r="DO88" s="156">
        <f t="shared" si="100"/>
        <v>350196600</v>
      </c>
      <c r="DP88" s="173" t="str">
        <f t="shared" si="101"/>
        <v xml:space="preserve">22246055DESAPWALTER </v>
      </c>
      <c r="DQ88" s="157" t="str">
        <f t="shared" si="102"/>
        <v>DESAP</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03"/>
        <v>0</v>
      </c>
      <c r="DZ88" s="166"/>
      <c r="EA88" s="167">
        <f t="shared" si="104"/>
        <v>0</v>
      </c>
      <c r="EB88" s="168">
        <f t="shared" si="105"/>
        <v>0</v>
      </c>
      <c r="EC88" s="168">
        <f t="shared" si="106"/>
        <v>0</v>
      </c>
      <c r="ED88" s="169"/>
      <c r="EE88" s="170">
        <f t="shared" si="107"/>
        <v>0</v>
      </c>
      <c r="EF88" s="170">
        <f>IFERROR(IF(DY88&gt;((_xlfn.XLOOKUP(DQ88,TOPES!B:B,TOPES!C:C,,,)*INDEXACIÓN!CI88)),"SUPERA TOPES DEL HV",0),"HV NO ENCONTRADO")</f>
        <v>0</v>
      </c>
      <c r="EG88" s="170">
        <f t="shared" si="108"/>
        <v>0</v>
      </c>
      <c r="EH88" s="170">
        <f>IF(SUMIF($M:$M,#REF!,$DY:$DY)&gt;$EH$8,"CONSULTA DIAN",0)</f>
        <v>0</v>
      </c>
      <c r="EI88" s="171">
        <f t="shared" si="109"/>
        <v>0</v>
      </c>
      <c r="EJ88" s="172"/>
    </row>
    <row r="89" spans="1:140" x14ac:dyDescent="0.25">
      <c r="A89" s="133" t="str">
        <f t="shared" si="59"/>
        <v>0180320200600080EDILDESAP</v>
      </c>
      <c r="B89" s="134">
        <v>20068001803</v>
      </c>
      <c r="C89" s="134" t="s">
        <v>370</v>
      </c>
      <c r="D89" s="135">
        <f>_xlfn.XLOOKUP(C89,TOPES!L:L,TOPES!M:M,,,)</f>
        <v>44012</v>
      </c>
      <c r="E89" s="136">
        <v>80</v>
      </c>
      <c r="F89" s="134" t="s">
        <v>504</v>
      </c>
      <c r="G89" s="134" t="s">
        <v>261</v>
      </c>
      <c r="H89" s="134" t="s">
        <v>263</v>
      </c>
      <c r="I89" s="210">
        <v>6701031</v>
      </c>
      <c r="J89" s="134" t="s">
        <v>281</v>
      </c>
      <c r="K89" s="134" t="s">
        <v>505</v>
      </c>
      <c r="L89" s="134" t="s">
        <v>263</v>
      </c>
      <c r="M89" s="137">
        <v>39267436</v>
      </c>
      <c r="N89" s="134" t="s">
        <v>271</v>
      </c>
      <c r="O89" s="137" t="str">
        <f t="shared" si="60"/>
        <v>39267436DESAPEDILBER</v>
      </c>
      <c r="P89" s="138"/>
      <c r="Q89" s="139">
        <v>7560199</v>
      </c>
      <c r="R89" s="140">
        <f>IFERROR(IF(VLOOKUP(YEAR($D89),SMMLV!$A$2:$C$44,3,0)*$P89=$Q89,$Q89,IF($P89="",$Q89,VLOOKUP(YEAR($D89),SMMLV!$A$2:$C$44,3,0)*$P89)),0)</f>
        <v>7560199</v>
      </c>
      <c r="S89" s="141"/>
      <c r="T89" s="142">
        <v>104859100</v>
      </c>
      <c r="U89" s="143"/>
      <c r="V89" s="144">
        <v>32282848</v>
      </c>
      <c r="W89" s="145">
        <f>IFERROR(SUM(IF(VLOOKUP(YEAR($D89),SMMLV!$A$2:$C$44,3,0)*S89=T89,T89,IF(S89="",T89,VLOOKUP(YEAR($D89),SMMLV!$A$2:$C$44,3,0)*S89)),IF(VLOOKUP(YEAR($D89),SMMLV!$A$2:$C$44,3,0)*U89=V89,V89,IF(U89="",V89,VLOOKUP(YEAR($D89),SMMLV!$A$2:$C$44,3,0)*U89))),0)</f>
        <v>137141948</v>
      </c>
      <c r="X89" s="146">
        <v>100</v>
      </c>
      <c r="Y89" s="139"/>
      <c r="Z89" s="140">
        <f>IFERROR(IF(VLOOKUP(YEAR($D89),SMMLV!$A$2:$C$44,3,0)*$X89=$Y89,$Y89,IF($X89="",$Y89,VLOOKUP(YEAR($D89),SMMLV!$A$2:$C$44,3,0)*$X89)),0)</f>
        <v>87780300</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61"/>
        <v>232482447</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62"/>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63"/>
        <v>0</v>
      </c>
      <c r="BU89" s="151">
        <f t="shared" si="64"/>
        <v>7560199</v>
      </c>
      <c r="BV89" s="151">
        <f t="shared" si="65"/>
        <v>137141948</v>
      </c>
      <c r="BW89" s="151">
        <f t="shared" si="66"/>
        <v>87780300</v>
      </c>
      <c r="BX89" s="151">
        <f t="shared" si="67"/>
        <v>0</v>
      </c>
      <c r="BY89" s="151">
        <f t="shared" si="68"/>
        <v>0</v>
      </c>
      <c r="BZ89" s="151">
        <f t="shared" si="56"/>
        <v>232482447</v>
      </c>
      <c r="CA89" s="134"/>
      <c r="CB89" s="134"/>
      <c r="CC89" s="134"/>
      <c r="CD89" s="152">
        <f t="shared" si="57"/>
        <v>44012</v>
      </c>
      <c r="CE89" s="153">
        <f>IFERROR(INDEX(IPC!$A$11:$Y$22,MATCH(PROPER(TEXT(CD89,"mmmm")),IPC!$A$11:$A$22,0),MATCH(YEAR(CD89),IPC!$A$10:$Y$10,0)),0)</f>
        <v>104.97</v>
      </c>
      <c r="CF89" s="154">
        <v>48080</v>
      </c>
      <c r="CG89" s="153">
        <f>IFERROR(INDEX(IPC!$A$11:$Y$22,MATCH(PROPER(TEXT(CF89,"mmmm")),IPC!$A$11:$A$22,0),MATCH(YEAR(CF89),IPC!$A$10:$Y$10,0)),0)</f>
        <v>0</v>
      </c>
      <c r="CH89" s="155">
        <f t="shared" si="58"/>
        <v>0</v>
      </c>
      <c r="CI89" s="145">
        <v>1750984</v>
      </c>
      <c r="CJ89" s="151">
        <f t="shared" si="69"/>
        <v>0</v>
      </c>
      <c r="CK89" s="151">
        <f t="shared" si="70"/>
        <v>0</v>
      </c>
      <c r="CL89" s="151">
        <f t="shared" si="71"/>
        <v>0</v>
      </c>
      <c r="CM89" s="151">
        <f t="shared" si="72"/>
        <v>0</v>
      </c>
      <c r="CN89" s="151">
        <f t="shared" si="73"/>
        <v>175098400</v>
      </c>
      <c r="CO89" s="151">
        <f t="shared" si="74"/>
        <v>0</v>
      </c>
      <c r="CP89" s="151">
        <f t="shared" si="75"/>
        <v>0</v>
      </c>
      <c r="CQ89" s="151">
        <f t="shared" si="76"/>
        <v>175098400</v>
      </c>
      <c r="CR89" s="151">
        <f t="shared" si="77"/>
        <v>0</v>
      </c>
      <c r="CS89" s="151">
        <f t="shared" si="78"/>
        <v>0</v>
      </c>
      <c r="CT89" s="151">
        <f t="shared" si="79"/>
        <v>0</v>
      </c>
      <c r="CU89" s="151">
        <f t="shared" si="80"/>
        <v>0</v>
      </c>
      <c r="CV89" s="151">
        <f t="shared" si="81"/>
        <v>0</v>
      </c>
      <c r="CW89" s="151">
        <f t="shared" si="82"/>
        <v>0</v>
      </c>
      <c r="CX89" s="151">
        <f t="shared" si="83"/>
        <v>0</v>
      </c>
      <c r="CY89" s="151">
        <f t="shared" si="84"/>
        <v>0</v>
      </c>
      <c r="CZ89" s="151">
        <f t="shared" si="85"/>
        <v>0</v>
      </c>
      <c r="DA89" s="151">
        <f t="shared" si="86"/>
        <v>0</v>
      </c>
      <c r="DB89" s="151">
        <f t="shared" si="87"/>
        <v>0</v>
      </c>
      <c r="DC89" s="151">
        <f t="shared" si="88"/>
        <v>0</v>
      </c>
      <c r="DD89" s="151">
        <f t="shared" si="89"/>
        <v>0</v>
      </c>
      <c r="DE89" s="151">
        <f t="shared" si="90"/>
        <v>0</v>
      </c>
      <c r="DF89" s="151">
        <f t="shared" si="91"/>
        <v>0</v>
      </c>
      <c r="DG89" s="151">
        <f t="shared" si="92"/>
        <v>0</v>
      </c>
      <c r="DH89" s="151">
        <f t="shared" si="93"/>
        <v>0</v>
      </c>
      <c r="DI89" s="151">
        <f t="shared" si="94"/>
        <v>0</v>
      </c>
      <c r="DJ89" s="151">
        <f t="shared" si="95"/>
        <v>0</v>
      </c>
      <c r="DK89" s="151">
        <f t="shared" si="96"/>
        <v>0</v>
      </c>
      <c r="DL89" s="151">
        <f t="shared" si="97"/>
        <v>175098400</v>
      </c>
      <c r="DM89" s="151">
        <f t="shared" si="98"/>
        <v>0</v>
      </c>
      <c r="DN89" s="151">
        <f t="shared" si="99"/>
        <v>0</v>
      </c>
      <c r="DO89" s="156">
        <f t="shared" si="100"/>
        <v>175098400</v>
      </c>
      <c r="DP89" s="173" t="str">
        <f t="shared" si="101"/>
        <v>39267436DESAPEDILBER</v>
      </c>
      <c r="DQ89" s="157" t="str">
        <f t="shared" si="102"/>
        <v>DESAP</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03"/>
        <v>0</v>
      </c>
      <c r="DZ89" s="166"/>
      <c r="EA89" s="167">
        <f t="shared" si="104"/>
        <v>0</v>
      </c>
      <c r="EB89" s="168">
        <f t="shared" si="105"/>
        <v>0</v>
      </c>
      <c r="EC89" s="168">
        <f t="shared" si="106"/>
        <v>0</v>
      </c>
      <c r="ED89" s="169"/>
      <c r="EE89" s="170">
        <f t="shared" si="107"/>
        <v>0</v>
      </c>
      <c r="EF89" s="170">
        <f>IFERROR(IF(DY89&gt;((_xlfn.XLOOKUP(DQ89,TOPES!B:B,TOPES!C:C,,,)*INDEXACIÓN!CI89)),"SUPERA TOPES DEL HV",0),"HV NO ENCONTRADO")</f>
        <v>0</v>
      </c>
      <c r="EG89" s="170">
        <f t="shared" si="108"/>
        <v>0</v>
      </c>
      <c r="EH89" s="170">
        <f>IF(SUMIF($M:$M,#REF!,$DY:$DY)&gt;$EH$8,"CONSULTA DIAN",0)</f>
        <v>0</v>
      </c>
      <c r="EI89" s="171">
        <f t="shared" si="109"/>
        <v>0</v>
      </c>
      <c r="EJ89" s="172"/>
    </row>
    <row r="90" spans="1:140" x14ac:dyDescent="0.25">
      <c r="A90" s="133" t="str">
        <f t="shared" si="59"/>
        <v>0180320200600081EDILDESAP</v>
      </c>
      <c r="B90" s="134">
        <v>20068001803</v>
      </c>
      <c r="C90" s="134" t="s">
        <v>370</v>
      </c>
      <c r="D90" s="135">
        <f>_xlfn.XLOOKUP(C90,TOPES!L:L,TOPES!M:M,,,)</f>
        <v>44012</v>
      </c>
      <c r="E90" s="136">
        <v>81</v>
      </c>
      <c r="F90" s="134" t="s">
        <v>504</v>
      </c>
      <c r="G90" s="134" t="s">
        <v>261</v>
      </c>
      <c r="H90" s="134" t="s">
        <v>263</v>
      </c>
      <c r="I90" s="210">
        <v>6701031</v>
      </c>
      <c r="J90" s="134" t="s">
        <v>281</v>
      </c>
      <c r="K90" s="134" t="s">
        <v>506</v>
      </c>
      <c r="L90" s="134" t="s">
        <v>263</v>
      </c>
      <c r="M90" s="137">
        <v>1038094872</v>
      </c>
      <c r="N90" s="134" t="s">
        <v>300</v>
      </c>
      <c r="O90" s="137" t="str">
        <f t="shared" si="60"/>
        <v>1038094872DESAPEDILBER</v>
      </c>
      <c r="P90" s="138"/>
      <c r="Q90" s="139"/>
      <c r="R90" s="140">
        <f>IFERROR(IF(VLOOKUP(YEAR($D90),SMMLV!$A$2:$C$44,3,0)*$P90=$Q90,$Q90,IF($P90="",$Q90,VLOOKUP(YEAR($D90),SMMLV!$A$2:$C$44,3,0)*$P90)),0)</f>
        <v>0</v>
      </c>
      <c r="S90" s="141"/>
      <c r="T90" s="142">
        <v>4733783</v>
      </c>
      <c r="U90" s="143"/>
      <c r="V90" s="144"/>
      <c r="W90" s="145">
        <f>IFERROR(SUM(IF(VLOOKUP(YEAR($D90),SMMLV!$A$2:$C$44,3,0)*S90=T90,T90,IF(S90="",T90,VLOOKUP(YEAR($D90),SMMLV!$A$2:$C$44,3,0)*S90)),IF(VLOOKUP(YEAR($D90),SMMLV!$A$2:$C$44,3,0)*U90=V90,V90,IF(U90="",V90,VLOOKUP(YEAR($D90),SMMLV!$A$2:$C$44,3,0)*U90))),0)</f>
        <v>4733783</v>
      </c>
      <c r="X90" s="146">
        <v>100</v>
      </c>
      <c r="Y90" s="139"/>
      <c r="Z90" s="140">
        <f>IFERROR(IF(VLOOKUP(YEAR($D90),SMMLV!$A$2:$C$44,3,0)*$X90=$Y90,$Y90,IF($X90="",$Y90,VLOOKUP(YEAR($D90),SMMLV!$A$2:$C$44,3,0)*$X90)),0)</f>
        <v>87780300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61"/>
        <v>92514083</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62"/>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63"/>
        <v>0</v>
      </c>
      <c r="BU90" s="151">
        <f t="shared" si="64"/>
        <v>0</v>
      </c>
      <c r="BV90" s="151">
        <f t="shared" si="65"/>
        <v>4733783</v>
      </c>
      <c r="BW90" s="151">
        <f t="shared" si="66"/>
        <v>87780300</v>
      </c>
      <c r="BX90" s="151">
        <f t="shared" si="67"/>
        <v>0</v>
      </c>
      <c r="BY90" s="151">
        <f t="shared" si="68"/>
        <v>0</v>
      </c>
      <c r="BZ90" s="151">
        <f t="shared" si="56"/>
        <v>92514083</v>
      </c>
      <c r="CA90" s="134"/>
      <c r="CB90" s="134"/>
      <c r="CC90" s="134"/>
      <c r="CD90" s="152">
        <f t="shared" si="57"/>
        <v>44012</v>
      </c>
      <c r="CE90" s="153">
        <f>IFERROR(INDEX(IPC!$A$11:$Y$22,MATCH(PROPER(TEXT(CD90,"mmmm")),IPC!$A$11:$A$22,0),MATCH(YEAR(CD90),IPC!$A$10:$Y$10,0)),0)</f>
        <v>104.97</v>
      </c>
      <c r="CF90" s="154">
        <v>48111</v>
      </c>
      <c r="CG90" s="153">
        <f>IFERROR(INDEX(IPC!$A$11:$Y$22,MATCH(PROPER(TEXT(CF90,"mmmm")),IPC!$A$11:$A$22,0),MATCH(YEAR(CF90),IPC!$A$10:$Y$10,0)),0)</f>
        <v>0</v>
      </c>
      <c r="CH90" s="155">
        <f t="shared" si="58"/>
        <v>0</v>
      </c>
      <c r="CI90" s="145">
        <v>1750985</v>
      </c>
      <c r="CJ90" s="151">
        <f t="shared" si="69"/>
        <v>0</v>
      </c>
      <c r="CK90" s="151">
        <f t="shared" si="70"/>
        <v>0</v>
      </c>
      <c r="CL90" s="151">
        <f t="shared" si="71"/>
        <v>0</v>
      </c>
      <c r="CM90" s="151">
        <f t="shared" si="72"/>
        <v>0</v>
      </c>
      <c r="CN90" s="151">
        <f t="shared" si="73"/>
        <v>175098500</v>
      </c>
      <c r="CO90" s="151">
        <f t="shared" si="74"/>
        <v>0</v>
      </c>
      <c r="CP90" s="151">
        <f t="shared" si="75"/>
        <v>0</v>
      </c>
      <c r="CQ90" s="151">
        <f t="shared" si="76"/>
        <v>175098500</v>
      </c>
      <c r="CR90" s="151">
        <f t="shared" si="77"/>
        <v>0</v>
      </c>
      <c r="CS90" s="151">
        <f t="shared" si="78"/>
        <v>0</v>
      </c>
      <c r="CT90" s="151">
        <f t="shared" si="79"/>
        <v>0</v>
      </c>
      <c r="CU90" s="151">
        <f t="shared" si="80"/>
        <v>0</v>
      </c>
      <c r="CV90" s="151">
        <f t="shared" si="81"/>
        <v>0</v>
      </c>
      <c r="CW90" s="151">
        <f t="shared" si="82"/>
        <v>0</v>
      </c>
      <c r="CX90" s="151">
        <f t="shared" si="83"/>
        <v>0</v>
      </c>
      <c r="CY90" s="151">
        <f t="shared" si="84"/>
        <v>0</v>
      </c>
      <c r="CZ90" s="151">
        <f t="shared" si="85"/>
        <v>0</v>
      </c>
      <c r="DA90" s="151">
        <f t="shared" si="86"/>
        <v>0</v>
      </c>
      <c r="DB90" s="151">
        <f t="shared" si="87"/>
        <v>0</v>
      </c>
      <c r="DC90" s="151">
        <f t="shared" si="88"/>
        <v>0</v>
      </c>
      <c r="DD90" s="151">
        <f t="shared" si="89"/>
        <v>0</v>
      </c>
      <c r="DE90" s="151">
        <f t="shared" si="90"/>
        <v>0</v>
      </c>
      <c r="DF90" s="151">
        <f t="shared" si="91"/>
        <v>0</v>
      </c>
      <c r="DG90" s="151">
        <f t="shared" si="92"/>
        <v>0</v>
      </c>
      <c r="DH90" s="151">
        <f t="shared" si="93"/>
        <v>0</v>
      </c>
      <c r="DI90" s="151">
        <f t="shared" si="94"/>
        <v>0</v>
      </c>
      <c r="DJ90" s="151">
        <f t="shared" si="95"/>
        <v>0</v>
      </c>
      <c r="DK90" s="151">
        <f t="shared" si="96"/>
        <v>0</v>
      </c>
      <c r="DL90" s="151">
        <f t="shared" si="97"/>
        <v>175098500</v>
      </c>
      <c r="DM90" s="151">
        <f t="shared" si="98"/>
        <v>0</v>
      </c>
      <c r="DN90" s="151">
        <f t="shared" si="99"/>
        <v>0</v>
      </c>
      <c r="DO90" s="156">
        <f t="shared" si="100"/>
        <v>175098500</v>
      </c>
      <c r="DP90" s="173" t="str">
        <f t="shared" si="101"/>
        <v>1038094872DESAPEDILBER</v>
      </c>
      <c r="DQ90" s="157" t="str">
        <f t="shared" si="102"/>
        <v>DESAP</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03"/>
        <v>0</v>
      </c>
      <c r="DZ90" s="166"/>
      <c r="EA90" s="167">
        <f t="shared" si="104"/>
        <v>0</v>
      </c>
      <c r="EB90" s="168">
        <f t="shared" si="105"/>
        <v>0</v>
      </c>
      <c r="EC90" s="168">
        <f t="shared" si="106"/>
        <v>0</v>
      </c>
      <c r="ED90" s="169"/>
      <c r="EE90" s="170">
        <f t="shared" si="107"/>
        <v>0</v>
      </c>
      <c r="EF90" s="170">
        <f>IFERROR(IF(DY90&gt;((_xlfn.XLOOKUP(DQ90,TOPES!B:B,TOPES!C:C,,,)*INDEXACIÓN!CI90)),"SUPERA TOPES DEL HV",0),"HV NO ENCONTRADO")</f>
        <v>0</v>
      </c>
      <c r="EG90" s="170">
        <f t="shared" si="108"/>
        <v>0</v>
      </c>
      <c r="EH90" s="170">
        <f>IF(SUMIF($M:$M,#REF!,$DY:$DY)&gt;$EH$8,"CONSULTA DIAN",0)</f>
        <v>0</v>
      </c>
      <c r="EI90" s="171">
        <f t="shared" si="109"/>
        <v>0</v>
      </c>
      <c r="EJ90" s="172"/>
    </row>
    <row r="91" spans="1:140" x14ac:dyDescent="0.25">
      <c r="A91" s="133" t="str">
        <f t="shared" si="59"/>
        <v>0180320200600082EDILDESAP</v>
      </c>
      <c r="B91" s="134">
        <v>20068001803</v>
      </c>
      <c r="C91" s="134" t="s">
        <v>370</v>
      </c>
      <c r="D91" s="135">
        <f>_xlfn.XLOOKUP(C91,TOPES!L:L,TOPES!M:M,,,)</f>
        <v>44012</v>
      </c>
      <c r="E91" s="136">
        <v>82</v>
      </c>
      <c r="F91" s="134" t="s">
        <v>504</v>
      </c>
      <c r="G91" s="134" t="s">
        <v>261</v>
      </c>
      <c r="H91" s="134" t="s">
        <v>263</v>
      </c>
      <c r="I91" s="210">
        <v>6701031</v>
      </c>
      <c r="J91" s="134" t="s">
        <v>281</v>
      </c>
      <c r="K91" s="134" t="s">
        <v>507</v>
      </c>
      <c r="L91" s="134" t="s">
        <v>263</v>
      </c>
      <c r="M91" s="137">
        <v>52810449</v>
      </c>
      <c r="N91" s="134" t="s">
        <v>300</v>
      </c>
      <c r="O91" s="137" t="str">
        <f t="shared" si="60"/>
        <v>52810449DESAPEDILBER</v>
      </c>
      <c r="P91" s="138"/>
      <c r="Q91" s="139"/>
      <c r="R91" s="140">
        <f>IFERROR(IF(VLOOKUP(YEAR($D91),SMMLV!$A$2:$C$44,3,0)*$P91=$Q91,$Q91,IF($P91="",$Q91,VLOOKUP(YEAR($D91),SMMLV!$A$2:$C$44,3,0)*$P91)),0)</f>
        <v>0</v>
      </c>
      <c r="S91" s="141"/>
      <c r="T91" s="142"/>
      <c r="U91" s="143"/>
      <c r="V91" s="144"/>
      <c r="W91" s="145">
        <f>IFERROR(SUM(IF(VLOOKUP(YEAR($D91),SMMLV!$A$2:$C$44,3,0)*S91=T91,T91,IF(S91="",T91,VLOOKUP(YEAR($D91),SMMLV!$A$2:$C$44,3,0)*S91)),IF(VLOOKUP(YEAR($D91),SMMLV!$A$2:$C$44,3,0)*U91=V91,V91,IF(U91="",V91,VLOOKUP(YEAR($D91),SMMLV!$A$2:$C$44,3,0)*U91))),0)</f>
        <v>0</v>
      </c>
      <c r="X91" s="146">
        <v>100</v>
      </c>
      <c r="Y91" s="139"/>
      <c r="Z91" s="140">
        <f>IFERROR(IF(VLOOKUP(YEAR($D91),SMMLV!$A$2:$C$44,3,0)*$X91=$Y91,$Y91,IF($X91="",$Y91,VLOOKUP(YEAR($D91),SMMLV!$A$2:$C$44,3,0)*$X91)),0)</f>
        <v>87780300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61"/>
        <v>87780300</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62"/>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63"/>
        <v>0</v>
      </c>
      <c r="BU91" s="151">
        <f t="shared" si="64"/>
        <v>0</v>
      </c>
      <c r="BV91" s="151">
        <f t="shared" si="65"/>
        <v>0</v>
      </c>
      <c r="BW91" s="151">
        <f t="shared" si="66"/>
        <v>87780300</v>
      </c>
      <c r="BX91" s="151">
        <f t="shared" si="67"/>
        <v>0</v>
      </c>
      <c r="BY91" s="151">
        <f t="shared" si="68"/>
        <v>0</v>
      </c>
      <c r="BZ91" s="151">
        <f t="shared" si="56"/>
        <v>87780300</v>
      </c>
      <c r="CA91" s="134"/>
      <c r="CB91" s="134"/>
      <c r="CC91" s="134"/>
      <c r="CD91" s="152">
        <f t="shared" si="57"/>
        <v>44012</v>
      </c>
      <c r="CE91" s="153">
        <f>IFERROR(INDEX(IPC!$A$11:$Y$22,MATCH(PROPER(TEXT(CD91,"mmmm")),IPC!$A$11:$A$22,0),MATCH(YEAR(CD91),IPC!$A$10:$Y$10,0)),0)</f>
        <v>104.97</v>
      </c>
      <c r="CF91" s="154">
        <v>48141</v>
      </c>
      <c r="CG91" s="153">
        <f>IFERROR(INDEX(IPC!$A$11:$Y$22,MATCH(PROPER(TEXT(CF91,"mmmm")),IPC!$A$11:$A$22,0),MATCH(YEAR(CF91),IPC!$A$10:$Y$10,0)),0)</f>
        <v>0</v>
      </c>
      <c r="CH91" s="155">
        <f t="shared" si="58"/>
        <v>0</v>
      </c>
      <c r="CI91" s="145">
        <v>1750986</v>
      </c>
      <c r="CJ91" s="151">
        <f t="shared" si="69"/>
        <v>0</v>
      </c>
      <c r="CK91" s="151">
        <f t="shared" si="70"/>
        <v>0</v>
      </c>
      <c r="CL91" s="151">
        <f t="shared" si="71"/>
        <v>0</v>
      </c>
      <c r="CM91" s="151">
        <f t="shared" si="72"/>
        <v>0</v>
      </c>
      <c r="CN91" s="151">
        <f t="shared" si="73"/>
        <v>175098600</v>
      </c>
      <c r="CO91" s="151">
        <f t="shared" si="74"/>
        <v>0</v>
      </c>
      <c r="CP91" s="151">
        <f t="shared" si="75"/>
        <v>0</v>
      </c>
      <c r="CQ91" s="151">
        <f t="shared" si="76"/>
        <v>175098600</v>
      </c>
      <c r="CR91" s="151">
        <f t="shared" si="77"/>
        <v>0</v>
      </c>
      <c r="CS91" s="151">
        <f t="shared" si="78"/>
        <v>0</v>
      </c>
      <c r="CT91" s="151">
        <f t="shared" si="79"/>
        <v>0</v>
      </c>
      <c r="CU91" s="151">
        <f t="shared" si="80"/>
        <v>0</v>
      </c>
      <c r="CV91" s="151">
        <f t="shared" si="81"/>
        <v>0</v>
      </c>
      <c r="CW91" s="151">
        <f t="shared" si="82"/>
        <v>0</v>
      </c>
      <c r="CX91" s="151">
        <f t="shared" si="83"/>
        <v>0</v>
      </c>
      <c r="CY91" s="151">
        <f t="shared" si="84"/>
        <v>0</v>
      </c>
      <c r="CZ91" s="151">
        <f t="shared" si="85"/>
        <v>0</v>
      </c>
      <c r="DA91" s="151">
        <f t="shared" si="86"/>
        <v>0</v>
      </c>
      <c r="DB91" s="151">
        <f t="shared" si="87"/>
        <v>0</v>
      </c>
      <c r="DC91" s="151">
        <f t="shared" si="88"/>
        <v>0</v>
      </c>
      <c r="DD91" s="151">
        <f t="shared" si="89"/>
        <v>0</v>
      </c>
      <c r="DE91" s="151">
        <f t="shared" si="90"/>
        <v>0</v>
      </c>
      <c r="DF91" s="151">
        <f t="shared" si="91"/>
        <v>0</v>
      </c>
      <c r="DG91" s="151">
        <f t="shared" si="92"/>
        <v>0</v>
      </c>
      <c r="DH91" s="151">
        <f t="shared" si="93"/>
        <v>0</v>
      </c>
      <c r="DI91" s="151">
        <f t="shared" si="94"/>
        <v>0</v>
      </c>
      <c r="DJ91" s="151">
        <f t="shared" si="95"/>
        <v>0</v>
      </c>
      <c r="DK91" s="151">
        <f t="shared" si="96"/>
        <v>0</v>
      </c>
      <c r="DL91" s="151">
        <f t="shared" si="97"/>
        <v>175098600</v>
      </c>
      <c r="DM91" s="151">
        <f t="shared" si="98"/>
        <v>0</v>
      </c>
      <c r="DN91" s="151">
        <f t="shared" si="99"/>
        <v>0</v>
      </c>
      <c r="DO91" s="156">
        <f t="shared" si="100"/>
        <v>175098600</v>
      </c>
      <c r="DP91" s="173" t="str">
        <f t="shared" si="101"/>
        <v>52810449DESAPEDILBER</v>
      </c>
      <c r="DQ91" s="157" t="str">
        <f t="shared" si="102"/>
        <v>DESAP</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03"/>
        <v>0</v>
      </c>
      <c r="DZ91" s="166"/>
      <c r="EA91" s="167">
        <f t="shared" si="104"/>
        <v>0</v>
      </c>
      <c r="EB91" s="168">
        <f t="shared" si="105"/>
        <v>0</v>
      </c>
      <c r="EC91" s="168">
        <f t="shared" si="106"/>
        <v>0</v>
      </c>
      <c r="ED91" s="169"/>
      <c r="EE91" s="170">
        <f t="shared" si="107"/>
        <v>0</v>
      </c>
      <c r="EF91" s="170">
        <f>IFERROR(IF(DY91&gt;((_xlfn.XLOOKUP(DQ91,TOPES!B:B,TOPES!C:C,,,)*INDEXACIÓN!CI91)),"SUPERA TOPES DEL HV",0),"HV NO ENCONTRADO")</f>
        <v>0</v>
      </c>
      <c r="EG91" s="170">
        <f t="shared" si="108"/>
        <v>0</v>
      </c>
      <c r="EH91" s="170">
        <f>IF(SUMIF($M:$M,#REF!,$DY:$DY)&gt;$EH$8,"CONSULTA DIAN",0)</f>
        <v>0</v>
      </c>
      <c r="EI91" s="171">
        <f t="shared" si="109"/>
        <v>0</v>
      </c>
      <c r="EJ91" s="172"/>
    </row>
    <row r="92" spans="1:140" x14ac:dyDescent="0.25">
      <c r="A92" s="133" t="str">
        <f t="shared" si="59"/>
        <v>0180320200600083EDILDESAP</v>
      </c>
      <c r="B92" s="134">
        <v>20068001803</v>
      </c>
      <c r="C92" s="134" t="s">
        <v>370</v>
      </c>
      <c r="D92" s="135">
        <f>_xlfn.XLOOKUP(C92,TOPES!L:L,TOPES!M:M,,,)</f>
        <v>44012</v>
      </c>
      <c r="E92" s="136">
        <v>83</v>
      </c>
      <c r="F92" s="134" t="s">
        <v>504</v>
      </c>
      <c r="G92" s="134" t="s">
        <v>261</v>
      </c>
      <c r="H92" s="134" t="s">
        <v>263</v>
      </c>
      <c r="I92" s="210">
        <v>6701031</v>
      </c>
      <c r="J92" s="134" t="s">
        <v>281</v>
      </c>
      <c r="K92" s="134" t="s">
        <v>508</v>
      </c>
      <c r="L92" s="134" t="s">
        <v>263</v>
      </c>
      <c r="M92" s="137">
        <v>98653329</v>
      </c>
      <c r="N92" s="134" t="s">
        <v>300</v>
      </c>
      <c r="O92" s="137" t="str">
        <f t="shared" si="60"/>
        <v>98653329DESAPEDILBER</v>
      </c>
      <c r="P92" s="138"/>
      <c r="Q92" s="139"/>
      <c r="R92" s="140">
        <f>IFERROR(IF(VLOOKUP(YEAR($D92),SMMLV!$A$2:$C$44,3,0)*$P92=$Q92,$Q92,IF($P92="",$Q92,VLOOKUP(YEAR($D92),SMMLV!$A$2:$C$44,3,0)*$P92)),0)</f>
        <v>0</v>
      </c>
      <c r="S92" s="141"/>
      <c r="T92" s="142"/>
      <c r="U92" s="143"/>
      <c r="V92" s="144"/>
      <c r="W92" s="145">
        <f>IFERROR(SUM(IF(VLOOKUP(YEAR($D92),SMMLV!$A$2:$C$44,3,0)*S92=T92,T92,IF(S92="",T92,VLOOKUP(YEAR($D92),SMMLV!$A$2:$C$44,3,0)*S92)),IF(VLOOKUP(YEAR($D92),SMMLV!$A$2:$C$44,3,0)*U92=V92,V92,IF(U92="",V92,VLOOKUP(YEAR($D92),SMMLV!$A$2:$C$44,3,0)*U92))),0)</f>
        <v>0</v>
      </c>
      <c r="X92" s="146">
        <v>100</v>
      </c>
      <c r="Y92" s="139"/>
      <c r="Z92" s="140">
        <f>IFERROR(IF(VLOOKUP(YEAR($D92),SMMLV!$A$2:$C$44,3,0)*$X92=$Y92,$Y92,IF($X92="",$Y92,VLOOKUP(YEAR($D92),SMMLV!$A$2:$C$44,3,0)*$X92)),0)</f>
        <v>87780300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61"/>
        <v>87780300</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62"/>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63"/>
        <v>0</v>
      </c>
      <c r="BU92" s="151">
        <f t="shared" si="64"/>
        <v>0</v>
      </c>
      <c r="BV92" s="151">
        <f t="shared" si="65"/>
        <v>0</v>
      </c>
      <c r="BW92" s="151">
        <f t="shared" si="66"/>
        <v>87780300</v>
      </c>
      <c r="BX92" s="151">
        <f t="shared" si="67"/>
        <v>0</v>
      </c>
      <c r="BY92" s="151">
        <f t="shared" si="68"/>
        <v>0</v>
      </c>
      <c r="BZ92" s="151">
        <f t="shared" si="56"/>
        <v>87780300</v>
      </c>
      <c r="CA92" s="134"/>
      <c r="CB92" s="134"/>
      <c r="CC92" s="134"/>
      <c r="CD92" s="152">
        <f t="shared" si="57"/>
        <v>44012</v>
      </c>
      <c r="CE92" s="153">
        <f>IFERROR(INDEX(IPC!$A$11:$Y$22,MATCH(PROPER(TEXT(CD92,"mmmm")),IPC!$A$11:$A$22,0),MATCH(YEAR(CD92),IPC!$A$10:$Y$10,0)),0)</f>
        <v>104.97</v>
      </c>
      <c r="CF92" s="154">
        <v>48172</v>
      </c>
      <c r="CG92" s="153">
        <f>IFERROR(INDEX(IPC!$A$11:$Y$22,MATCH(PROPER(TEXT(CF92,"mmmm")),IPC!$A$11:$A$22,0),MATCH(YEAR(CF92),IPC!$A$10:$Y$10,0)),0)</f>
        <v>0</v>
      </c>
      <c r="CH92" s="155">
        <f t="shared" si="58"/>
        <v>0</v>
      </c>
      <c r="CI92" s="145">
        <v>1750987</v>
      </c>
      <c r="CJ92" s="151">
        <f t="shared" si="69"/>
        <v>0</v>
      </c>
      <c r="CK92" s="151">
        <f t="shared" si="70"/>
        <v>0</v>
      </c>
      <c r="CL92" s="151">
        <f t="shared" si="71"/>
        <v>0</v>
      </c>
      <c r="CM92" s="151">
        <f t="shared" si="72"/>
        <v>0</v>
      </c>
      <c r="CN92" s="151">
        <f t="shared" si="73"/>
        <v>175098700</v>
      </c>
      <c r="CO92" s="151">
        <f t="shared" si="74"/>
        <v>0</v>
      </c>
      <c r="CP92" s="151">
        <f t="shared" si="75"/>
        <v>0</v>
      </c>
      <c r="CQ92" s="151">
        <f t="shared" si="76"/>
        <v>175098700</v>
      </c>
      <c r="CR92" s="151">
        <f t="shared" si="77"/>
        <v>0</v>
      </c>
      <c r="CS92" s="151">
        <f t="shared" si="78"/>
        <v>0</v>
      </c>
      <c r="CT92" s="151">
        <f t="shared" si="79"/>
        <v>0</v>
      </c>
      <c r="CU92" s="151">
        <f t="shared" si="80"/>
        <v>0</v>
      </c>
      <c r="CV92" s="151">
        <f t="shared" si="81"/>
        <v>0</v>
      </c>
      <c r="CW92" s="151">
        <f t="shared" si="82"/>
        <v>0</v>
      </c>
      <c r="CX92" s="151">
        <f t="shared" si="83"/>
        <v>0</v>
      </c>
      <c r="CY92" s="151">
        <f t="shared" si="84"/>
        <v>0</v>
      </c>
      <c r="CZ92" s="151">
        <f t="shared" si="85"/>
        <v>0</v>
      </c>
      <c r="DA92" s="151">
        <f t="shared" si="86"/>
        <v>0</v>
      </c>
      <c r="DB92" s="151">
        <f t="shared" si="87"/>
        <v>0</v>
      </c>
      <c r="DC92" s="151">
        <f t="shared" si="88"/>
        <v>0</v>
      </c>
      <c r="DD92" s="151">
        <f t="shared" si="89"/>
        <v>0</v>
      </c>
      <c r="DE92" s="151">
        <f t="shared" si="90"/>
        <v>0</v>
      </c>
      <c r="DF92" s="151">
        <f t="shared" si="91"/>
        <v>0</v>
      </c>
      <c r="DG92" s="151">
        <f t="shared" si="92"/>
        <v>0</v>
      </c>
      <c r="DH92" s="151">
        <f t="shared" si="93"/>
        <v>0</v>
      </c>
      <c r="DI92" s="151">
        <f t="shared" si="94"/>
        <v>0</v>
      </c>
      <c r="DJ92" s="151">
        <f t="shared" si="95"/>
        <v>0</v>
      </c>
      <c r="DK92" s="151">
        <f t="shared" si="96"/>
        <v>0</v>
      </c>
      <c r="DL92" s="151">
        <f t="shared" si="97"/>
        <v>175098700</v>
      </c>
      <c r="DM92" s="151">
        <f t="shared" si="98"/>
        <v>0</v>
      </c>
      <c r="DN92" s="151">
        <f t="shared" si="99"/>
        <v>0</v>
      </c>
      <c r="DO92" s="156">
        <f t="shared" si="100"/>
        <v>175098700</v>
      </c>
      <c r="DP92" s="173" t="str">
        <f t="shared" si="101"/>
        <v>98653329DESAPEDILBER</v>
      </c>
      <c r="DQ92" s="157" t="str">
        <f t="shared" si="102"/>
        <v>DESAP</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03"/>
        <v>0</v>
      </c>
      <c r="DZ92" s="166"/>
      <c r="EA92" s="167">
        <f t="shared" si="104"/>
        <v>0</v>
      </c>
      <c r="EB92" s="168">
        <f t="shared" si="105"/>
        <v>0</v>
      </c>
      <c r="EC92" s="168">
        <f t="shared" si="106"/>
        <v>0</v>
      </c>
      <c r="ED92" s="169"/>
      <c r="EE92" s="170">
        <f t="shared" si="107"/>
        <v>0</v>
      </c>
      <c r="EF92" s="170">
        <f>IFERROR(IF(DY92&gt;((_xlfn.XLOOKUP(DQ92,TOPES!B:B,TOPES!C:C,,,)*INDEXACIÓN!CI92)),"SUPERA TOPES DEL HV",0),"HV NO ENCONTRADO")</f>
        <v>0</v>
      </c>
      <c r="EG92" s="170">
        <f t="shared" si="108"/>
        <v>0</v>
      </c>
      <c r="EH92" s="170">
        <f>IF(SUMIF($M:$M,#REF!,$DY:$DY)&gt;$EH$8,"CONSULTA DIAN",0)</f>
        <v>0</v>
      </c>
      <c r="EI92" s="171">
        <f t="shared" si="109"/>
        <v>0</v>
      </c>
      <c r="EJ92" s="172"/>
    </row>
    <row r="93" spans="1:140" x14ac:dyDescent="0.25">
      <c r="A93" s="133" t="str">
        <f t="shared" si="59"/>
        <v>0180320200600084EDILDESAP</v>
      </c>
      <c r="B93" s="134">
        <v>20068001803</v>
      </c>
      <c r="C93" s="134" t="s">
        <v>370</v>
      </c>
      <c r="D93" s="135">
        <f>_xlfn.XLOOKUP(C93,TOPES!L:L,TOPES!M:M,,,)</f>
        <v>44012</v>
      </c>
      <c r="E93" s="136">
        <v>84</v>
      </c>
      <c r="F93" s="134" t="s">
        <v>504</v>
      </c>
      <c r="G93" s="134" t="s">
        <v>261</v>
      </c>
      <c r="H93" s="134" t="s">
        <v>263</v>
      </c>
      <c r="I93" s="210">
        <v>6701031</v>
      </c>
      <c r="J93" s="134" t="s">
        <v>281</v>
      </c>
      <c r="K93" s="134" t="s">
        <v>509</v>
      </c>
      <c r="L93" s="134" t="s">
        <v>263</v>
      </c>
      <c r="M93" s="137">
        <v>8055480</v>
      </c>
      <c r="N93" s="134" t="s">
        <v>300</v>
      </c>
      <c r="O93" s="137" t="str">
        <f t="shared" si="60"/>
        <v>8055480DESAPEDILBER</v>
      </c>
      <c r="P93" s="138"/>
      <c r="Q93" s="139"/>
      <c r="R93" s="140">
        <f>IFERROR(IF(VLOOKUP(YEAR($D93),SMMLV!$A$2:$C$44,3,0)*$P93=$Q93,$Q93,IF($P93="",$Q93,VLOOKUP(YEAR($D93),SMMLV!$A$2:$C$44,3,0)*$P93)),0)</f>
        <v>0</v>
      </c>
      <c r="S93" s="141"/>
      <c r="T93" s="142"/>
      <c r="U93" s="143"/>
      <c r="V93" s="144"/>
      <c r="W93" s="145">
        <f>IFERROR(SUM(IF(VLOOKUP(YEAR($D93),SMMLV!$A$2:$C$44,3,0)*S93=T93,T93,IF(S93="",T93,VLOOKUP(YEAR($D93),SMMLV!$A$2:$C$44,3,0)*S93)),IF(VLOOKUP(YEAR($D93),SMMLV!$A$2:$C$44,3,0)*U93=V93,V93,IF(U93="",V93,VLOOKUP(YEAR($D93),SMMLV!$A$2:$C$44,3,0)*U93))),0)</f>
        <v>0</v>
      </c>
      <c r="X93" s="146">
        <v>100</v>
      </c>
      <c r="Y93" s="139"/>
      <c r="Z93" s="140">
        <f>IFERROR(IF(VLOOKUP(YEAR($D93),SMMLV!$A$2:$C$44,3,0)*$X93=$Y93,$Y93,IF($X93="",$Y93,VLOOKUP(YEAR($D93),SMMLV!$A$2:$C$44,3,0)*$X93)),0)</f>
        <v>87780300</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61"/>
        <v>87780300</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62"/>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63"/>
        <v>0</v>
      </c>
      <c r="BU93" s="151">
        <f t="shared" si="64"/>
        <v>0</v>
      </c>
      <c r="BV93" s="151">
        <f t="shared" si="65"/>
        <v>0</v>
      </c>
      <c r="BW93" s="151">
        <f t="shared" si="66"/>
        <v>87780300</v>
      </c>
      <c r="BX93" s="151">
        <f t="shared" si="67"/>
        <v>0</v>
      </c>
      <c r="BY93" s="151">
        <f t="shared" si="68"/>
        <v>0</v>
      </c>
      <c r="BZ93" s="151">
        <f t="shared" si="56"/>
        <v>87780300</v>
      </c>
      <c r="CA93" s="134"/>
      <c r="CB93" s="134"/>
      <c r="CC93" s="134"/>
      <c r="CD93" s="152">
        <f t="shared" si="57"/>
        <v>44012</v>
      </c>
      <c r="CE93" s="153">
        <f>IFERROR(INDEX(IPC!$A$11:$Y$22,MATCH(PROPER(TEXT(CD93,"mmmm")),IPC!$A$11:$A$22,0),MATCH(YEAR(CD93),IPC!$A$10:$Y$10,0)),0)</f>
        <v>104.97</v>
      </c>
      <c r="CF93" s="154">
        <v>48202</v>
      </c>
      <c r="CG93" s="153">
        <f>IFERROR(INDEX(IPC!$A$11:$Y$22,MATCH(PROPER(TEXT(CF93,"mmmm")),IPC!$A$11:$A$22,0),MATCH(YEAR(CF93),IPC!$A$10:$Y$10,0)),0)</f>
        <v>0</v>
      </c>
      <c r="CH93" s="155">
        <f t="shared" si="58"/>
        <v>0</v>
      </c>
      <c r="CI93" s="145">
        <v>1750988</v>
      </c>
      <c r="CJ93" s="151">
        <f t="shared" si="69"/>
        <v>0</v>
      </c>
      <c r="CK93" s="151">
        <f t="shared" si="70"/>
        <v>0</v>
      </c>
      <c r="CL93" s="151">
        <f t="shared" si="71"/>
        <v>0</v>
      </c>
      <c r="CM93" s="151">
        <f t="shared" si="72"/>
        <v>0</v>
      </c>
      <c r="CN93" s="151">
        <f t="shared" si="73"/>
        <v>175098800</v>
      </c>
      <c r="CO93" s="151">
        <f t="shared" si="74"/>
        <v>0</v>
      </c>
      <c r="CP93" s="151">
        <f t="shared" si="75"/>
        <v>0</v>
      </c>
      <c r="CQ93" s="151">
        <f t="shared" si="76"/>
        <v>175098800</v>
      </c>
      <c r="CR93" s="151">
        <f t="shared" si="77"/>
        <v>0</v>
      </c>
      <c r="CS93" s="151">
        <f t="shared" si="78"/>
        <v>0</v>
      </c>
      <c r="CT93" s="151">
        <f t="shared" si="79"/>
        <v>0</v>
      </c>
      <c r="CU93" s="151">
        <f t="shared" si="80"/>
        <v>0</v>
      </c>
      <c r="CV93" s="151">
        <f t="shared" si="81"/>
        <v>0</v>
      </c>
      <c r="CW93" s="151">
        <f t="shared" si="82"/>
        <v>0</v>
      </c>
      <c r="CX93" s="151">
        <f t="shared" si="83"/>
        <v>0</v>
      </c>
      <c r="CY93" s="151">
        <f t="shared" si="84"/>
        <v>0</v>
      </c>
      <c r="CZ93" s="151">
        <f t="shared" si="85"/>
        <v>0</v>
      </c>
      <c r="DA93" s="151">
        <f t="shared" si="86"/>
        <v>0</v>
      </c>
      <c r="DB93" s="151">
        <f t="shared" si="87"/>
        <v>0</v>
      </c>
      <c r="DC93" s="151">
        <f t="shared" si="88"/>
        <v>0</v>
      </c>
      <c r="DD93" s="151">
        <f t="shared" si="89"/>
        <v>0</v>
      </c>
      <c r="DE93" s="151">
        <f t="shared" si="90"/>
        <v>0</v>
      </c>
      <c r="DF93" s="151">
        <f t="shared" si="91"/>
        <v>0</v>
      </c>
      <c r="DG93" s="151">
        <f t="shared" si="92"/>
        <v>0</v>
      </c>
      <c r="DH93" s="151">
        <f t="shared" si="93"/>
        <v>0</v>
      </c>
      <c r="DI93" s="151">
        <f t="shared" si="94"/>
        <v>0</v>
      </c>
      <c r="DJ93" s="151">
        <f t="shared" si="95"/>
        <v>0</v>
      </c>
      <c r="DK93" s="151">
        <f t="shared" si="96"/>
        <v>0</v>
      </c>
      <c r="DL93" s="151">
        <f t="shared" si="97"/>
        <v>175098800</v>
      </c>
      <c r="DM93" s="151">
        <f t="shared" si="98"/>
        <v>0</v>
      </c>
      <c r="DN93" s="151">
        <f t="shared" si="99"/>
        <v>0</v>
      </c>
      <c r="DO93" s="156">
        <f t="shared" si="100"/>
        <v>175098800</v>
      </c>
      <c r="DP93" s="173" t="str">
        <f t="shared" si="101"/>
        <v>8055480DESAPEDILBER</v>
      </c>
      <c r="DQ93" s="157" t="str">
        <f t="shared" si="102"/>
        <v>DESAP</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03"/>
        <v>0</v>
      </c>
      <c r="DZ93" s="166"/>
      <c r="EA93" s="167">
        <f t="shared" si="104"/>
        <v>0</v>
      </c>
      <c r="EB93" s="168">
        <f t="shared" si="105"/>
        <v>0</v>
      </c>
      <c r="EC93" s="168">
        <f t="shared" si="106"/>
        <v>0</v>
      </c>
      <c r="ED93" s="169"/>
      <c r="EE93" s="170">
        <f t="shared" si="107"/>
        <v>0</v>
      </c>
      <c r="EF93" s="170">
        <f>IFERROR(IF(DY93&gt;((_xlfn.XLOOKUP(DQ93,TOPES!B:B,TOPES!C:C,,,)*INDEXACIÓN!CI93)),"SUPERA TOPES DEL HV",0),"HV NO ENCONTRADO")</f>
        <v>0</v>
      </c>
      <c r="EG93" s="170">
        <f t="shared" si="108"/>
        <v>0</v>
      </c>
      <c r="EH93" s="170">
        <f>IF(SUMIF($M:$M,#REF!,$DY:$DY)&gt;$EH$8,"CONSULTA DIAN",0)</f>
        <v>0</v>
      </c>
      <c r="EI93" s="171">
        <f t="shared" si="109"/>
        <v>0</v>
      </c>
      <c r="EJ93" s="172"/>
    </row>
    <row r="94" spans="1:140" x14ac:dyDescent="0.25">
      <c r="A94" s="133" t="str">
        <f t="shared" si="59"/>
        <v>0180320200600085WILFHOMIC</v>
      </c>
      <c r="B94" s="134">
        <v>20068001803</v>
      </c>
      <c r="C94" s="134" t="s">
        <v>370</v>
      </c>
      <c r="D94" s="135">
        <f>_xlfn.XLOOKUP(C94,TOPES!L:L,TOPES!M:M,,,)</f>
        <v>44012</v>
      </c>
      <c r="E94" s="136">
        <v>85</v>
      </c>
      <c r="F94" s="134" t="s">
        <v>510</v>
      </c>
      <c r="G94" s="134" t="s">
        <v>261</v>
      </c>
      <c r="H94" s="134"/>
      <c r="I94" s="134"/>
      <c r="J94" s="134" t="s">
        <v>320</v>
      </c>
      <c r="K94" s="134" t="s">
        <v>511</v>
      </c>
      <c r="L94" s="134" t="s">
        <v>263</v>
      </c>
      <c r="M94" s="137">
        <v>50852553</v>
      </c>
      <c r="N94" s="134" t="s">
        <v>307</v>
      </c>
      <c r="O94" s="137" t="str">
        <f t="shared" si="60"/>
        <v>50852553HOMICWILFRED</v>
      </c>
      <c r="P94" s="138"/>
      <c r="Q94" s="139"/>
      <c r="R94" s="140">
        <f>IFERROR(IF(VLOOKUP(YEAR($D94),SMMLV!$A$2:$C$44,3,0)*$P94=$Q94,$Q94,IF($P94="",$Q94,VLOOKUP(YEAR($D94),SMMLV!$A$2:$C$44,3,0)*$P94)),0)</f>
        <v>0</v>
      </c>
      <c r="S94" s="141"/>
      <c r="T94" s="142"/>
      <c r="U94" s="143"/>
      <c r="V94" s="144"/>
      <c r="W94" s="145">
        <f>IFERROR(SUM(IF(VLOOKUP(YEAR($D94),SMMLV!$A$2:$C$44,3,0)*S94=T94,T94,IF(S94="",T94,VLOOKUP(YEAR($D94),SMMLV!$A$2:$C$44,3,0)*S94)),IF(VLOOKUP(YEAR($D94),SMMLV!$A$2:$C$44,3,0)*U94=V94,V94,IF(U94="",V94,VLOOKUP(YEAR($D94),SMMLV!$A$2:$C$44,3,0)*U94))),0)</f>
        <v>0</v>
      </c>
      <c r="X94" s="146">
        <v>100</v>
      </c>
      <c r="Y94" s="139"/>
      <c r="Z94" s="140">
        <f>IFERROR(IF(VLOOKUP(YEAR($D94),SMMLV!$A$2:$C$44,3,0)*$X94=$Y94,$Y94,IF($X94="",$Y94,VLOOKUP(YEAR($D94),SMMLV!$A$2:$C$44,3,0)*$X94)),0)</f>
        <v>87780300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61"/>
        <v>87780300</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62"/>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63"/>
        <v>0</v>
      </c>
      <c r="BU94" s="151">
        <f t="shared" si="64"/>
        <v>0</v>
      </c>
      <c r="BV94" s="151">
        <f t="shared" si="65"/>
        <v>0</v>
      </c>
      <c r="BW94" s="151">
        <f t="shared" si="66"/>
        <v>87780300</v>
      </c>
      <c r="BX94" s="151">
        <f t="shared" si="67"/>
        <v>0</v>
      </c>
      <c r="BY94" s="151">
        <f t="shared" si="68"/>
        <v>0</v>
      </c>
      <c r="BZ94" s="151">
        <f t="shared" si="56"/>
        <v>87780300</v>
      </c>
      <c r="CA94" s="134"/>
      <c r="CB94" s="134"/>
      <c r="CC94" s="134"/>
      <c r="CD94" s="152">
        <f t="shared" si="57"/>
        <v>44012</v>
      </c>
      <c r="CE94" s="153">
        <f>IFERROR(INDEX(IPC!$A$11:$Y$22,MATCH(PROPER(TEXT(CD94,"mmmm")),IPC!$A$11:$A$22,0),MATCH(YEAR(CD94),IPC!$A$10:$Y$10,0)),0)</f>
        <v>104.97</v>
      </c>
      <c r="CF94" s="154">
        <v>48233</v>
      </c>
      <c r="CG94" s="153">
        <f>IFERROR(INDEX(IPC!$A$11:$Y$22,MATCH(PROPER(TEXT(CF94,"mmmm")),IPC!$A$11:$A$22,0),MATCH(YEAR(CF94),IPC!$A$10:$Y$10,0)),0)</f>
        <v>0</v>
      </c>
      <c r="CH94" s="155">
        <f t="shared" si="58"/>
        <v>0</v>
      </c>
      <c r="CI94" s="145">
        <v>1750989</v>
      </c>
      <c r="CJ94" s="151">
        <f t="shared" si="69"/>
        <v>0</v>
      </c>
      <c r="CK94" s="151">
        <f t="shared" si="70"/>
        <v>0</v>
      </c>
      <c r="CL94" s="151">
        <f t="shared" si="71"/>
        <v>0</v>
      </c>
      <c r="CM94" s="151">
        <f t="shared" si="72"/>
        <v>0</v>
      </c>
      <c r="CN94" s="151">
        <f t="shared" si="73"/>
        <v>175098900</v>
      </c>
      <c r="CO94" s="151">
        <f t="shared" si="74"/>
        <v>0</v>
      </c>
      <c r="CP94" s="151">
        <f t="shared" si="75"/>
        <v>0</v>
      </c>
      <c r="CQ94" s="151">
        <f t="shared" si="76"/>
        <v>175098900</v>
      </c>
      <c r="CR94" s="151">
        <f t="shared" si="77"/>
        <v>0</v>
      </c>
      <c r="CS94" s="151">
        <f t="shared" si="78"/>
        <v>0</v>
      </c>
      <c r="CT94" s="151">
        <f t="shared" si="79"/>
        <v>0</v>
      </c>
      <c r="CU94" s="151">
        <f t="shared" si="80"/>
        <v>0</v>
      </c>
      <c r="CV94" s="151">
        <f t="shared" si="81"/>
        <v>0</v>
      </c>
      <c r="CW94" s="151">
        <f t="shared" si="82"/>
        <v>0</v>
      </c>
      <c r="CX94" s="151">
        <f t="shared" si="83"/>
        <v>0</v>
      </c>
      <c r="CY94" s="151">
        <f t="shared" si="84"/>
        <v>0</v>
      </c>
      <c r="CZ94" s="151">
        <f t="shared" si="85"/>
        <v>0</v>
      </c>
      <c r="DA94" s="151">
        <f t="shared" si="86"/>
        <v>0</v>
      </c>
      <c r="DB94" s="151">
        <f t="shared" si="87"/>
        <v>0</v>
      </c>
      <c r="DC94" s="151">
        <f t="shared" si="88"/>
        <v>0</v>
      </c>
      <c r="DD94" s="151">
        <f t="shared" si="89"/>
        <v>0</v>
      </c>
      <c r="DE94" s="151">
        <f t="shared" si="90"/>
        <v>0</v>
      </c>
      <c r="DF94" s="151">
        <f t="shared" si="91"/>
        <v>0</v>
      </c>
      <c r="DG94" s="151">
        <f t="shared" si="92"/>
        <v>0</v>
      </c>
      <c r="DH94" s="151">
        <f t="shared" si="93"/>
        <v>0</v>
      </c>
      <c r="DI94" s="151">
        <f t="shared" si="94"/>
        <v>0</v>
      </c>
      <c r="DJ94" s="151">
        <f t="shared" si="95"/>
        <v>0</v>
      </c>
      <c r="DK94" s="151">
        <f t="shared" si="96"/>
        <v>0</v>
      </c>
      <c r="DL94" s="151">
        <f t="shared" si="97"/>
        <v>175098900</v>
      </c>
      <c r="DM94" s="151">
        <f t="shared" si="98"/>
        <v>0</v>
      </c>
      <c r="DN94" s="151">
        <f t="shared" si="99"/>
        <v>0</v>
      </c>
      <c r="DO94" s="156">
        <f t="shared" si="100"/>
        <v>175098900</v>
      </c>
      <c r="DP94" s="173" t="str">
        <f t="shared" si="101"/>
        <v>50852553HOMICWILFRED</v>
      </c>
      <c r="DQ94" s="157" t="str">
        <f t="shared" si="102"/>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03"/>
        <v>0</v>
      </c>
      <c r="DZ94" s="166"/>
      <c r="EA94" s="167">
        <f t="shared" si="104"/>
        <v>0</v>
      </c>
      <c r="EB94" s="168">
        <f t="shared" si="105"/>
        <v>0</v>
      </c>
      <c r="EC94" s="168">
        <f t="shared" si="106"/>
        <v>0</v>
      </c>
      <c r="ED94" s="169"/>
      <c r="EE94" s="170">
        <f t="shared" si="107"/>
        <v>0</v>
      </c>
      <c r="EF94" s="170">
        <f>IFERROR(IF(DY94&gt;((_xlfn.XLOOKUP(DQ94,TOPES!B:B,TOPES!C:C,,,)*INDEXACIÓN!CI94)),"SUPERA TOPES DEL HV",0),"HV NO ENCONTRADO")</f>
        <v>0</v>
      </c>
      <c r="EG94" s="170">
        <f t="shared" si="108"/>
        <v>0</v>
      </c>
      <c r="EH94" s="170">
        <f>IF(SUMIF($M:$M,#REF!,$DY:$DY)&gt;$EH$8,"CONSULTA DIAN",0)</f>
        <v>0</v>
      </c>
      <c r="EI94" s="171">
        <f t="shared" si="109"/>
        <v>0</v>
      </c>
      <c r="EJ94" s="172"/>
    </row>
    <row r="95" spans="1:140" x14ac:dyDescent="0.25">
      <c r="A95" s="133" t="str">
        <f t="shared" si="59"/>
        <v>0180320200600086ALEXHOMIC</v>
      </c>
      <c r="B95" s="134">
        <v>20068001803</v>
      </c>
      <c r="C95" s="134" t="s">
        <v>370</v>
      </c>
      <c r="D95" s="135">
        <f>_xlfn.XLOOKUP(C95,TOPES!L:L,TOPES!M:M,,,)</f>
        <v>44012</v>
      </c>
      <c r="E95" s="136">
        <v>86</v>
      </c>
      <c r="F95" s="134" t="s">
        <v>512</v>
      </c>
      <c r="G95" s="134" t="s">
        <v>261</v>
      </c>
      <c r="H95" s="134" t="s">
        <v>263</v>
      </c>
      <c r="I95" s="210">
        <v>3424417</v>
      </c>
      <c r="J95" s="134" t="s">
        <v>320</v>
      </c>
      <c r="K95" s="134" t="s">
        <v>513</v>
      </c>
      <c r="L95" s="134" t="s">
        <v>263</v>
      </c>
      <c r="M95" s="137">
        <v>31293504</v>
      </c>
      <c r="N95" s="134" t="s">
        <v>307</v>
      </c>
      <c r="O95" s="137" t="str">
        <f t="shared" si="60"/>
        <v>31293504HOMICALEXAND</v>
      </c>
      <c r="P95" s="138"/>
      <c r="Q95" s="139">
        <v>1200000</v>
      </c>
      <c r="R95" s="140">
        <f>IFERROR(IF(VLOOKUP(YEAR($D95),SMMLV!$A$2:$C$44,3,0)*$P95=$Q95,$Q95,IF($P95="",$Q95,VLOOKUP(YEAR($D95),SMMLV!$A$2:$C$44,3,0)*$P95)),0)</f>
        <v>1200000</v>
      </c>
      <c r="S95" s="141"/>
      <c r="T95" s="142">
        <v>23539521</v>
      </c>
      <c r="U95" s="143"/>
      <c r="V95" s="144"/>
      <c r="W95" s="145">
        <f>IFERROR(SUM(IF(VLOOKUP(YEAR($D95),SMMLV!$A$2:$C$44,3,0)*S95=T95,T95,IF(S95="",T95,VLOOKUP(YEAR($D95),SMMLV!$A$2:$C$44,3,0)*S95)),IF(VLOOKUP(YEAR($D95),SMMLV!$A$2:$C$44,3,0)*U95=V95,V95,IF(U95="",V95,VLOOKUP(YEAR($D95),SMMLV!$A$2:$C$44,3,0)*U95))),0)</f>
        <v>23539521</v>
      </c>
      <c r="X95" s="146">
        <v>100</v>
      </c>
      <c r="Y95" s="139"/>
      <c r="Z95" s="140">
        <f>IFERROR(IF(VLOOKUP(YEAR($D95),SMMLV!$A$2:$C$44,3,0)*$X95=$Y95,$Y95,IF($X95="",$Y95,VLOOKUP(YEAR($D95),SMMLV!$A$2:$C$44,3,0)*$X95)),0)</f>
        <v>87780300</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61"/>
        <v>112519821</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62"/>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63"/>
        <v>0</v>
      </c>
      <c r="BU95" s="151">
        <f t="shared" si="64"/>
        <v>1200000</v>
      </c>
      <c r="BV95" s="151">
        <f t="shared" si="65"/>
        <v>23539521</v>
      </c>
      <c r="BW95" s="151">
        <f t="shared" si="66"/>
        <v>87780300</v>
      </c>
      <c r="BX95" s="151">
        <f t="shared" si="67"/>
        <v>0</v>
      </c>
      <c r="BY95" s="151">
        <f t="shared" si="68"/>
        <v>0</v>
      </c>
      <c r="BZ95" s="151">
        <f t="shared" si="56"/>
        <v>112519821</v>
      </c>
      <c r="CA95" s="134"/>
      <c r="CB95" s="134"/>
      <c r="CC95" s="134"/>
      <c r="CD95" s="152">
        <f t="shared" si="57"/>
        <v>44012</v>
      </c>
      <c r="CE95" s="153">
        <f>IFERROR(INDEX(IPC!$A$11:$Y$22,MATCH(PROPER(TEXT(CD95,"mmmm")),IPC!$A$11:$A$22,0),MATCH(YEAR(CD95),IPC!$A$10:$Y$10,0)),0)</f>
        <v>104.97</v>
      </c>
      <c r="CF95" s="154">
        <v>48264</v>
      </c>
      <c r="CG95" s="153">
        <f>IFERROR(INDEX(IPC!$A$11:$Y$22,MATCH(PROPER(TEXT(CF95,"mmmm")),IPC!$A$11:$A$22,0),MATCH(YEAR(CF95),IPC!$A$10:$Y$10,0)),0)</f>
        <v>0</v>
      </c>
      <c r="CH95" s="155">
        <f t="shared" si="58"/>
        <v>0</v>
      </c>
      <c r="CI95" s="145">
        <v>1750990</v>
      </c>
      <c r="CJ95" s="151">
        <f t="shared" si="69"/>
        <v>0</v>
      </c>
      <c r="CK95" s="151">
        <f t="shared" si="70"/>
        <v>0</v>
      </c>
      <c r="CL95" s="151">
        <f t="shared" si="71"/>
        <v>0</v>
      </c>
      <c r="CM95" s="151">
        <f t="shared" si="72"/>
        <v>0</v>
      </c>
      <c r="CN95" s="151">
        <f t="shared" si="73"/>
        <v>175099000</v>
      </c>
      <c r="CO95" s="151">
        <f t="shared" si="74"/>
        <v>0</v>
      </c>
      <c r="CP95" s="151">
        <f t="shared" si="75"/>
        <v>0</v>
      </c>
      <c r="CQ95" s="151">
        <f t="shared" si="76"/>
        <v>175099000</v>
      </c>
      <c r="CR95" s="151">
        <f t="shared" si="77"/>
        <v>0</v>
      </c>
      <c r="CS95" s="151">
        <f t="shared" si="78"/>
        <v>0</v>
      </c>
      <c r="CT95" s="151">
        <f t="shared" si="79"/>
        <v>0</v>
      </c>
      <c r="CU95" s="151">
        <f t="shared" si="80"/>
        <v>0</v>
      </c>
      <c r="CV95" s="151">
        <f t="shared" si="81"/>
        <v>0</v>
      </c>
      <c r="CW95" s="151">
        <f t="shared" si="82"/>
        <v>0</v>
      </c>
      <c r="CX95" s="151">
        <f t="shared" si="83"/>
        <v>0</v>
      </c>
      <c r="CY95" s="151">
        <f t="shared" si="84"/>
        <v>0</v>
      </c>
      <c r="CZ95" s="151">
        <f t="shared" si="85"/>
        <v>0</v>
      </c>
      <c r="DA95" s="151">
        <f t="shared" si="86"/>
        <v>0</v>
      </c>
      <c r="DB95" s="151">
        <f t="shared" si="87"/>
        <v>0</v>
      </c>
      <c r="DC95" s="151">
        <f t="shared" si="88"/>
        <v>0</v>
      </c>
      <c r="DD95" s="151">
        <f t="shared" si="89"/>
        <v>0</v>
      </c>
      <c r="DE95" s="151">
        <f t="shared" si="90"/>
        <v>0</v>
      </c>
      <c r="DF95" s="151">
        <f t="shared" si="91"/>
        <v>0</v>
      </c>
      <c r="DG95" s="151">
        <f t="shared" si="92"/>
        <v>0</v>
      </c>
      <c r="DH95" s="151">
        <f t="shared" si="93"/>
        <v>0</v>
      </c>
      <c r="DI95" s="151">
        <f t="shared" si="94"/>
        <v>0</v>
      </c>
      <c r="DJ95" s="151">
        <f t="shared" si="95"/>
        <v>0</v>
      </c>
      <c r="DK95" s="151">
        <f t="shared" si="96"/>
        <v>0</v>
      </c>
      <c r="DL95" s="151">
        <f t="shared" si="97"/>
        <v>175099000</v>
      </c>
      <c r="DM95" s="151">
        <f t="shared" si="98"/>
        <v>0</v>
      </c>
      <c r="DN95" s="151">
        <f t="shared" si="99"/>
        <v>0</v>
      </c>
      <c r="DO95" s="156">
        <f t="shared" si="100"/>
        <v>175099000</v>
      </c>
      <c r="DP95" s="173" t="str">
        <f t="shared" si="101"/>
        <v>31293504HOMICALEXAND</v>
      </c>
      <c r="DQ95" s="157" t="str">
        <f t="shared" si="102"/>
        <v>HOMIC</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03"/>
        <v>0</v>
      </c>
      <c r="DZ95" s="166"/>
      <c r="EA95" s="167">
        <f t="shared" si="104"/>
        <v>0</v>
      </c>
      <c r="EB95" s="168">
        <f t="shared" si="105"/>
        <v>0</v>
      </c>
      <c r="EC95" s="168">
        <f t="shared" si="106"/>
        <v>0</v>
      </c>
      <c r="ED95" s="169"/>
      <c r="EE95" s="170">
        <f t="shared" si="107"/>
        <v>0</v>
      </c>
      <c r="EF95" s="170">
        <f>IFERROR(IF(DY95&gt;((_xlfn.XLOOKUP(DQ95,TOPES!B:B,TOPES!C:C,,,)*INDEXACIÓN!CI95)),"SUPERA TOPES DEL HV",0),"HV NO ENCONTRADO")</f>
        <v>0</v>
      </c>
      <c r="EG95" s="170">
        <f t="shared" si="108"/>
        <v>0</v>
      </c>
      <c r="EH95" s="170">
        <f>IF(SUMIF($M:$M,#REF!,$DY:$DY)&gt;$EH$8,"CONSULTA DIAN",0)</f>
        <v>0</v>
      </c>
      <c r="EI95" s="171">
        <f t="shared" si="109"/>
        <v>0</v>
      </c>
      <c r="EJ95" s="172"/>
    </row>
    <row r="96" spans="1:140" x14ac:dyDescent="0.25">
      <c r="A96" s="133" t="str">
        <f t="shared" si="59"/>
        <v>0180320200600087OSCAHOMIC</v>
      </c>
      <c r="B96" s="134">
        <v>20068001803</v>
      </c>
      <c r="C96" s="134" t="s">
        <v>370</v>
      </c>
      <c r="D96" s="135">
        <f>_xlfn.XLOOKUP(C96,TOPES!L:L,TOPES!M:M,,,)</f>
        <v>44012</v>
      </c>
      <c r="E96" s="136">
        <v>87</v>
      </c>
      <c r="F96" s="210" t="s">
        <v>514</v>
      </c>
      <c r="G96" s="134" t="s">
        <v>261</v>
      </c>
      <c r="H96" s="134" t="s">
        <v>263</v>
      </c>
      <c r="I96" s="210">
        <v>8013768</v>
      </c>
      <c r="J96" s="134" t="s">
        <v>320</v>
      </c>
      <c r="K96" s="134" t="s">
        <v>515</v>
      </c>
      <c r="L96" s="134" t="s">
        <v>263</v>
      </c>
      <c r="M96" s="137">
        <v>3369332</v>
      </c>
      <c r="N96" s="134" t="s">
        <v>315</v>
      </c>
      <c r="O96" s="137" t="str">
        <f t="shared" si="60"/>
        <v>3369332HOMICOSCAR A</v>
      </c>
      <c r="P96" s="138"/>
      <c r="Q96" s="139">
        <v>1200000</v>
      </c>
      <c r="R96" s="140">
        <f>IFERROR(IF(VLOOKUP(YEAR($D96),SMMLV!$A$2:$C$44,3,0)*$P96=$Q96,$Q96,IF($P96="",$Q96,VLOOKUP(YEAR($D96),SMMLV!$A$2:$C$44,3,0)*$P96)),0)</f>
        <v>1200000</v>
      </c>
      <c r="S96" s="141"/>
      <c r="T96" s="142"/>
      <c r="U96" s="143"/>
      <c r="V96" s="144"/>
      <c r="W96" s="145">
        <f>IFERROR(SUM(IF(VLOOKUP(YEAR($D96),SMMLV!$A$2:$C$44,3,0)*S96=T96,T96,IF(S96="",T96,VLOOKUP(YEAR($D96),SMMLV!$A$2:$C$44,3,0)*S96)),IF(VLOOKUP(YEAR($D96),SMMLV!$A$2:$C$44,3,0)*U96=V96,V96,IF(U96="",V96,VLOOKUP(YEAR($D96),SMMLV!$A$2:$C$44,3,0)*U96))),0)</f>
        <v>0</v>
      </c>
      <c r="X96" s="146">
        <v>100</v>
      </c>
      <c r="Y96" s="139"/>
      <c r="Z96" s="140">
        <f>IFERROR(IF(VLOOKUP(YEAR($D96),SMMLV!$A$2:$C$44,3,0)*$X96=$Y96,$Y96,IF($X96="",$Y96,VLOOKUP(YEAR($D96),SMMLV!$A$2:$C$44,3,0)*$X96)),0)</f>
        <v>87780300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61"/>
        <v>88980300</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62"/>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63"/>
        <v>0</v>
      </c>
      <c r="BU96" s="151">
        <f t="shared" si="64"/>
        <v>1200000</v>
      </c>
      <c r="BV96" s="151">
        <f t="shared" si="65"/>
        <v>0</v>
      </c>
      <c r="BW96" s="151">
        <f t="shared" si="66"/>
        <v>87780300</v>
      </c>
      <c r="BX96" s="151">
        <f t="shared" si="67"/>
        <v>0</v>
      </c>
      <c r="BY96" s="151">
        <f t="shared" si="68"/>
        <v>0</v>
      </c>
      <c r="BZ96" s="151">
        <f t="shared" si="56"/>
        <v>88980300</v>
      </c>
      <c r="CA96" s="134"/>
      <c r="CB96" s="134"/>
      <c r="CC96" s="134"/>
      <c r="CD96" s="152">
        <f t="shared" si="57"/>
        <v>44012</v>
      </c>
      <c r="CE96" s="153">
        <f>IFERROR(INDEX(IPC!$A$11:$Y$22,MATCH(PROPER(TEXT(CD96,"mmmm")),IPC!$A$11:$A$22,0),MATCH(YEAR(CD96),IPC!$A$10:$Y$10,0)),0)</f>
        <v>104.97</v>
      </c>
      <c r="CF96" s="154">
        <v>48293</v>
      </c>
      <c r="CG96" s="153">
        <f>IFERROR(INDEX(IPC!$A$11:$Y$22,MATCH(PROPER(TEXT(CF96,"mmmm")),IPC!$A$11:$A$22,0),MATCH(YEAR(CF96),IPC!$A$10:$Y$10,0)),0)</f>
        <v>0</v>
      </c>
      <c r="CH96" s="155">
        <f t="shared" si="58"/>
        <v>0</v>
      </c>
      <c r="CI96" s="145">
        <v>1750991</v>
      </c>
      <c r="CJ96" s="151">
        <f t="shared" si="69"/>
        <v>0</v>
      </c>
      <c r="CK96" s="151">
        <f t="shared" si="70"/>
        <v>0</v>
      </c>
      <c r="CL96" s="151">
        <f t="shared" si="71"/>
        <v>0</v>
      </c>
      <c r="CM96" s="151">
        <f t="shared" si="72"/>
        <v>0</v>
      </c>
      <c r="CN96" s="151">
        <f t="shared" si="73"/>
        <v>175099100</v>
      </c>
      <c r="CO96" s="151">
        <f t="shared" si="74"/>
        <v>0</v>
      </c>
      <c r="CP96" s="151">
        <f t="shared" si="75"/>
        <v>0</v>
      </c>
      <c r="CQ96" s="151">
        <f t="shared" si="76"/>
        <v>175099100</v>
      </c>
      <c r="CR96" s="151">
        <f t="shared" si="77"/>
        <v>0</v>
      </c>
      <c r="CS96" s="151">
        <f t="shared" si="78"/>
        <v>0</v>
      </c>
      <c r="CT96" s="151">
        <f t="shared" si="79"/>
        <v>0</v>
      </c>
      <c r="CU96" s="151">
        <f t="shared" si="80"/>
        <v>0</v>
      </c>
      <c r="CV96" s="151">
        <f t="shared" si="81"/>
        <v>0</v>
      </c>
      <c r="CW96" s="151">
        <f t="shared" si="82"/>
        <v>0</v>
      </c>
      <c r="CX96" s="151">
        <f t="shared" si="83"/>
        <v>0</v>
      </c>
      <c r="CY96" s="151">
        <f t="shared" si="84"/>
        <v>0</v>
      </c>
      <c r="CZ96" s="151">
        <f t="shared" si="85"/>
        <v>0</v>
      </c>
      <c r="DA96" s="151">
        <f t="shared" si="86"/>
        <v>0</v>
      </c>
      <c r="DB96" s="151">
        <f t="shared" si="87"/>
        <v>0</v>
      </c>
      <c r="DC96" s="151">
        <f t="shared" si="88"/>
        <v>0</v>
      </c>
      <c r="DD96" s="151">
        <f t="shared" si="89"/>
        <v>0</v>
      </c>
      <c r="DE96" s="151">
        <f t="shared" si="90"/>
        <v>0</v>
      </c>
      <c r="DF96" s="151">
        <f t="shared" si="91"/>
        <v>0</v>
      </c>
      <c r="DG96" s="151">
        <f t="shared" si="92"/>
        <v>0</v>
      </c>
      <c r="DH96" s="151">
        <f t="shared" si="93"/>
        <v>0</v>
      </c>
      <c r="DI96" s="151">
        <f t="shared" si="94"/>
        <v>0</v>
      </c>
      <c r="DJ96" s="151">
        <f t="shared" si="95"/>
        <v>0</v>
      </c>
      <c r="DK96" s="151">
        <f t="shared" si="96"/>
        <v>0</v>
      </c>
      <c r="DL96" s="151">
        <f t="shared" si="97"/>
        <v>175099100</v>
      </c>
      <c r="DM96" s="151">
        <f t="shared" si="98"/>
        <v>0</v>
      </c>
      <c r="DN96" s="151">
        <f t="shared" si="99"/>
        <v>0</v>
      </c>
      <c r="DO96" s="156">
        <f t="shared" si="100"/>
        <v>175099100</v>
      </c>
      <c r="DP96" s="173" t="str">
        <f t="shared" si="101"/>
        <v>3369332HOMICOSCAR A</v>
      </c>
      <c r="DQ96" s="157" t="str">
        <f t="shared" si="102"/>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03"/>
        <v>0</v>
      </c>
      <c r="DZ96" s="166"/>
      <c r="EA96" s="167">
        <f t="shared" si="104"/>
        <v>0</v>
      </c>
      <c r="EB96" s="168">
        <f t="shared" si="105"/>
        <v>0</v>
      </c>
      <c r="EC96" s="168">
        <f t="shared" si="106"/>
        <v>0</v>
      </c>
      <c r="ED96" s="169"/>
      <c r="EE96" s="170">
        <f t="shared" si="107"/>
        <v>0</v>
      </c>
      <c r="EF96" s="170">
        <f>IFERROR(IF(DY96&gt;((_xlfn.XLOOKUP(DQ96,TOPES!B:B,TOPES!C:C,,,)*INDEXACIÓN!CI96)),"SUPERA TOPES DEL HV",0),"HV NO ENCONTRADO")</f>
        <v>0</v>
      </c>
      <c r="EG96" s="170">
        <f t="shared" si="108"/>
        <v>0</v>
      </c>
      <c r="EH96" s="170">
        <f>IF(SUMIF($M:$M,#REF!,$DY:$DY)&gt;$EH$8,"CONSULTA DIAN",0)</f>
        <v>0</v>
      </c>
      <c r="EI96" s="171">
        <f t="shared" si="109"/>
        <v>0</v>
      </c>
      <c r="EJ96" s="172"/>
    </row>
    <row r="97" spans="1:140" x14ac:dyDescent="0.25">
      <c r="A97" s="133" t="str">
        <f t="shared" si="59"/>
        <v>0180320200600088JOSÉHOMIC</v>
      </c>
      <c r="B97" s="134">
        <v>20068001803</v>
      </c>
      <c r="C97" s="134" t="s">
        <v>370</v>
      </c>
      <c r="D97" s="135">
        <f>_xlfn.XLOOKUP(C97,TOPES!L:L,TOPES!M:M,,,)</f>
        <v>44012</v>
      </c>
      <c r="E97" s="136">
        <v>88</v>
      </c>
      <c r="F97" s="134" t="s">
        <v>516</v>
      </c>
      <c r="G97" s="134" t="s">
        <v>261</v>
      </c>
      <c r="H97" s="134" t="s">
        <v>263</v>
      </c>
      <c r="I97" s="210">
        <v>3575323</v>
      </c>
      <c r="J97" s="134" t="s">
        <v>320</v>
      </c>
      <c r="K97" s="134" t="s">
        <v>517</v>
      </c>
      <c r="L97" s="134" t="s">
        <v>263</v>
      </c>
      <c r="M97" s="137">
        <v>43615798</v>
      </c>
      <c r="N97" s="134" t="s">
        <v>300</v>
      </c>
      <c r="O97" s="137" t="str">
        <f t="shared" si="60"/>
        <v>43615798HOMICJOSÉ RO</v>
      </c>
      <c r="P97" s="138"/>
      <c r="Q97" s="139">
        <v>600000</v>
      </c>
      <c r="R97" s="140">
        <f>IFERROR(IF(VLOOKUP(YEAR($D97),SMMLV!$A$2:$C$44,3,0)*$P97=$Q97,$Q97,IF($P97="",$Q97,VLOOKUP(YEAR($D97),SMMLV!$A$2:$C$44,3,0)*$P97)),0)</f>
        <v>600000</v>
      </c>
      <c r="S97" s="141"/>
      <c r="T97" s="142"/>
      <c r="U97" s="143"/>
      <c r="V97" s="144"/>
      <c r="W97" s="145">
        <f>IFERROR(SUM(IF(VLOOKUP(YEAR($D97),SMMLV!$A$2:$C$44,3,0)*S97=T97,T97,IF(S97="",T97,VLOOKUP(YEAR($D97),SMMLV!$A$2:$C$44,3,0)*S97)),IF(VLOOKUP(YEAR($D97),SMMLV!$A$2:$C$44,3,0)*U97=V97,V97,IF(U97="",V97,VLOOKUP(YEAR($D97),SMMLV!$A$2:$C$44,3,0)*U97))),0)</f>
        <v>0</v>
      </c>
      <c r="X97" s="146">
        <v>100</v>
      </c>
      <c r="Y97" s="139"/>
      <c r="Z97" s="140">
        <f>IFERROR(IF(VLOOKUP(YEAR($D97),SMMLV!$A$2:$C$44,3,0)*$X97=$Y97,$Y97,IF($X97="",$Y97,VLOOKUP(YEAR($D97),SMMLV!$A$2:$C$44,3,0)*$X97)),0)</f>
        <v>87780300</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61"/>
        <v>88380300</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62"/>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63"/>
        <v>0</v>
      </c>
      <c r="BU97" s="151">
        <f t="shared" si="64"/>
        <v>600000</v>
      </c>
      <c r="BV97" s="151">
        <f t="shared" si="65"/>
        <v>0</v>
      </c>
      <c r="BW97" s="151">
        <f t="shared" si="66"/>
        <v>87780300</v>
      </c>
      <c r="BX97" s="151">
        <f t="shared" si="67"/>
        <v>0</v>
      </c>
      <c r="BY97" s="151">
        <f t="shared" si="68"/>
        <v>0</v>
      </c>
      <c r="BZ97" s="151">
        <f t="shared" si="56"/>
        <v>88380300</v>
      </c>
      <c r="CA97" s="134"/>
      <c r="CB97" s="134"/>
      <c r="CC97" s="134"/>
      <c r="CD97" s="152">
        <f t="shared" si="57"/>
        <v>44012</v>
      </c>
      <c r="CE97" s="153">
        <f>IFERROR(INDEX(IPC!$A$11:$Y$22,MATCH(PROPER(TEXT(CD97,"mmmm")),IPC!$A$11:$A$22,0),MATCH(YEAR(CD97),IPC!$A$10:$Y$10,0)),0)</f>
        <v>104.97</v>
      </c>
      <c r="CF97" s="154">
        <v>48324</v>
      </c>
      <c r="CG97" s="153">
        <f>IFERROR(INDEX(IPC!$A$11:$Y$22,MATCH(PROPER(TEXT(CF97,"mmmm")),IPC!$A$11:$A$22,0),MATCH(YEAR(CF97),IPC!$A$10:$Y$10,0)),0)</f>
        <v>0</v>
      </c>
      <c r="CH97" s="155">
        <f t="shared" si="58"/>
        <v>0</v>
      </c>
      <c r="CI97" s="145">
        <v>1750992</v>
      </c>
      <c r="CJ97" s="151">
        <f t="shared" si="69"/>
        <v>0</v>
      </c>
      <c r="CK97" s="151">
        <f t="shared" si="70"/>
        <v>0</v>
      </c>
      <c r="CL97" s="151">
        <f t="shared" si="71"/>
        <v>0</v>
      </c>
      <c r="CM97" s="151">
        <f t="shared" si="72"/>
        <v>0</v>
      </c>
      <c r="CN97" s="151">
        <f t="shared" si="73"/>
        <v>175099200</v>
      </c>
      <c r="CO97" s="151">
        <f t="shared" si="74"/>
        <v>0</v>
      </c>
      <c r="CP97" s="151">
        <f t="shared" si="75"/>
        <v>0</v>
      </c>
      <c r="CQ97" s="151">
        <f t="shared" si="76"/>
        <v>175099200</v>
      </c>
      <c r="CR97" s="151">
        <f t="shared" si="77"/>
        <v>0</v>
      </c>
      <c r="CS97" s="151">
        <f t="shared" si="78"/>
        <v>0</v>
      </c>
      <c r="CT97" s="151">
        <f t="shared" si="79"/>
        <v>0</v>
      </c>
      <c r="CU97" s="151">
        <f t="shared" si="80"/>
        <v>0</v>
      </c>
      <c r="CV97" s="151">
        <f t="shared" si="81"/>
        <v>0</v>
      </c>
      <c r="CW97" s="151">
        <f t="shared" si="82"/>
        <v>0</v>
      </c>
      <c r="CX97" s="151">
        <f t="shared" si="83"/>
        <v>0</v>
      </c>
      <c r="CY97" s="151">
        <f t="shared" si="84"/>
        <v>0</v>
      </c>
      <c r="CZ97" s="151">
        <f t="shared" si="85"/>
        <v>0</v>
      </c>
      <c r="DA97" s="151">
        <f t="shared" si="86"/>
        <v>0</v>
      </c>
      <c r="DB97" s="151">
        <f t="shared" si="87"/>
        <v>0</v>
      </c>
      <c r="DC97" s="151">
        <f t="shared" si="88"/>
        <v>0</v>
      </c>
      <c r="DD97" s="151">
        <f t="shared" si="89"/>
        <v>0</v>
      </c>
      <c r="DE97" s="151">
        <f t="shared" si="90"/>
        <v>0</v>
      </c>
      <c r="DF97" s="151">
        <f t="shared" si="91"/>
        <v>0</v>
      </c>
      <c r="DG97" s="151">
        <f t="shared" si="92"/>
        <v>0</v>
      </c>
      <c r="DH97" s="151">
        <f t="shared" si="93"/>
        <v>0</v>
      </c>
      <c r="DI97" s="151">
        <f t="shared" si="94"/>
        <v>0</v>
      </c>
      <c r="DJ97" s="151">
        <f t="shared" si="95"/>
        <v>0</v>
      </c>
      <c r="DK97" s="151">
        <f t="shared" si="96"/>
        <v>0</v>
      </c>
      <c r="DL97" s="151">
        <f t="shared" si="97"/>
        <v>175099200</v>
      </c>
      <c r="DM97" s="151">
        <f t="shared" si="98"/>
        <v>0</v>
      </c>
      <c r="DN97" s="151">
        <f t="shared" si="99"/>
        <v>0</v>
      </c>
      <c r="DO97" s="156">
        <f t="shared" si="100"/>
        <v>175099200</v>
      </c>
      <c r="DP97" s="173" t="str">
        <f t="shared" si="101"/>
        <v>43615798HOMICJOSÉ RO</v>
      </c>
      <c r="DQ97" s="157" t="str">
        <f t="shared" si="102"/>
        <v>HOMIC</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03"/>
        <v>0</v>
      </c>
      <c r="DZ97" s="166"/>
      <c r="EA97" s="167">
        <f t="shared" si="104"/>
        <v>0</v>
      </c>
      <c r="EB97" s="168">
        <f t="shared" si="105"/>
        <v>0</v>
      </c>
      <c r="EC97" s="168">
        <f t="shared" si="106"/>
        <v>0</v>
      </c>
      <c r="ED97" s="169"/>
      <c r="EE97" s="170">
        <f t="shared" si="107"/>
        <v>0</v>
      </c>
      <c r="EF97" s="170">
        <f>IFERROR(IF(DY97&gt;((_xlfn.XLOOKUP(DQ97,TOPES!B:B,TOPES!C:C,,,)*INDEXACIÓN!CI97)),"SUPERA TOPES DEL HV",0),"HV NO ENCONTRADO")</f>
        <v>0</v>
      </c>
      <c r="EG97" s="170">
        <f t="shared" si="108"/>
        <v>0</v>
      </c>
      <c r="EH97" s="170">
        <f>IF(SUMIF($M:$M,#REF!,$DY:$DY)&gt;$EH$8,"CONSULTA DIAN",0)</f>
        <v>0</v>
      </c>
      <c r="EI97" s="171">
        <f t="shared" si="109"/>
        <v>0</v>
      </c>
      <c r="EJ97" s="172"/>
    </row>
    <row r="98" spans="1:140" x14ac:dyDescent="0.25">
      <c r="A98" s="133" t="str">
        <f t="shared" si="59"/>
        <v>0180320200600089JOSÉHOMIC</v>
      </c>
      <c r="B98" s="134">
        <v>20068001803</v>
      </c>
      <c r="C98" s="134" t="s">
        <v>370</v>
      </c>
      <c r="D98" s="135">
        <f>_xlfn.XLOOKUP(C98,TOPES!L:L,TOPES!M:M,,,)</f>
        <v>44012</v>
      </c>
      <c r="E98" s="136">
        <v>89</v>
      </c>
      <c r="F98" s="134" t="s">
        <v>516</v>
      </c>
      <c r="G98" s="134" t="s">
        <v>261</v>
      </c>
      <c r="H98" s="134" t="s">
        <v>263</v>
      </c>
      <c r="I98" s="134">
        <v>3575323</v>
      </c>
      <c r="J98" s="134" t="s">
        <v>320</v>
      </c>
      <c r="K98" s="134" t="s">
        <v>518</v>
      </c>
      <c r="L98" s="134" t="s">
        <v>263</v>
      </c>
      <c r="M98" s="137">
        <v>71723331</v>
      </c>
      <c r="N98" s="134" t="s">
        <v>300</v>
      </c>
      <c r="O98" s="137" t="str">
        <f t="shared" si="60"/>
        <v>71723331HOMICJOSÉ RO</v>
      </c>
      <c r="P98" s="138"/>
      <c r="Q98" s="139">
        <v>600000</v>
      </c>
      <c r="R98" s="140">
        <f>IFERROR(IF(VLOOKUP(YEAR($D98),SMMLV!$A$2:$C$44,3,0)*$P98=$Q98,$Q98,IF($P98="",$Q98,VLOOKUP(YEAR($D98),SMMLV!$A$2:$C$44,3,0)*$P98)),0)</f>
        <v>600000</v>
      </c>
      <c r="S98" s="141"/>
      <c r="T98" s="142"/>
      <c r="U98" s="143"/>
      <c r="V98" s="144"/>
      <c r="W98" s="145">
        <f>IFERROR(SUM(IF(VLOOKUP(YEAR($D98),SMMLV!$A$2:$C$44,3,0)*S98=T98,T98,IF(S98="",T98,VLOOKUP(YEAR($D98),SMMLV!$A$2:$C$44,3,0)*S98)),IF(VLOOKUP(YEAR($D98),SMMLV!$A$2:$C$44,3,0)*U98=V98,V98,IF(U98="",V98,VLOOKUP(YEAR($D98),SMMLV!$A$2:$C$44,3,0)*U98))),0)</f>
        <v>0</v>
      </c>
      <c r="X98" s="146">
        <v>100</v>
      </c>
      <c r="Y98" s="139"/>
      <c r="Z98" s="140">
        <f>IFERROR(IF(VLOOKUP(YEAR($D98),SMMLV!$A$2:$C$44,3,0)*$X98=$Y98,$Y98,IF($X98="",$Y98,VLOOKUP(YEAR($D98),SMMLV!$A$2:$C$44,3,0)*$X98)),0)</f>
        <v>87780300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61"/>
        <v>88380300</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62"/>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63"/>
        <v>0</v>
      </c>
      <c r="BU98" s="151">
        <f t="shared" si="64"/>
        <v>600000</v>
      </c>
      <c r="BV98" s="151">
        <f t="shared" si="65"/>
        <v>0</v>
      </c>
      <c r="BW98" s="151">
        <f t="shared" si="66"/>
        <v>87780300</v>
      </c>
      <c r="BX98" s="151">
        <f t="shared" si="67"/>
        <v>0</v>
      </c>
      <c r="BY98" s="151">
        <f t="shared" si="68"/>
        <v>0</v>
      </c>
      <c r="BZ98" s="151">
        <f t="shared" si="56"/>
        <v>88380300</v>
      </c>
      <c r="CA98" s="134"/>
      <c r="CB98" s="134"/>
      <c r="CC98" s="134"/>
      <c r="CD98" s="152">
        <f t="shared" si="57"/>
        <v>44012</v>
      </c>
      <c r="CE98" s="153">
        <f>IFERROR(INDEX(IPC!$A$11:$Y$22,MATCH(PROPER(TEXT(CD98,"mmmm")),IPC!$A$11:$A$22,0),MATCH(YEAR(CD98),IPC!$A$10:$Y$10,0)),0)</f>
        <v>104.97</v>
      </c>
      <c r="CF98" s="154">
        <v>48354</v>
      </c>
      <c r="CG98" s="153">
        <f>IFERROR(INDEX(IPC!$A$11:$Y$22,MATCH(PROPER(TEXT(CF98,"mmmm")),IPC!$A$11:$A$22,0),MATCH(YEAR(CF98),IPC!$A$10:$Y$10,0)),0)</f>
        <v>0</v>
      </c>
      <c r="CH98" s="155">
        <f t="shared" si="58"/>
        <v>0</v>
      </c>
      <c r="CI98" s="145">
        <v>1750993</v>
      </c>
      <c r="CJ98" s="151">
        <f t="shared" si="69"/>
        <v>0</v>
      </c>
      <c r="CK98" s="151">
        <f t="shared" si="70"/>
        <v>0</v>
      </c>
      <c r="CL98" s="151">
        <f t="shared" si="71"/>
        <v>0</v>
      </c>
      <c r="CM98" s="151">
        <f t="shared" si="72"/>
        <v>0</v>
      </c>
      <c r="CN98" s="151">
        <f t="shared" si="73"/>
        <v>175099300</v>
      </c>
      <c r="CO98" s="151">
        <f t="shared" si="74"/>
        <v>0</v>
      </c>
      <c r="CP98" s="151">
        <f t="shared" si="75"/>
        <v>0</v>
      </c>
      <c r="CQ98" s="151">
        <f t="shared" si="76"/>
        <v>175099300</v>
      </c>
      <c r="CR98" s="151">
        <f t="shared" si="77"/>
        <v>0</v>
      </c>
      <c r="CS98" s="151">
        <f t="shared" si="78"/>
        <v>0</v>
      </c>
      <c r="CT98" s="151">
        <f t="shared" si="79"/>
        <v>0</v>
      </c>
      <c r="CU98" s="151">
        <f t="shared" si="80"/>
        <v>0</v>
      </c>
      <c r="CV98" s="151">
        <f t="shared" si="81"/>
        <v>0</v>
      </c>
      <c r="CW98" s="151">
        <f t="shared" si="82"/>
        <v>0</v>
      </c>
      <c r="CX98" s="151">
        <f t="shared" si="83"/>
        <v>0</v>
      </c>
      <c r="CY98" s="151">
        <f t="shared" si="84"/>
        <v>0</v>
      </c>
      <c r="CZ98" s="151">
        <f t="shared" si="85"/>
        <v>0</v>
      </c>
      <c r="DA98" s="151">
        <f t="shared" si="86"/>
        <v>0</v>
      </c>
      <c r="DB98" s="151">
        <f t="shared" si="87"/>
        <v>0</v>
      </c>
      <c r="DC98" s="151">
        <f t="shared" si="88"/>
        <v>0</v>
      </c>
      <c r="DD98" s="151">
        <f t="shared" si="89"/>
        <v>0</v>
      </c>
      <c r="DE98" s="151">
        <f t="shared" si="90"/>
        <v>0</v>
      </c>
      <c r="DF98" s="151">
        <f t="shared" si="91"/>
        <v>0</v>
      </c>
      <c r="DG98" s="151">
        <f t="shared" si="92"/>
        <v>0</v>
      </c>
      <c r="DH98" s="151">
        <f t="shared" si="93"/>
        <v>0</v>
      </c>
      <c r="DI98" s="151">
        <f t="shared" si="94"/>
        <v>0</v>
      </c>
      <c r="DJ98" s="151">
        <f t="shared" si="95"/>
        <v>0</v>
      </c>
      <c r="DK98" s="151">
        <f t="shared" si="96"/>
        <v>0</v>
      </c>
      <c r="DL98" s="151">
        <f t="shared" si="97"/>
        <v>175099300</v>
      </c>
      <c r="DM98" s="151">
        <f t="shared" si="98"/>
        <v>0</v>
      </c>
      <c r="DN98" s="151">
        <f t="shared" si="99"/>
        <v>0</v>
      </c>
      <c r="DO98" s="156">
        <f t="shared" si="100"/>
        <v>175099300</v>
      </c>
      <c r="DP98" s="173" t="str">
        <f t="shared" si="101"/>
        <v>71723331HOMICJOSÉ RO</v>
      </c>
      <c r="DQ98" s="157" t="str">
        <f t="shared" si="102"/>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03"/>
        <v>0</v>
      </c>
      <c r="DZ98" s="166"/>
      <c r="EA98" s="167">
        <f t="shared" si="104"/>
        <v>0</v>
      </c>
      <c r="EB98" s="168">
        <f t="shared" si="105"/>
        <v>0</v>
      </c>
      <c r="EC98" s="168">
        <f t="shared" si="106"/>
        <v>0</v>
      </c>
      <c r="ED98" s="169"/>
      <c r="EE98" s="170">
        <f t="shared" si="107"/>
        <v>0</v>
      </c>
      <c r="EF98" s="170">
        <f>IFERROR(IF(DY98&gt;((_xlfn.XLOOKUP(DQ98,TOPES!B:B,TOPES!C:C,,,)*INDEXACIÓN!CI98)),"SUPERA TOPES DEL HV",0),"HV NO ENCONTRADO")</f>
        <v>0</v>
      </c>
      <c r="EG98" s="170">
        <f t="shared" si="108"/>
        <v>0</v>
      </c>
      <c r="EH98" s="170">
        <f>IF(SUMIF($M:$M,#REF!,$DY:$DY)&gt;$EH$8,"CONSULTA DIAN",0)</f>
        <v>0</v>
      </c>
      <c r="EI98" s="171">
        <f t="shared" si="109"/>
        <v>0</v>
      </c>
      <c r="EJ98" s="172"/>
    </row>
    <row r="99" spans="1:140" x14ac:dyDescent="0.25">
      <c r="A99" s="133" t="str">
        <f t="shared" si="59"/>
        <v>0180320200600090ALIRHOMIC</v>
      </c>
      <c r="B99" s="134">
        <v>20068001803</v>
      </c>
      <c r="C99" s="134" t="s">
        <v>370</v>
      </c>
      <c r="D99" s="135">
        <f>_xlfn.XLOOKUP(C99,TOPES!L:L,TOPES!M:M,,,)</f>
        <v>44012</v>
      </c>
      <c r="E99" s="136">
        <v>90</v>
      </c>
      <c r="F99" s="134" t="s">
        <v>519</v>
      </c>
      <c r="G99" s="134" t="s">
        <v>261</v>
      </c>
      <c r="H99" s="134" t="s">
        <v>263</v>
      </c>
      <c r="I99" s="210">
        <v>15296625</v>
      </c>
      <c r="J99" s="134" t="s">
        <v>320</v>
      </c>
      <c r="K99" s="134" t="s">
        <v>520</v>
      </c>
      <c r="L99" s="134" t="s">
        <v>263</v>
      </c>
      <c r="M99" s="137">
        <v>32118493</v>
      </c>
      <c r="N99" s="134" t="s">
        <v>312</v>
      </c>
      <c r="O99" s="137" t="str">
        <f t="shared" si="60"/>
        <v xml:space="preserve">32118493HOMICALIRIO </v>
      </c>
      <c r="P99" s="138"/>
      <c r="Q99" s="139">
        <v>1200000</v>
      </c>
      <c r="R99" s="140">
        <f>IFERROR(IF(VLOOKUP(YEAR($D99),SMMLV!$A$2:$C$44,3,0)*$P99=$Q99,$Q99,IF($P99="",$Q99,VLOOKUP(YEAR($D99),SMMLV!$A$2:$C$44,3,0)*$P99)),0)</f>
        <v>1200000</v>
      </c>
      <c r="S99" s="141"/>
      <c r="T99" s="142"/>
      <c r="U99" s="143"/>
      <c r="V99" s="144"/>
      <c r="W99" s="145">
        <f>IFERROR(SUM(IF(VLOOKUP(YEAR($D99),SMMLV!$A$2:$C$44,3,0)*S99=T99,T99,IF(S99="",T99,VLOOKUP(YEAR($D99),SMMLV!$A$2:$C$44,3,0)*S99)),IF(VLOOKUP(YEAR($D99),SMMLV!$A$2:$C$44,3,0)*U99=V99,V99,IF(U99="",V99,VLOOKUP(YEAR($D99),SMMLV!$A$2:$C$44,3,0)*U99))),0)</f>
        <v>0</v>
      </c>
      <c r="X99" s="146">
        <v>25</v>
      </c>
      <c r="Y99" s="139"/>
      <c r="Z99" s="140">
        <f>IFERROR(IF(VLOOKUP(YEAR($D99),SMMLV!$A$2:$C$44,3,0)*$X99=$Y99,$Y99,IF($X99="",$Y99,VLOOKUP(YEAR($D99),SMMLV!$A$2:$C$44,3,0)*$X99)),0)</f>
        <v>21945075</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61"/>
        <v>23145075</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62"/>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63"/>
        <v>0</v>
      </c>
      <c r="BU99" s="151">
        <f t="shared" si="64"/>
        <v>1200000</v>
      </c>
      <c r="BV99" s="151">
        <f t="shared" si="65"/>
        <v>0</v>
      </c>
      <c r="BW99" s="151">
        <f t="shared" si="66"/>
        <v>21945075</v>
      </c>
      <c r="BX99" s="151">
        <f t="shared" si="67"/>
        <v>0</v>
      </c>
      <c r="BY99" s="151">
        <f t="shared" si="68"/>
        <v>0</v>
      </c>
      <c r="BZ99" s="151">
        <f t="shared" si="56"/>
        <v>23145075</v>
      </c>
      <c r="CA99" s="134"/>
      <c r="CB99" s="134"/>
      <c r="CC99" s="134"/>
      <c r="CD99" s="152">
        <f t="shared" si="57"/>
        <v>44012</v>
      </c>
      <c r="CE99" s="153">
        <f>IFERROR(INDEX(IPC!$A$11:$Y$22,MATCH(PROPER(TEXT(CD99,"mmmm")),IPC!$A$11:$A$22,0),MATCH(YEAR(CD99),IPC!$A$10:$Y$10,0)),0)</f>
        <v>104.97</v>
      </c>
      <c r="CF99" s="154">
        <v>48385</v>
      </c>
      <c r="CG99" s="153">
        <f>IFERROR(INDEX(IPC!$A$11:$Y$22,MATCH(PROPER(TEXT(CF99,"mmmm")),IPC!$A$11:$A$22,0),MATCH(YEAR(CF99),IPC!$A$10:$Y$10,0)),0)</f>
        <v>0</v>
      </c>
      <c r="CH99" s="155">
        <f t="shared" si="58"/>
        <v>0</v>
      </c>
      <c r="CI99" s="145">
        <v>1750994</v>
      </c>
      <c r="CJ99" s="151">
        <f t="shared" si="69"/>
        <v>0</v>
      </c>
      <c r="CK99" s="151">
        <f t="shared" si="70"/>
        <v>0</v>
      </c>
      <c r="CL99" s="151">
        <f t="shared" si="71"/>
        <v>0</v>
      </c>
      <c r="CM99" s="151">
        <f t="shared" si="72"/>
        <v>0</v>
      </c>
      <c r="CN99" s="151">
        <f t="shared" si="73"/>
        <v>43774850</v>
      </c>
      <c r="CO99" s="151">
        <f t="shared" si="74"/>
        <v>0</v>
      </c>
      <c r="CP99" s="151">
        <f t="shared" si="75"/>
        <v>0</v>
      </c>
      <c r="CQ99" s="151">
        <f t="shared" si="76"/>
        <v>43774850</v>
      </c>
      <c r="CR99" s="151">
        <f t="shared" si="77"/>
        <v>0</v>
      </c>
      <c r="CS99" s="151">
        <f t="shared" si="78"/>
        <v>0</v>
      </c>
      <c r="CT99" s="151">
        <f t="shared" si="79"/>
        <v>0</v>
      </c>
      <c r="CU99" s="151">
        <f t="shared" si="80"/>
        <v>0</v>
      </c>
      <c r="CV99" s="151">
        <f t="shared" si="81"/>
        <v>0</v>
      </c>
      <c r="CW99" s="151">
        <f t="shared" si="82"/>
        <v>0</v>
      </c>
      <c r="CX99" s="151">
        <f t="shared" si="83"/>
        <v>0</v>
      </c>
      <c r="CY99" s="151">
        <f t="shared" si="84"/>
        <v>0</v>
      </c>
      <c r="CZ99" s="151">
        <f t="shared" si="85"/>
        <v>0</v>
      </c>
      <c r="DA99" s="151">
        <f t="shared" si="86"/>
        <v>0</v>
      </c>
      <c r="DB99" s="151">
        <f t="shared" si="87"/>
        <v>0</v>
      </c>
      <c r="DC99" s="151">
        <f t="shared" si="88"/>
        <v>0</v>
      </c>
      <c r="DD99" s="151">
        <f t="shared" si="89"/>
        <v>0</v>
      </c>
      <c r="DE99" s="151">
        <f t="shared" si="90"/>
        <v>0</v>
      </c>
      <c r="DF99" s="151">
        <f t="shared" si="91"/>
        <v>0</v>
      </c>
      <c r="DG99" s="151">
        <f t="shared" si="92"/>
        <v>0</v>
      </c>
      <c r="DH99" s="151">
        <f t="shared" si="93"/>
        <v>0</v>
      </c>
      <c r="DI99" s="151">
        <f t="shared" si="94"/>
        <v>0</v>
      </c>
      <c r="DJ99" s="151">
        <f t="shared" si="95"/>
        <v>0</v>
      </c>
      <c r="DK99" s="151">
        <f t="shared" si="96"/>
        <v>0</v>
      </c>
      <c r="DL99" s="151">
        <f t="shared" si="97"/>
        <v>43774850</v>
      </c>
      <c r="DM99" s="151">
        <f t="shared" si="98"/>
        <v>0</v>
      </c>
      <c r="DN99" s="151">
        <f t="shared" si="99"/>
        <v>0</v>
      </c>
      <c r="DO99" s="156">
        <f t="shared" si="100"/>
        <v>43774850</v>
      </c>
      <c r="DP99" s="173" t="str">
        <f t="shared" si="101"/>
        <v xml:space="preserve">32118493HOMICALIRIO </v>
      </c>
      <c r="DQ99" s="157" t="str">
        <f t="shared" si="102"/>
        <v>HOMIC</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03"/>
        <v>0</v>
      </c>
      <c r="DZ99" s="166"/>
      <c r="EA99" s="167">
        <f t="shared" si="104"/>
        <v>0</v>
      </c>
      <c r="EB99" s="168">
        <f t="shared" si="105"/>
        <v>0</v>
      </c>
      <c r="EC99" s="168">
        <f t="shared" si="106"/>
        <v>0</v>
      </c>
      <c r="ED99" s="169"/>
      <c r="EE99" s="170">
        <f t="shared" si="107"/>
        <v>0</v>
      </c>
      <c r="EF99" s="170">
        <f>IFERROR(IF(DY99&gt;((_xlfn.XLOOKUP(DQ99,TOPES!B:B,TOPES!C:C,,,)*INDEXACIÓN!CI99)),"SUPERA TOPES DEL HV",0),"HV NO ENCONTRADO")</f>
        <v>0</v>
      </c>
      <c r="EG99" s="170">
        <f t="shared" si="108"/>
        <v>0</v>
      </c>
      <c r="EH99" s="170">
        <f>IF(SUMIF($M:$M,#REF!,$DY:$DY)&gt;$EH$8,"CONSULTA DIAN",0)</f>
        <v>0</v>
      </c>
      <c r="EI99" s="171">
        <f t="shared" si="109"/>
        <v>0</v>
      </c>
      <c r="EJ99" s="172"/>
    </row>
    <row r="100" spans="1:140" x14ac:dyDescent="0.25">
      <c r="A100" s="133" t="str">
        <f t="shared" si="59"/>
        <v>0180320200600091ALIRHOMIC</v>
      </c>
      <c r="B100" s="134">
        <v>20068001803</v>
      </c>
      <c r="C100" s="134" t="s">
        <v>370</v>
      </c>
      <c r="D100" s="135">
        <f>_xlfn.XLOOKUP(C100,TOPES!L:L,TOPES!M:M,,,)</f>
        <v>44012</v>
      </c>
      <c r="E100" s="136">
        <v>91</v>
      </c>
      <c r="F100" s="134" t="s">
        <v>519</v>
      </c>
      <c r="G100" s="134" t="s">
        <v>261</v>
      </c>
      <c r="H100" s="134" t="s">
        <v>263</v>
      </c>
      <c r="I100" s="210">
        <v>15296625</v>
      </c>
      <c r="J100" s="134" t="s">
        <v>320</v>
      </c>
      <c r="K100" s="134" t="s">
        <v>521</v>
      </c>
      <c r="L100" s="134" t="s">
        <v>263</v>
      </c>
      <c r="M100" s="137">
        <v>32118493</v>
      </c>
      <c r="N100" s="134" t="s">
        <v>312</v>
      </c>
      <c r="O100" s="137" t="str">
        <f t="shared" si="60"/>
        <v xml:space="preserve">32118493HOMICALIRIO </v>
      </c>
      <c r="P100" s="138"/>
      <c r="Q100" s="139"/>
      <c r="R100" s="140">
        <f>IFERROR(IF(VLOOKUP(YEAR($D100),SMMLV!$A$2:$C$44,3,0)*$P100=$Q100,$Q100,IF($P100="",$Q100,VLOOKUP(YEAR($D100),SMMLV!$A$2:$C$44,3,0)*$P100)),0)</f>
        <v>0</v>
      </c>
      <c r="S100" s="141"/>
      <c r="T100" s="142"/>
      <c r="U100" s="143"/>
      <c r="V100" s="144"/>
      <c r="W100" s="145">
        <f>IFERROR(SUM(IF(VLOOKUP(YEAR($D100),SMMLV!$A$2:$C$44,3,0)*S100=T100,T100,IF(S100="",T100,VLOOKUP(YEAR($D100),SMMLV!$A$2:$C$44,3,0)*S100)),IF(VLOOKUP(YEAR($D100),SMMLV!$A$2:$C$44,3,0)*U100=V100,V100,IF(U100="",V100,VLOOKUP(YEAR($D100),SMMLV!$A$2:$C$44,3,0)*U100))),0)</f>
        <v>0</v>
      </c>
      <c r="X100" s="146">
        <v>25</v>
      </c>
      <c r="Y100" s="139"/>
      <c r="Z100" s="140">
        <f>IFERROR(IF(VLOOKUP(YEAR($D100),SMMLV!$A$2:$C$44,3,0)*$X100=$Y100,$Y100,IF($X100="",$Y100,VLOOKUP(YEAR($D100),SMMLV!$A$2:$C$44,3,0)*$X100)),0)</f>
        <v>21945075</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t="s">
        <v>522</v>
      </c>
      <c r="AH100" s="145">
        <f t="shared" si="61"/>
        <v>21945075</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62"/>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63"/>
        <v>0</v>
      </c>
      <c r="BU100" s="151">
        <f t="shared" si="64"/>
        <v>0</v>
      </c>
      <c r="BV100" s="151">
        <f t="shared" si="65"/>
        <v>0</v>
      </c>
      <c r="BW100" s="151">
        <f t="shared" si="66"/>
        <v>21945075</v>
      </c>
      <c r="BX100" s="151">
        <f t="shared" si="67"/>
        <v>0</v>
      </c>
      <c r="BY100" s="151">
        <f t="shared" si="68"/>
        <v>0</v>
      </c>
      <c r="BZ100" s="151">
        <f t="shared" si="56"/>
        <v>21945075</v>
      </c>
      <c r="CA100" s="134"/>
      <c r="CB100" s="134"/>
      <c r="CC100" s="134"/>
      <c r="CD100" s="152">
        <f t="shared" si="57"/>
        <v>44012</v>
      </c>
      <c r="CE100" s="153">
        <f>IFERROR(INDEX(IPC!$A$11:$Y$22,MATCH(PROPER(TEXT(CD100,"mmmm")),IPC!$A$11:$A$22,0),MATCH(YEAR(CD100),IPC!$A$10:$Y$10,0)),0)</f>
        <v>104.97</v>
      </c>
      <c r="CF100" s="154">
        <v>48415</v>
      </c>
      <c r="CG100" s="153">
        <f>IFERROR(INDEX(IPC!$A$11:$Y$22,MATCH(PROPER(TEXT(CF100,"mmmm")),IPC!$A$11:$A$22,0),MATCH(YEAR(CF100),IPC!$A$10:$Y$10,0)),0)</f>
        <v>0</v>
      </c>
      <c r="CH100" s="155">
        <f t="shared" si="58"/>
        <v>0</v>
      </c>
      <c r="CI100" s="145">
        <v>1750995</v>
      </c>
      <c r="CJ100" s="151">
        <f t="shared" si="69"/>
        <v>0</v>
      </c>
      <c r="CK100" s="151">
        <f t="shared" si="70"/>
        <v>0</v>
      </c>
      <c r="CL100" s="151">
        <f t="shared" si="71"/>
        <v>0</v>
      </c>
      <c r="CM100" s="151">
        <f t="shared" si="72"/>
        <v>0</v>
      </c>
      <c r="CN100" s="151">
        <f t="shared" si="73"/>
        <v>43774875</v>
      </c>
      <c r="CO100" s="151">
        <f t="shared" si="74"/>
        <v>0</v>
      </c>
      <c r="CP100" s="151">
        <f t="shared" si="75"/>
        <v>0</v>
      </c>
      <c r="CQ100" s="151">
        <f t="shared" si="76"/>
        <v>43774875</v>
      </c>
      <c r="CR100" s="151">
        <f t="shared" si="77"/>
        <v>0</v>
      </c>
      <c r="CS100" s="151">
        <f t="shared" si="78"/>
        <v>0</v>
      </c>
      <c r="CT100" s="151">
        <f t="shared" si="79"/>
        <v>0</v>
      </c>
      <c r="CU100" s="151">
        <f t="shared" si="80"/>
        <v>0</v>
      </c>
      <c r="CV100" s="151">
        <f t="shared" si="81"/>
        <v>0</v>
      </c>
      <c r="CW100" s="151">
        <f t="shared" si="82"/>
        <v>0</v>
      </c>
      <c r="CX100" s="151">
        <f t="shared" si="83"/>
        <v>0</v>
      </c>
      <c r="CY100" s="151">
        <f t="shared" si="84"/>
        <v>0</v>
      </c>
      <c r="CZ100" s="151">
        <f t="shared" si="85"/>
        <v>0</v>
      </c>
      <c r="DA100" s="151">
        <f t="shared" si="86"/>
        <v>0</v>
      </c>
      <c r="DB100" s="151">
        <f t="shared" si="87"/>
        <v>0</v>
      </c>
      <c r="DC100" s="151">
        <f t="shared" si="88"/>
        <v>0</v>
      </c>
      <c r="DD100" s="151">
        <f t="shared" si="89"/>
        <v>0</v>
      </c>
      <c r="DE100" s="151">
        <f t="shared" si="90"/>
        <v>0</v>
      </c>
      <c r="DF100" s="151">
        <f t="shared" si="91"/>
        <v>0</v>
      </c>
      <c r="DG100" s="151">
        <f t="shared" si="92"/>
        <v>0</v>
      </c>
      <c r="DH100" s="151">
        <f t="shared" si="93"/>
        <v>0</v>
      </c>
      <c r="DI100" s="151">
        <f t="shared" si="94"/>
        <v>0</v>
      </c>
      <c r="DJ100" s="151">
        <f t="shared" si="95"/>
        <v>0</v>
      </c>
      <c r="DK100" s="151">
        <f t="shared" si="96"/>
        <v>0</v>
      </c>
      <c r="DL100" s="151">
        <f t="shared" si="97"/>
        <v>43774875</v>
      </c>
      <c r="DM100" s="151">
        <f t="shared" si="98"/>
        <v>0</v>
      </c>
      <c r="DN100" s="151">
        <f t="shared" si="99"/>
        <v>0</v>
      </c>
      <c r="DO100" s="156">
        <f t="shared" si="100"/>
        <v>43774875</v>
      </c>
      <c r="DP100" s="173" t="str">
        <f t="shared" si="101"/>
        <v xml:space="preserve">32118493HOMICALIRIO </v>
      </c>
      <c r="DQ100" s="157" t="str">
        <f t="shared" si="102"/>
        <v>HOMIC</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03"/>
        <v>0</v>
      </c>
      <c r="DZ100" s="166"/>
      <c r="EA100" s="167">
        <f t="shared" si="104"/>
        <v>0</v>
      </c>
      <c r="EB100" s="168">
        <f t="shared" si="105"/>
        <v>0</v>
      </c>
      <c r="EC100" s="168">
        <f t="shared" si="106"/>
        <v>0</v>
      </c>
      <c r="ED100" s="169"/>
      <c r="EE100" s="170">
        <f t="shared" si="107"/>
        <v>0</v>
      </c>
      <c r="EF100" s="170">
        <f>IFERROR(IF(DY100&gt;((_xlfn.XLOOKUP(DQ100,TOPES!B:B,TOPES!C:C,,,)*INDEXACIÓN!CI100)),"SUPERA TOPES DEL HV",0),"HV NO ENCONTRADO")</f>
        <v>0</v>
      </c>
      <c r="EG100" s="170">
        <f t="shared" si="108"/>
        <v>0</v>
      </c>
      <c r="EH100" s="170">
        <f>IF(SUMIF($M:$M,#REF!,$DY:$DY)&gt;$EH$8,"CONSULTA DIAN",0)</f>
        <v>0</v>
      </c>
      <c r="EI100" s="171">
        <f t="shared" si="109"/>
        <v>0</v>
      </c>
      <c r="EJ100" s="172"/>
    </row>
    <row r="101" spans="1:140" x14ac:dyDescent="0.25">
      <c r="A101" s="133" t="str">
        <f t="shared" si="59"/>
        <v>0180320200600092ÁLVAHOMIC</v>
      </c>
      <c r="B101" s="134">
        <v>20068001803</v>
      </c>
      <c r="C101" s="134" t="s">
        <v>370</v>
      </c>
      <c r="D101" s="135">
        <f>_xlfn.XLOOKUP(C101,TOPES!L:L,TOPES!M:M,,,)</f>
        <v>44012</v>
      </c>
      <c r="E101" s="136">
        <v>92</v>
      </c>
      <c r="F101" s="134" t="s">
        <v>523</v>
      </c>
      <c r="G101" s="134" t="s">
        <v>261</v>
      </c>
      <c r="H101" s="134" t="s">
        <v>263</v>
      </c>
      <c r="I101" s="210">
        <v>15305660</v>
      </c>
      <c r="J101" s="134" t="s">
        <v>320</v>
      </c>
      <c r="K101" s="134" t="s">
        <v>524</v>
      </c>
      <c r="L101" s="134" t="s">
        <v>263</v>
      </c>
      <c r="M101" s="137">
        <v>39280067</v>
      </c>
      <c r="N101" s="134" t="s">
        <v>271</v>
      </c>
      <c r="O101" s="137" t="str">
        <f t="shared" si="60"/>
        <v xml:space="preserve">39280067HOMICÁLVARO </v>
      </c>
      <c r="P101" s="138"/>
      <c r="Q101" s="139">
        <v>1200000</v>
      </c>
      <c r="R101" s="140">
        <f>IFERROR(IF(VLOOKUP(YEAR($D101),SMMLV!$A$2:$C$44,3,0)*$P101=$Q101,$Q101,IF($P101="",$Q101,VLOOKUP(YEAR($D101),SMMLV!$A$2:$C$44,3,0)*$P101)),0)</f>
        <v>1200000</v>
      </c>
      <c r="S101" s="141"/>
      <c r="T101" s="142">
        <v>132559936</v>
      </c>
      <c r="U101" s="143"/>
      <c r="V101" s="144">
        <v>39055151</v>
      </c>
      <c r="W101" s="145">
        <f>IFERROR(SUM(IF(VLOOKUP(YEAR($D101),SMMLV!$A$2:$C$44,3,0)*S101=T101,T101,IF(S101="",T101,VLOOKUP(YEAR($D101),SMMLV!$A$2:$C$44,3,0)*S101)),IF(VLOOKUP(YEAR($D101),SMMLV!$A$2:$C$44,3,0)*U101=V101,V101,IF(U101="",V101,VLOOKUP(YEAR($D101),SMMLV!$A$2:$C$44,3,0)*U101))),0)</f>
        <v>171615087</v>
      </c>
      <c r="X101" s="146">
        <v>100</v>
      </c>
      <c r="Y101" s="139"/>
      <c r="Z101" s="140">
        <f>IFERROR(IF(VLOOKUP(YEAR($D101),SMMLV!$A$2:$C$44,3,0)*$X101=$Y101,$Y101,IF($X101="",$Y101,VLOOKUP(YEAR($D101),SMMLV!$A$2:$C$44,3,0)*$X101)),0)</f>
        <v>87780300</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61"/>
        <v>260595387</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62"/>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63"/>
        <v>0</v>
      </c>
      <c r="BU101" s="151">
        <f t="shared" si="64"/>
        <v>1200000</v>
      </c>
      <c r="BV101" s="151">
        <f t="shared" si="65"/>
        <v>171615087</v>
      </c>
      <c r="BW101" s="151">
        <f t="shared" si="66"/>
        <v>87780300</v>
      </c>
      <c r="BX101" s="151">
        <f t="shared" si="67"/>
        <v>0</v>
      </c>
      <c r="BY101" s="151">
        <f t="shared" si="68"/>
        <v>0</v>
      </c>
      <c r="BZ101" s="151">
        <f t="shared" si="56"/>
        <v>260595387</v>
      </c>
      <c r="CA101" s="134"/>
      <c r="CB101" s="134"/>
      <c r="CC101" s="134"/>
      <c r="CD101" s="152">
        <f t="shared" si="57"/>
        <v>44012</v>
      </c>
      <c r="CE101" s="153">
        <f>IFERROR(INDEX(IPC!$A$11:$Y$22,MATCH(PROPER(TEXT(CD101,"mmmm")),IPC!$A$11:$A$22,0),MATCH(YEAR(CD101),IPC!$A$10:$Y$10,0)),0)</f>
        <v>104.97</v>
      </c>
      <c r="CF101" s="154">
        <v>48446</v>
      </c>
      <c r="CG101" s="153">
        <f>IFERROR(INDEX(IPC!$A$11:$Y$22,MATCH(PROPER(TEXT(CF101,"mmmm")),IPC!$A$11:$A$22,0),MATCH(YEAR(CF101),IPC!$A$10:$Y$10,0)),0)</f>
        <v>0</v>
      </c>
      <c r="CH101" s="155">
        <f t="shared" si="58"/>
        <v>0</v>
      </c>
      <c r="CI101" s="145">
        <v>1750996</v>
      </c>
      <c r="CJ101" s="151">
        <f t="shared" si="69"/>
        <v>0</v>
      </c>
      <c r="CK101" s="151">
        <f t="shared" si="70"/>
        <v>0</v>
      </c>
      <c r="CL101" s="151">
        <f t="shared" si="71"/>
        <v>0</v>
      </c>
      <c r="CM101" s="151">
        <f t="shared" si="72"/>
        <v>0</v>
      </c>
      <c r="CN101" s="151">
        <f t="shared" si="73"/>
        <v>175099600</v>
      </c>
      <c r="CO101" s="151">
        <f t="shared" si="74"/>
        <v>0</v>
      </c>
      <c r="CP101" s="151">
        <f t="shared" si="75"/>
        <v>0</v>
      </c>
      <c r="CQ101" s="151">
        <f t="shared" si="76"/>
        <v>175099600</v>
      </c>
      <c r="CR101" s="151">
        <f t="shared" si="77"/>
        <v>0</v>
      </c>
      <c r="CS101" s="151">
        <f t="shared" si="78"/>
        <v>0</v>
      </c>
      <c r="CT101" s="151">
        <f t="shared" si="79"/>
        <v>0</v>
      </c>
      <c r="CU101" s="151">
        <f t="shared" si="80"/>
        <v>0</v>
      </c>
      <c r="CV101" s="151">
        <f t="shared" si="81"/>
        <v>0</v>
      </c>
      <c r="CW101" s="151">
        <f t="shared" si="82"/>
        <v>0</v>
      </c>
      <c r="CX101" s="151">
        <f t="shared" si="83"/>
        <v>0</v>
      </c>
      <c r="CY101" s="151">
        <f t="shared" si="84"/>
        <v>0</v>
      </c>
      <c r="CZ101" s="151">
        <f t="shared" si="85"/>
        <v>0</v>
      </c>
      <c r="DA101" s="151">
        <f t="shared" si="86"/>
        <v>0</v>
      </c>
      <c r="DB101" s="151">
        <f t="shared" si="87"/>
        <v>0</v>
      </c>
      <c r="DC101" s="151">
        <f t="shared" si="88"/>
        <v>0</v>
      </c>
      <c r="DD101" s="151">
        <f t="shared" si="89"/>
        <v>0</v>
      </c>
      <c r="DE101" s="151">
        <f t="shared" si="90"/>
        <v>0</v>
      </c>
      <c r="DF101" s="151">
        <f t="shared" si="91"/>
        <v>0</v>
      </c>
      <c r="DG101" s="151">
        <f t="shared" si="92"/>
        <v>0</v>
      </c>
      <c r="DH101" s="151">
        <f t="shared" si="93"/>
        <v>0</v>
      </c>
      <c r="DI101" s="151">
        <f t="shared" si="94"/>
        <v>0</v>
      </c>
      <c r="DJ101" s="151">
        <f t="shared" si="95"/>
        <v>0</v>
      </c>
      <c r="DK101" s="151">
        <f t="shared" si="96"/>
        <v>0</v>
      </c>
      <c r="DL101" s="151">
        <f t="shared" si="97"/>
        <v>175099600</v>
      </c>
      <c r="DM101" s="151">
        <f t="shared" si="98"/>
        <v>0</v>
      </c>
      <c r="DN101" s="151">
        <f t="shared" si="99"/>
        <v>0</v>
      </c>
      <c r="DO101" s="156">
        <f t="shared" si="100"/>
        <v>175099600</v>
      </c>
      <c r="DP101" s="173" t="str">
        <f t="shared" si="101"/>
        <v xml:space="preserve">39280067HOMICÁLVARO </v>
      </c>
      <c r="DQ101" s="157" t="str">
        <f t="shared" si="102"/>
        <v>HOMIC</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03"/>
        <v>0</v>
      </c>
      <c r="DZ101" s="166"/>
      <c r="EA101" s="167">
        <f t="shared" si="104"/>
        <v>0</v>
      </c>
      <c r="EB101" s="168">
        <f t="shared" si="105"/>
        <v>0</v>
      </c>
      <c r="EC101" s="168">
        <f t="shared" si="106"/>
        <v>0</v>
      </c>
      <c r="ED101" s="169"/>
      <c r="EE101" s="170">
        <f t="shared" si="107"/>
        <v>0</v>
      </c>
      <c r="EF101" s="170">
        <f>IFERROR(IF(DY101&gt;((_xlfn.XLOOKUP(DQ101,TOPES!B:B,TOPES!C:C,,,)*INDEXACIÓN!CI101)),"SUPERA TOPES DEL HV",0),"HV NO ENCONTRADO")</f>
        <v>0</v>
      </c>
      <c r="EG101" s="170">
        <f t="shared" si="108"/>
        <v>0</v>
      </c>
      <c r="EH101" s="170">
        <f>IF(SUMIF($M:$M,#REF!,$DY:$DY)&gt;$EH$8,"CONSULTA DIAN",0)</f>
        <v>0</v>
      </c>
      <c r="EI101" s="171">
        <f t="shared" si="109"/>
        <v>0</v>
      </c>
      <c r="EJ101" s="172"/>
    </row>
    <row r="102" spans="1:140" x14ac:dyDescent="0.25">
      <c r="A102" s="133" t="str">
        <f t="shared" si="59"/>
        <v>0180320200600093ÁLVAHOMIC</v>
      </c>
      <c r="B102" s="134">
        <v>20068001803</v>
      </c>
      <c r="C102" s="134" t="s">
        <v>370</v>
      </c>
      <c r="D102" s="135">
        <f>_xlfn.XLOOKUP(C102,TOPES!L:L,TOPES!M:M,,,)</f>
        <v>44012</v>
      </c>
      <c r="E102" s="136">
        <v>93</v>
      </c>
      <c r="F102" s="134" t="s">
        <v>523</v>
      </c>
      <c r="G102" s="134" t="s">
        <v>261</v>
      </c>
      <c r="H102" s="134" t="s">
        <v>263</v>
      </c>
      <c r="I102" s="210">
        <v>15305660</v>
      </c>
      <c r="J102" s="134" t="s">
        <v>320</v>
      </c>
      <c r="K102" s="134" t="s">
        <v>525</v>
      </c>
      <c r="L102" s="134" t="s">
        <v>263</v>
      </c>
      <c r="M102" s="137">
        <v>1007901157</v>
      </c>
      <c r="N102" s="134" t="s">
        <v>300</v>
      </c>
      <c r="O102" s="137" t="str">
        <f t="shared" si="60"/>
        <v xml:space="preserve">1007901157HOMICÁLVARO </v>
      </c>
      <c r="P102" s="138"/>
      <c r="Q102" s="139"/>
      <c r="R102" s="140">
        <f>IFERROR(IF(VLOOKUP(YEAR($D102),SMMLV!$A$2:$C$44,3,0)*$P102=$Q102,$Q102,IF($P102="",$Q102,VLOOKUP(YEAR($D102),SMMLV!$A$2:$C$44,3,0)*$P102)),0)</f>
        <v>0</v>
      </c>
      <c r="S102" s="141"/>
      <c r="T102" s="142">
        <v>15820043</v>
      </c>
      <c r="U102" s="143"/>
      <c r="V102" s="144"/>
      <c r="W102" s="145">
        <f>IFERROR(SUM(IF(VLOOKUP(YEAR($D102),SMMLV!$A$2:$C$44,3,0)*S102=T102,T102,IF(S102="",T102,VLOOKUP(YEAR($D102),SMMLV!$A$2:$C$44,3,0)*S102)),IF(VLOOKUP(YEAR($D102),SMMLV!$A$2:$C$44,3,0)*U102=V102,V102,IF(U102="",V102,VLOOKUP(YEAR($D102),SMMLV!$A$2:$C$44,3,0)*U102))),0)</f>
        <v>15820043</v>
      </c>
      <c r="X102" s="146">
        <v>100</v>
      </c>
      <c r="Y102" s="139"/>
      <c r="Z102" s="140">
        <f>IFERROR(IF(VLOOKUP(YEAR($D102),SMMLV!$A$2:$C$44,3,0)*$X102=$Y102,$Y102,IF($X102="",$Y102,VLOOKUP(YEAR($D102),SMMLV!$A$2:$C$44,3,0)*$X102)),0)</f>
        <v>87780300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c r="AH102" s="145">
        <f t="shared" si="61"/>
        <v>103600343</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62"/>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63"/>
        <v>0</v>
      </c>
      <c r="BU102" s="151">
        <f t="shared" si="64"/>
        <v>0</v>
      </c>
      <c r="BV102" s="151">
        <f t="shared" si="65"/>
        <v>15820043</v>
      </c>
      <c r="BW102" s="151">
        <f t="shared" si="66"/>
        <v>87780300</v>
      </c>
      <c r="BX102" s="151">
        <f t="shared" si="67"/>
        <v>0</v>
      </c>
      <c r="BY102" s="151">
        <f t="shared" si="68"/>
        <v>0</v>
      </c>
      <c r="BZ102" s="151">
        <f t="shared" si="56"/>
        <v>103600343</v>
      </c>
      <c r="CA102" s="134"/>
      <c r="CB102" s="134"/>
      <c r="CC102" s="134"/>
      <c r="CD102" s="152">
        <f t="shared" si="57"/>
        <v>44012</v>
      </c>
      <c r="CE102" s="153">
        <f>IFERROR(INDEX(IPC!$A$11:$Y$22,MATCH(PROPER(TEXT(CD102,"mmmm")),IPC!$A$11:$A$22,0),MATCH(YEAR(CD102),IPC!$A$10:$Y$10,0)),0)</f>
        <v>104.97</v>
      </c>
      <c r="CF102" s="154">
        <v>48477</v>
      </c>
      <c r="CG102" s="153">
        <f>IFERROR(INDEX(IPC!$A$11:$Y$22,MATCH(PROPER(TEXT(CF102,"mmmm")),IPC!$A$11:$A$22,0),MATCH(YEAR(CF102),IPC!$A$10:$Y$10,0)),0)</f>
        <v>0</v>
      </c>
      <c r="CH102" s="155">
        <f t="shared" si="58"/>
        <v>0</v>
      </c>
      <c r="CI102" s="145">
        <v>1750997</v>
      </c>
      <c r="CJ102" s="151">
        <f t="shared" si="69"/>
        <v>0</v>
      </c>
      <c r="CK102" s="151">
        <f t="shared" si="70"/>
        <v>0</v>
      </c>
      <c r="CL102" s="151">
        <f t="shared" si="71"/>
        <v>0</v>
      </c>
      <c r="CM102" s="151">
        <f t="shared" si="72"/>
        <v>0</v>
      </c>
      <c r="CN102" s="151">
        <f t="shared" si="73"/>
        <v>175099700</v>
      </c>
      <c r="CO102" s="151">
        <f t="shared" si="74"/>
        <v>0</v>
      </c>
      <c r="CP102" s="151">
        <f t="shared" si="75"/>
        <v>0</v>
      </c>
      <c r="CQ102" s="151">
        <f t="shared" si="76"/>
        <v>175099700</v>
      </c>
      <c r="CR102" s="151">
        <f t="shared" si="77"/>
        <v>0</v>
      </c>
      <c r="CS102" s="151">
        <f t="shared" si="78"/>
        <v>0</v>
      </c>
      <c r="CT102" s="151">
        <f t="shared" si="79"/>
        <v>0</v>
      </c>
      <c r="CU102" s="151">
        <f t="shared" si="80"/>
        <v>0</v>
      </c>
      <c r="CV102" s="151">
        <f t="shared" si="81"/>
        <v>0</v>
      </c>
      <c r="CW102" s="151">
        <f t="shared" si="82"/>
        <v>0</v>
      </c>
      <c r="CX102" s="151">
        <f t="shared" si="83"/>
        <v>0</v>
      </c>
      <c r="CY102" s="151">
        <f t="shared" si="84"/>
        <v>0</v>
      </c>
      <c r="CZ102" s="151">
        <f t="shared" si="85"/>
        <v>0</v>
      </c>
      <c r="DA102" s="151">
        <f t="shared" si="86"/>
        <v>0</v>
      </c>
      <c r="DB102" s="151">
        <f t="shared" si="87"/>
        <v>0</v>
      </c>
      <c r="DC102" s="151">
        <f t="shared" si="88"/>
        <v>0</v>
      </c>
      <c r="DD102" s="151">
        <f t="shared" si="89"/>
        <v>0</v>
      </c>
      <c r="DE102" s="151">
        <f t="shared" si="90"/>
        <v>0</v>
      </c>
      <c r="DF102" s="151">
        <f t="shared" si="91"/>
        <v>0</v>
      </c>
      <c r="DG102" s="151">
        <f t="shared" si="92"/>
        <v>0</v>
      </c>
      <c r="DH102" s="151">
        <f t="shared" si="93"/>
        <v>0</v>
      </c>
      <c r="DI102" s="151">
        <f t="shared" si="94"/>
        <v>0</v>
      </c>
      <c r="DJ102" s="151">
        <f t="shared" si="95"/>
        <v>0</v>
      </c>
      <c r="DK102" s="151">
        <f t="shared" si="96"/>
        <v>0</v>
      </c>
      <c r="DL102" s="151">
        <f t="shared" si="97"/>
        <v>175099700</v>
      </c>
      <c r="DM102" s="151">
        <f t="shared" si="98"/>
        <v>0</v>
      </c>
      <c r="DN102" s="151">
        <f t="shared" si="99"/>
        <v>0</v>
      </c>
      <c r="DO102" s="156">
        <f t="shared" si="100"/>
        <v>175099700</v>
      </c>
      <c r="DP102" s="173" t="str">
        <f t="shared" si="101"/>
        <v xml:space="preserve">1007901157HOMICÁLVARO </v>
      </c>
      <c r="DQ102" s="157" t="str">
        <f t="shared" si="102"/>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03"/>
        <v>0</v>
      </c>
      <c r="DZ102" s="166"/>
      <c r="EA102" s="167">
        <f t="shared" si="104"/>
        <v>0</v>
      </c>
      <c r="EB102" s="168">
        <f t="shared" si="105"/>
        <v>0</v>
      </c>
      <c r="EC102" s="168">
        <f t="shared" si="106"/>
        <v>0</v>
      </c>
      <c r="ED102" s="169"/>
      <c r="EE102" s="170">
        <f t="shared" si="107"/>
        <v>0</v>
      </c>
      <c r="EF102" s="170">
        <f>IFERROR(IF(DY102&gt;((_xlfn.XLOOKUP(DQ102,TOPES!B:B,TOPES!C:C,,,)*INDEXACIÓN!CI102)),"SUPERA TOPES DEL HV",0),"HV NO ENCONTRADO")</f>
        <v>0</v>
      </c>
      <c r="EG102" s="170">
        <f t="shared" si="108"/>
        <v>0</v>
      </c>
      <c r="EH102" s="170">
        <f>IF(SUMIF($M:$M,#REF!,$DY:$DY)&gt;$EH$8,"CONSULTA DIAN",0)</f>
        <v>0</v>
      </c>
      <c r="EI102" s="171">
        <f t="shared" si="109"/>
        <v>0</v>
      </c>
      <c r="EJ102" s="172"/>
    </row>
    <row r="103" spans="1:140" x14ac:dyDescent="0.25">
      <c r="A103" s="133" t="str">
        <f t="shared" si="59"/>
        <v>0180320200600094ÁLVAHOMIC</v>
      </c>
      <c r="B103" s="134">
        <v>20068001803</v>
      </c>
      <c r="C103" s="134" t="s">
        <v>370</v>
      </c>
      <c r="D103" s="135">
        <f>_xlfn.XLOOKUP(C103,TOPES!L:L,TOPES!M:M,,,)</f>
        <v>44012</v>
      </c>
      <c r="E103" s="136">
        <v>94</v>
      </c>
      <c r="F103" s="134" t="s">
        <v>523</v>
      </c>
      <c r="G103" s="134" t="s">
        <v>261</v>
      </c>
      <c r="H103" s="134" t="s">
        <v>263</v>
      </c>
      <c r="I103" s="210">
        <v>15305660</v>
      </c>
      <c r="J103" s="134" t="s">
        <v>320</v>
      </c>
      <c r="K103" s="134" t="s">
        <v>526</v>
      </c>
      <c r="L103" s="134" t="s">
        <v>263</v>
      </c>
      <c r="M103" s="137">
        <v>1032251391</v>
      </c>
      <c r="N103" s="134" t="s">
        <v>300</v>
      </c>
      <c r="O103" s="137" t="str">
        <f t="shared" si="60"/>
        <v xml:space="preserve">1032251391HOMICÁLVARO </v>
      </c>
      <c r="P103" s="138"/>
      <c r="Q103" s="139"/>
      <c r="R103" s="140">
        <f>IFERROR(IF(VLOOKUP(YEAR($D103),SMMLV!$A$2:$C$44,3,0)*$P103=$Q103,$Q103,IF($P103="",$Q103,VLOOKUP(YEAR($D103),SMMLV!$A$2:$C$44,3,0)*$P103)),0)</f>
        <v>0</v>
      </c>
      <c r="S103" s="141"/>
      <c r="T103" s="142">
        <v>8425685</v>
      </c>
      <c r="U103" s="143"/>
      <c r="V103" s="144"/>
      <c r="W103" s="145">
        <f>IFERROR(SUM(IF(VLOOKUP(YEAR($D103),SMMLV!$A$2:$C$44,3,0)*S103=T103,T103,IF(S103="",T103,VLOOKUP(YEAR($D103),SMMLV!$A$2:$C$44,3,0)*S103)),IF(VLOOKUP(YEAR($D103),SMMLV!$A$2:$C$44,3,0)*U103=V103,V103,IF(U103="",V103,VLOOKUP(YEAR($D103),SMMLV!$A$2:$C$44,3,0)*U103))),0)</f>
        <v>8425685</v>
      </c>
      <c r="X103" s="146">
        <v>100</v>
      </c>
      <c r="Y103" s="139"/>
      <c r="Z103" s="140">
        <f>IFERROR(IF(VLOOKUP(YEAR($D103),SMMLV!$A$2:$C$44,3,0)*$X103=$Y103,$Y103,IF($X103="",$Y103,VLOOKUP(YEAR($D103),SMMLV!$A$2:$C$44,3,0)*$X103)),0)</f>
        <v>87780300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61"/>
        <v>96205985</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62"/>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63"/>
        <v>0</v>
      </c>
      <c r="BU103" s="151">
        <f t="shared" si="64"/>
        <v>0</v>
      </c>
      <c r="BV103" s="151">
        <f t="shared" si="65"/>
        <v>8425685</v>
      </c>
      <c r="BW103" s="151">
        <f t="shared" si="66"/>
        <v>87780300</v>
      </c>
      <c r="BX103" s="151">
        <f t="shared" si="67"/>
        <v>0</v>
      </c>
      <c r="BY103" s="151">
        <f t="shared" si="68"/>
        <v>0</v>
      </c>
      <c r="BZ103" s="151">
        <f t="shared" si="56"/>
        <v>96205985</v>
      </c>
      <c r="CA103" s="134"/>
      <c r="CB103" s="134"/>
      <c r="CC103" s="134"/>
      <c r="CD103" s="152">
        <f t="shared" si="57"/>
        <v>44012</v>
      </c>
      <c r="CE103" s="153">
        <f>IFERROR(INDEX(IPC!$A$11:$Y$22,MATCH(PROPER(TEXT(CD103,"mmmm")),IPC!$A$11:$A$22,0),MATCH(YEAR(CD103),IPC!$A$10:$Y$10,0)),0)</f>
        <v>104.97</v>
      </c>
      <c r="CF103" s="154">
        <v>48507</v>
      </c>
      <c r="CG103" s="153">
        <f>IFERROR(INDEX(IPC!$A$11:$Y$22,MATCH(PROPER(TEXT(CF103,"mmmm")),IPC!$A$11:$A$22,0),MATCH(YEAR(CF103),IPC!$A$10:$Y$10,0)),0)</f>
        <v>0</v>
      </c>
      <c r="CH103" s="155">
        <f t="shared" si="58"/>
        <v>0</v>
      </c>
      <c r="CI103" s="145">
        <v>1750998</v>
      </c>
      <c r="CJ103" s="151">
        <f t="shared" si="69"/>
        <v>0</v>
      </c>
      <c r="CK103" s="151">
        <f t="shared" si="70"/>
        <v>0</v>
      </c>
      <c r="CL103" s="151">
        <f t="shared" si="71"/>
        <v>0</v>
      </c>
      <c r="CM103" s="151">
        <f t="shared" si="72"/>
        <v>0</v>
      </c>
      <c r="CN103" s="151">
        <f t="shared" si="73"/>
        <v>175099800</v>
      </c>
      <c r="CO103" s="151">
        <f t="shared" si="74"/>
        <v>0</v>
      </c>
      <c r="CP103" s="151">
        <f t="shared" si="75"/>
        <v>0</v>
      </c>
      <c r="CQ103" s="151">
        <f t="shared" si="76"/>
        <v>175099800</v>
      </c>
      <c r="CR103" s="151">
        <f t="shared" si="77"/>
        <v>0</v>
      </c>
      <c r="CS103" s="151">
        <f t="shared" si="78"/>
        <v>0</v>
      </c>
      <c r="CT103" s="151">
        <f t="shared" si="79"/>
        <v>0</v>
      </c>
      <c r="CU103" s="151">
        <f t="shared" si="80"/>
        <v>0</v>
      </c>
      <c r="CV103" s="151">
        <f t="shared" si="81"/>
        <v>0</v>
      </c>
      <c r="CW103" s="151">
        <f t="shared" si="82"/>
        <v>0</v>
      </c>
      <c r="CX103" s="151">
        <f t="shared" si="83"/>
        <v>0</v>
      </c>
      <c r="CY103" s="151">
        <f t="shared" si="84"/>
        <v>0</v>
      </c>
      <c r="CZ103" s="151">
        <f t="shared" si="85"/>
        <v>0</v>
      </c>
      <c r="DA103" s="151">
        <f t="shared" si="86"/>
        <v>0</v>
      </c>
      <c r="DB103" s="151">
        <f t="shared" si="87"/>
        <v>0</v>
      </c>
      <c r="DC103" s="151">
        <f t="shared" si="88"/>
        <v>0</v>
      </c>
      <c r="DD103" s="151">
        <f t="shared" si="89"/>
        <v>0</v>
      </c>
      <c r="DE103" s="151">
        <f t="shared" si="90"/>
        <v>0</v>
      </c>
      <c r="DF103" s="151">
        <f t="shared" si="91"/>
        <v>0</v>
      </c>
      <c r="DG103" s="151">
        <f t="shared" si="92"/>
        <v>0</v>
      </c>
      <c r="DH103" s="151">
        <f t="shared" si="93"/>
        <v>0</v>
      </c>
      <c r="DI103" s="151">
        <f t="shared" si="94"/>
        <v>0</v>
      </c>
      <c r="DJ103" s="151">
        <f t="shared" si="95"/>
        <v>0</v>
      </c>
      <c r="DK103" s="151">
        <f t="shared" si="96"/>
        <v>0</v>
      </c>
      <c r="DL103" s="151">
        <f t="shared" si="97"/>
        <v>175099800</v>
      </c>
      <c r="DM103" s="151">
        <f t="shared" si="98"/>
        <v>0</v>
      </c>
      <c r="DN103" s="151">
        <f t="shared" si="99"/>
        <v>0</v>
      </c>
      <c r="DO103" s="156">
        <f t="shared" si="100"/>
        <v>175099800</v>
      </c>
      <c r="DP103" s="173" t="str">
        <f t="shared" si="101"/>
        <v xml:space="preserve">1032251391HOMICÁLVARO </v>
      </c>
      <c r="DQ103" s="157" t="str">
        <f t="shared" si="102"/>
        <v>HOMIC</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03"/>
        <v>0</v>
      </c>
      <c r="DZ103" s="166"/>
      <c r="EA103" s="167">
        <f t="shared" si="104"/>
        <v>0</v>
      </c>
      <c r="EB103" s="168">
        <f t="shared" si="105"/>
        <v>0</v>
      </c>
      <c r="EC103" s="168">
        <f t="shared" si="106"/>
        <v>0</v>
      </c>
      <c r="ED103" s="169"/>
      <c r="EE103" s="170">
        <f t="shared" si="107"/>
        <v>0</v>
      </c>
      <c r="EF103" s="170">
        <f>IFERROR(IF(DY103&gt;((_xlfn.XLOOKUP(DQ103,TOPES!B:B,TOPES!C:C,,,)*INDEXACIÓN!CI103)),"SUPERA TOPES DEL HV",0),"HV NO ENCONTRADO")</f>
        <v>0</v>
      </c>
      <c r="EG103" s="170">
        <f t="shared" si="108"/>
        <v>0</v>
      </c>
      <c r="EH103" s="170">
        <f>IF(SUMIF($M:$M,#REF!,$DY:$DY)&gt;$EH$8,"CONSULTA DIAN",0)</f>
        <v>0</v>
      </c>
      <c r="EI103" s="171">
        <f t="shared" si="109"/>
        <v>0</v>
      </c>
      <c r="EJ103" s="172"/>
    </row>
    <row r="104" spans="1:140" x14ac:dyDescent="0.25">
      <c r="A104" s="133" t="str">
        <f t="shared" si="59"/>
        <v>0180320200600095ÁLVAHOMIC</v>
      </c>
      <c r="B104" s="134">
        <v>20068001803</v>
      </c>
      <c r="C104" s="134" t="s">
        <v>370</v>
      </c>
      <c r="D104" s="135">
        <f>_xlfn.XLOOKUP(C104,TOPES!L:L,TOPES!M:M,,,)</f>
        <v>44012</v>
      </c>
      <c r="E104" s="136">
        <v>95</v>
      </c>
      <c r="F104" s="134" t="s">
        <v>523</v>
      </c>
      <c r="G104" s="134" t="s">
        <v>261</v>
      </c>
      <c r="H104" s="134" t="s">
        <v>263</v>
      </c>
      <c r="I104" s="210">
        <v>15305660</v>
      </c>
      <c r="J104" s="134" t="s">
        <v>320</v>
      </c>
      <c r="K104" s="134" t="s">
        <v>527</v>
      </c>
      <c r="L104" s="134" t="s">
        <v>263</v>
      </c>
      <c r="M104" s="137">
        <v>1007338632</v>
      </c>
      <c r="N104" s="134" t="s">
        <v>300</v>
      </c>
      <c r="O104" s="137" t="str">
        <f t="shared" si="60"/>
        <v xml:space="preserve">1007338632HOMICÁLVARO </v>
      </c>
      <c r="P104" s="138"/>
      <c r="Q104" s="139"/>
      <c r="R104" s="140">
        <f>IFERROR(IF(VLOOKUP(YEAR($D104),SMMLV!$A$2:$C$44,3,0)*$P104=$Q104,$Q104,IF($P104="",$Q104,VLOOKUP(YEAR($D104),SMMLV!$A$2:$C$44,3,0)*$P104)),0)</f>
        <v>0</v>
      </c>
      <c r="S104" s="141"/>
      <c r="T104" s="142">
        <v>6648229</v>
      </c>
      <c r="U104" s="143"/>
      <c r="V104" s="144"/>
      <c r="W104" s="145">
        <f>IFERROR(SUM(IF(VLOOKUP(YEAR($D104),SMMLV!$A$2:$C$44,3,0)*S104=T104,T104,IF(S104="",T104,VLOOKUP(YEAR($D104),SMMLV!$A$2:$C$44,3,0)*S104)),IF(VLOOKUP(YEAR($D104),SMMLV!$A$2:$C$44,3,0)*U104=V104,V104,IF(U104="",V104,VLOOKUP(YEAR($D104),SMMLV!$A$2:$C$44,3,0)*U104))),0)</f>
        <v>6648229</v>
      </c>
      <c r="X104" s="146">
        <v>100</v>
      </c>
      <c r="Y104" s="139"/>
      <c r="Z104" s="140">
        <f>IFERROR(IF(VLOOKUP(YEAR($D104),SMMLV!$A$2:$C$44,3,0)*$X104=$Y104,$Y104,IF($X104="",$Y104,VLOOKUP(YEAR($D104),SMMLV!$A$2:$C$44,3,0)*$X104)),0)</f>
        <v>87780300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61"/>
        <v>94428529</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62"/>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63"/>
        <v>0</v>
      </c>
      <c r="BU104" s="151">
        <f t="shared" si="64"/>
        <v>0</v>
      </c>
      <c r="BV104" s="151">
        <f t="shared" si="65"/>
        <v>6648229</v>
      </c>
      <c r="BW104" s="151">
        <f t="shared" si="66"/>
        <v>87780300</v>
      </c>
      <c r="BX104" s="151">
        <f t="shared" si="67"/>
        <v>0</v>
      </c>
      <c r="BY104" s="151">
        <f t="shared" si="68"/>
        <v>0</v>
      </c>
      <c r="BZ104" s="151">
        <f t="shared" si="56"/>
        <v>94428529</v>
      </c>
      <c r="CA104" s="134"/>
      <c r="CB104" s="134"/>
      <c r="CC104" s="134"/>
      <c r="CD104" s="152">
        <f t="shared" si="57"/>
        <v>44012</v>
      </c>
      <c r="CE104" s="153">
        <f>IFERROR(INDEX(IPC!$A$11:$Y$22,MATCH(PROPER(TEXT(CD104,"mmmm")),IPC!$A$11:$A$22,0),MATCH(YEAR(CD104),IPC!$A$10:$Y$10,0)),0)</f>
        <v>104.97</v>
      </c>
      <c r="CF104" s="154">
        <v>48538</v>
      </c>
      <c r="CG104" s="153">
        <f>IFERROR(INDEX(IPC!$A$11:$Y$22,MATCH(PROPER(TEXT(CF104,"mmmm")),IPC!$A$11:$A$22,0),MATCH(YEAR(CF104),IPC!$A$10:$Y$10,0)),0)</f>
        <v>0</v>
      </c>
      <c r="CH104" s="155">
        <f t="shared" si="58"/>
        <v>0</v>
      </c>
      <c r="CI104" s="145">
        <v>1750999</v>
      </c>
      <c r="CJ104" s="151">
        <f t="shared" si="69"/>
        <v>0</v>
      </c>
      <c r="CK104" s="151">
        <f t="shared" si="70"/>
        <v>0</v>
      </c>
      <c r="CL104" s="151">
        <f t="shared" si="71"/>
        <v>0</v>
      </c>
      <c r="CM104" s="151">
        <f t="shared" si="72"/>
        <v>0</v>
      </c>
      <c r="CN104" s="151">
        <f t="shared" si="73"/>
        <v>175099900</v>
      </c>
      <c r="CO104" s="151">
        <f t="shared" si="74"/>
        <v>0</v>
      </c>
      <c r="CP104" s="151">
        <f t="shared" si="75"/>
        <v>0</v>
      </c>
      <c r="CQ104" s="151">
        <f t="shared" si="76"/>
        <v>175099900</v>
      </c>
      <c r="CR104" s="151">
        <f t="shared" si="77"/>
        <v>0</v>
      </c>
      <c r="CS104" s="151">
        <f t="shared" si="78"/>
        <v>0</v>
      </c>
      <c r="CT104" s="151">
        <f t="shared" si="79"/>
        <v>0</v>
      </c>
      <c r="CU104" s="151">
        <f t="shared" si="80"/>
        <v>0</v>
      </c>
      <c r="CV104" s="151">
        <f t="shared" si="81"/>
        <v>0</v>
      </c>
      <c r="CW104" s="151">
        <f t="shared" si="82"/>
        <v>0</v>
      </c>
      <c r="CX104" s="151">
        <f t="shared" si="83"/>
        <v>0</v>
      </c>
      <c r="CY104" s="151">
        <f t="shared" si="84"/>
        <v>0</v>
      </c>
      <c r="CZ104" s="151">
        <f t="shared" si="85"/>
        <v>0</v>
      </c>
      <c r="DA104" s="151">
        <f t="shared" si="86"/>
        <v>0</v>
      </c>
      <c r="DB104" s="151">
        <f t="shared" si="87"/>
        <v>0</v>
      </c>
      <c r="DC104" s="151">
        <f t="shared" si="88"/>
        <v>0</v>
      </c>
      <c r="DD104" s="151">
        <f t="shared" si="89"/>
        <v>0</v>
      </c>
      <c r="DE104" s="151">
        <f t="shared" si="90"/>
        <v>0</v>
      </c>
      <c r="DF104" s="151">
        <f t="shared" si="91"/>
        <v>0</v>
      </c>
      <c r="DG104" s="151">
        <f t="shared" si="92"/>
        <v>0</v>
      </c>
      <c r="DH104" s="151">
        <f t="shared" si="93"/>
        <v>0</v>
      </c>
      <c r="DI104" s="151">
        <f t="shared" si="94"/>
        <v>0</v>
      </c>
      <c r="DJ104" s="151">
        <f t="shared" si="95"/>
        <v>0</v>
      </c>
      <c r="DK104" s="151">
        <f t="shared" si="96"/>
        <v>0</v>
      </c>
      <c r="DL104" s="151">
        <f t="shared" si="97"/>
        <v>175099900</v>
      </c>
      <c r="DM104" s="151">
        <f t="shared" si="98"/>
        <v>0</v>
      </c>
      <c r="DN104" s="151">
        <f t="shared" si="99"/>
        <v>0</v>
      </c>
      <c r="DO104" s="156">
        <f t="shared" si="100"/>
        <v>175099900</v>
      </c>
      <c r="DP104" s="173" t="str">
        <f t="shared" si="101"/>
        <v xml:space="preserve">1007338632HOMICÁLVARO </v>
      </c>
      <c r="DQ104" s="157" t="str">
        <f t="shared" si="102"/>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03"/>
        <v>0</v>
      </c>
      <c r="DZ104" s="166"/>
      <c r="EA104" s="167">
        <f t="shared" si="104"/>
        <v>0</v>
      </c>
      <c r="EB104" s="168">
        <f t="shared" si="105"/>
        <v>0</v>
      </c>
      <c r="EC104" s="168">
        <f t="shared" si="106"/>
        <v>0</v>
      </c>
      <c r="ED104" s="169"/>
      <c r="EE104" s="170">
        <f t="shared" si="107"/>
        <v>0</v>
      </c>
      <c r="EF104" s="170">
        <f>IFERROR(IF(DY104&gt;((_xlfn.XLOOKUP(DQ104,TOPES!B:B,TOPES!C:C,,,)*INDEXACIÓN!CI104)),"SUPERA TOPES DEL HV",0),"HV NO ENCONTRADO")</f>
        <v>0</v>
      </c>
      <c r="EG104" s="170">
        <f t="shared" si="108"/>
        <v>0</v>
      </c>
      <c r="EH104" s="170">
        <f>IF(SUMIF($M:$M,#REF!,$DY:$DY)&gt;$EH$8,"CONSULTA DIAN",0)</f>
        <v>0</v>
      </c>
      <c r="EI104" s="171">
        <f t="shared" si="109"/>
        <v>0</v>
      </c>
      <c r="EJ104" s="172"/>
    </row>
    <row r="105" spans="1:140" x14ac:dyDescent="0.25">
      <c r="A105" s="133" t="str">
        <f t="shared" si="59"/>
        <v>0180320200600096ÁLVAHOMIC</v>
      </c>
      <c r="B105" s="134">
        <v>20068001803</v>
      </c>
      <c r="C105" s="134" t="s">
        <v>370</v>
      </c>
      <c r="D105" s="135">
        <f>_xlfn.XLOOKUP(C105,TOPES!L:L,TOPES!M:M,,,)</f>
        <v>44012</v>
      </c>
      <c r="E105" s="136">
        <v>96</v>
      </c>
      <c r="F105" s="134" t="s">
        <v>523</v>
      </c>
      <c r="G105" s="134" t="s">
        <v>261</v>
      </c>
      <c r="H105" s="134" t="s">
        <v>263</v>
      </c>
      <c r="I105" s="210">
        <v>15305660</v>
      </c>
      <c r="J105" s="134" t="s">
        <v>320</v>
      </c>
      <c r="K105" s="134" t="s">
        <v>528</v>
      </c>
      <c r="L105" s="134" t="s">
        <v>263</v>
      </c>
      <c r="M105" s="137" t="s">
        <v>529</v>
      </c>
      <c r="N105" s="134" t="s">
        <v>307</v>
      </c>
      <c r="O105" s="137" t="str">
        <f t="shared" si="60"/>
        <v xml:space="preserve">21.586.337.HOMICÁLVARO </v>
      </c>
      <c r="P105" s="138"/>
      <c r="Q105" s="139"/>
      <c r="R105" s="140">
        <f>IFERROR(IF(VLOOKUP(YEAR($D105),SMMLV!$A$2:$C$44,3,0)*$P105=$Q105,$Q105,IF($P105="",$Q105,VLOOKUP(YEAR($D105),SMMLV!$A$2:$C$44,3,0)*$P105)),0)</f>
        <v>0</v>
      </c>
      <c r="S105" s="141"/>
      <c r="T105" s="142"/>
      <c r="U105" s="143"/>
      <c r="V105" s="144"/>
      <c r="W105" s="145">
        <f>IFERROR(SUM(IF(VLOOKUP(YEAR($D105),SMMLV!$A$2:$C$44,3,0)*S105=T105,T105,IF(S105="",T105,VLOOKUP(YEAR($D105),SMMLV!$A$2:$C$44,3,0)*S105)),IF(VLOOKUP(YEAR($D105),SMMLV!$A$2:$C$44,3,0)*U105=V105,V105,IF(U105="",V105,VLOOKUP(YEAR($D105),SMMLV!$A$2:$C$44,3,0)*U105))),0)</f>
        <v>0</v>
      </c>
      <c r="X105" s="146">
        <v>100</v>
      </c>
      <c r="Y105" s="139"/>
      <c r="Z105" s="140">
        <f>IFERROR(IF(VLOOKUP(YEAR($D105),SMMLV!$A$2:$C$44,3,0)*$X105=$Y105,$Y105,IF($X105="",$Y105,VLOOKUP(YEAR($D105),SMMLV!$A$2:$C$44,3,0)*$X105)),0)</f>
        <v>87780300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61"/>
        <v>87780300</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62"/>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63"/>
        <v>0</v>
      </c>
      <c r="BU105" s="151">
        <f t="shared" si="64"/>
        <v>0</v>
      </c>
      <c r="BV105" s="151">
        <f t="shared" si="65"/>
        <v>0</v>
      </c>
      <c r="BW105" s="151">
        <f t="shared" si="66"/>
        <v>87780300</v>
      </c>
      <c r="BX105" s="151">
        <f t="shared" si="67"/>
        <v>0</v>
      </c>
      <c r="BY105" s="151">
        <f t="shared" si="68"/>
        <v>0</v>
      </c>
      <c r="BZ105" s="151">
        <f t="shared" si="56"/>
        <v>87780300</v>
      </c>
      <c r="CA105" s="134"/>
      <c r="CB105" s="134"/>
      <c r="CC105" s="134"/>
      <c r="CD105" s="152">
        <f t="shared" si="57"/>
        <v>44012</v>
      </c>
      <c r="CE105" s="153">
        <f>IFERROR(INDEX(IPC!$A$11:$Y$22,MATCH(PROPER(TEXT(CD105,"mmmm")),IPC!$A$11:$A$22,0),MATCH(YEAR(CD105),IPC!$A$10:$Y$10,0)),0)</f>
        <v>104.97</v>
      </c>
      <c r="CF105" s="154">
        <v>48568</v>
      </c>
      <c r="CG105" s="153">
        <f>IFERROR(INDEX(IPC!$A$11:$Y$22,MATCH(PROPER(TEXT(CF105,"mmmm")),IPC!$A$11:$A$22,0),MATCH(YEAR(CF105),IPC!$A$10:$Y$10,0)),0)</f>
        <v>0</v>
      </c>
      <c r="CH105" s="155">
        <f t="shared" si="58"/>
        <v>0</v>
      </c>
      <c r="CI105" s="145">
        <v>1751000</v>
      </c>
      <c r="CJ105" s="151">
        <f t="shared" si="69"/>
        <v>0</v>
      </c>
      <c r="CK105" s="151">
        <f t="shared" si="70"/>
        <v>0</v>
      </c>
      <c r="CL105" s="151">
        <f t="shared" si="71"/>
        <v>0</v>
      </c>
      <c r="CM105" s="151">
        <f t="shared" si="72"/>
        <v>0</v>
      </c>
      <c r="CN105" s="151">
        <f t="shared" si="73"/>
        <v>175100000</v>
      </c>
      <c r="CO105" s="151">
        <f t="shared" si="74"/>
        <v>0</v>
      </c>
      <c r="CP105" s="151">
        <f t="shared" si="75"/>
        <v>0</v>
      </c>
      <c r="CQ105" s="151">
        <f t="shared" si="76"/>
        <v>175100000</v>
      </c>
      <c r="CR105" s="151">
        <f t="shared" si="77"/>
        <v>0</v>
      </c>
      <c r="CS105" s="151">
        <f t="shared" si="78"/>
        <v>0</v>
      </c>
      <c r="CT105" s="151">
        <f t="shared" si="79"/>
        <v>0</v>
      </c>
      <c r="CU105" s="151">
        <f t="shared" si="80"/>
        <v>0</v>
      </c>
      <c r="CV105" s="151">
        <f t="shared" si="81"/>
        <v>0</v>
      </c>
      <c r="CW105" s="151">
        <f t="shared" si="82"/>
        <v>0</v>
      </c>
      <c r="CX105" s="151">
        <f t="shared" si="83"/>
        <v>0</v>
      </c>
      <c r="CY105" s="151">
        <f t="shared" si="84"/>
        <v>0</v>
      </c>
      <c r="CZ105" s="151">
        <f t="shared" si="85"/>
        <v>0</v>
      </c>
      <c r="DA105" s="151">
        <f t="shared" si="86"/>
        <v>0</v>
      </c>
      <c r="DB105" s="151">
        <f t="shared" si="87"/>
        <v>0</v>
      </c>
      <c r="DC105" s="151">
        <f t="shared" si="88"/>
        <v>0</v>
      </c>
      <c r="DD105" s="151">
        <f t="shared" si="89"/>
        <v>0</v>
      </c>
      <c r="DE105" s="151">
        <f t="shared" si="90"/>
        <v>0</v>
      </c>
      <c r="DF105" s="151">
        <f t="shared" si="91"/>
        <v>0</v>
      </c>
      <c r="DG105" s="151">
        <f t="shared" si="92"/>
        <v>0</v>
      </c>
      <c r="DH105" s="151">
        <f t="shared" si="93"/>
        <v>0</v>
      </c>
      <c r="DI105" s="151">
        <f t="shared" si="94"/>
        <v>0</v>
      </c>
      <c r="DJ105" s="151">
        <f t="shared" si="95"/>
        <v>0</v>
      </c>
      <c r="DK105" s="151">
        <f t="shared" si="96"/>
        <v>0</v>
      </c>
      <c r="DL105" s="151">
        <f t="shared" si="97"/>
        <v>175100000</v>
      </c>
      <c r="DM105" s="151">
        <f t="shared" si="98"/>
        <v>0</v>
      </c>
      <c r="DN105" s="151">
        <f t="shared" si="99"/>
        <v>0</v>
      </c>
      <c r="DO105" s="156">
        <f t="shared" si="100"/>
        <v>175100000</v>
      </c>
      <c r="DP105" s="173" t="str">
        <f t="shared" si="101"/>
        <v xml:space="preserve">21.586.337.HOMICÁLVARO </v>
      </c>
      <c r="DQ105" s="157" t="str">
        <f t="shared" si="102"/>
        <v>HOMIC</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03"/>
        <v>0</v>
      </c>
      <c r="DZ105" s="166"/>
      <c r="EA105" s="167">
        <f t="shared" si="104"/>
        <v>0</v>
      </c>
      <c r="EB105" s="168">
        <f t="shared" si="105"/>
        <v>0</v>
      </c>
      <c r="EC105" s="168">
        <f t="shared" si="106"/>
        <v>0</v>
      </c>
      <c r="ED105" s="169"/>
      <c r="EE105" s="170">
        <f t="shared" si="107"/>
        <v>0</v>
      </c>
      <c r="EF105" s="170">
        <f>IFERROR(IF(DY105&gt;((_xlfn.XLOOKUP(DQ105,TOPES!B:B,TOPES!C:C,,,)*INDEXACIÓN!CI105)),"SUPERA TOPES DEL HV",0),"HV NO ENCONTRADO")</f>
        <v>0</v>
      </c>
      <c r="EG105" s="170">
        <f t="shared" si="108"/>
        <v>0</v>
      </c>
      <c r="EH105" s="170">
        <f>IF(SUMIF($M:$M,#REF!,$DY:$DY)&gt;$EH$8,"CONSULTA DIAN",0)</f>
        <v>0</v>
      </c>
      <c r="EI105" s="171">
        <f t="shared" si="109"/>
        <v>0</v>
      </c>
      <c r="EJ105" s="172"/>
    </row>
    <row r="106" spans="1:140" x14ac:dyDescent="0.25">
      <c r="A106" s="133" t="str">
        <f t="shared" si="59"/>
        <v>0180320200600097CARLHOMIC</v>
      </c>
      <c r="B106" s="134">
        <v>20068001803</v>
      </c>
      <c r="C106" s="134" t="s">
        <v>370</v>
      </c>
      <c r="D106" s="135">
        <f>_xlfn.XLOOKUP(C106,TOPES!L:L,TOPES!M:M,,,)</f>
        <v>44012</v>
      </c>
      <c r="E106" s="136">
        <v>97</v>
      </c>
      <c r="F106" s="134" t="s">
        <v>530</v>
      </c>
      <c r="G106" s="134" t="s">
        <v>261</v>
      </c>
      <c r="H106" s="134" t="s">
        <v>299</v>
      </c>
      <c r="I106" s="134">
        <v>23430384</v>
      </c>
      <c r="J106" s="134" t="s">
        <v>320</v>
      </c>
      <c r="K106" s="134" t="s">
        <v>531</v>
      </c>
      <c r="L106" s="134" t="s">
        <v>263</v>
      </c>
      <c r="M106" s="137">
        <v>1038100405</v>
      </c>
      <c r="N106" s="134" t="s">
        <v>166</v>
      </c>
      <c r="O106" s="137" t="str">
        <f t="shared" si="60"/>
        <v xml:space="preserve">1038100405HOMICCARLOS </v>
      </c>
      <c r="P106" s="138"/>
      <c r="Q106" s="139">
        <v>1200000</v>
      </c>
      <c r="R106" s="140">
        <f>IFERROR(IF(VLOOKUP(YEAR($D106),SMMLV!$A$2:$C$44,3,0)*$P106=$Q106,$Q106,IF($P106="",$Q106,VLOOKUP(YEAR($D106),SMMLV!$A$2:$C$44,3,0)*$P106)),0)</f>
        <v>1200000</v>
      </c>
      <c r="S106" s="141"/>
      <c r="T106" s="142"/>
      <c r="U106" s="143"/>
      <c r="V106" s="144"/>
      <c r="W106" s="145">
        <f>IFERROR(SUM(IF(VLOOKUP(YEAR($D106),SMMLV!$A$2:$C$44,3,0)*S106=T106,T106,IF(S106="",T106,VLOOKUP(YEAR($D106),SMMLV!$A$2:$C$44,3,0)*S106)),IF(VLOOKUP(YEAR($D106),SMMLV!$A$2:$C$44,3,0)*U106=V106,V106,IF(U106="",V106,VLOOKUP(YEAR($D106),SMMLV!$A$2:$C$44,3,0)*U106))),0)</f>
        <v>0</v>
      </c>
      <c r="X106" s="146"/>
      <c r="Y106" s="139"/>
      <c r="Z106" s="140">
        <f>IFERROR(IF(VLOOKUP(YEAR($D106),SMMLV!$A$2:$C$44,3,0)*$X106=$Y106,$Y106,IF($X106="",$Y106,VLOOKUP(YEAR($D106),SMMLV!$A$2:$C$44,3,0)*$X106)),0)</f>
        <v>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61"/>
        <v>1200000</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62"/>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63"/>
        <v>0</v>
      </c>
      <c r="BU106" s="151">
        <f t="shared" si="64"/>
        <v>1200000</v>
      </c>
      <c r="BV106" s="151">
        <f t="shared" si="65"/>
        <v>0</v>
      </c>
      <c r="BW106" s="151">
        <f t="shared" si="66"/>
        <v>0</v>
      </c>
      <c r="BX106" s="151">
        <f t="shared" si="67"/>
        <v>0</v>
      </c>
      <c r="BY106" s="151">
        <f t="shared" si="68"/>
        <v>0</v>
      </c>
      <c r="BZ106" s="151">
        <f t="shared" si="56"/>
        <v>1200000</v>
      </c>
      <c r="CA106" s="134"/>
      <c r="CB106" s="134"/>
      <c r="CC106" s="134"/>
      <c r="CD106" s="152">
        <f t="shared" si="57"/>
        <v>44012</v>
      </c>
      <c r="CE106" s="153">
        <f>IFERROR(INDEX(IPC!$A$11:$Y$22,MATCH(PROPER(TEXT(CD106,"mmmm")),IPC!$A$11:$A$22,0),MATCH(YEAR(CD106),IPC!$A$10:$Y$10,0)),0)</f>
        <v>104.97</v>
      </c>
      <c r="CF106" s="154">
        <v>48599</v>
      </c>
      <c r="CG106" s="153">
        <f>IFERROR(INDEX(IPC!$A$11:$Y$22,MATCH(PROPER(TEXT(CF106,"mmmm")),IPC!$A$11:$A$22,0),MATCH(YEAR(CF106),IPC!$A$10:$Y$10,0)),0)</f>
        <v>0</v>
      </c>
      <c r="CH106" s="155">
        <f t="shared" si="58"/>
        <v>0</v>
      </c>
      <c r="CI106" s="145">
        <v>1751001</v>
      </c>
      <c r="CJ106" s="151">
        <f t="shared" si="69"/>
        <v>0</v>
      </c>
      <c r="CK106" s="151">
        <f t="shared" si="70"/>
        <v>0</v>
      </c>
      <c r="CL106" s="151">
        <f t="shared" si="71"/>
        <v>0</v>
      </c>
      <c r="CM106" s="151">
        <f t="shared" si="72"/>
        <v>0</v>
      </c>
      <c r="CN106" s="151">
        <f t="shared" si="73"/>
        <v>0</v>
      </c>
      <c r="CO106" s="151">
        <f t="shared" si="74"/>
        <v>0</v>
      </c>
      <c r="CP106" s="151">
        <f t="shared" si="75"/>
        <v>0</v>
      </c>
      <c r="CQ106" s="151">
        <f t="shared" si="76"/>
        <v>0</v>
      </c>
      <c r="CR106" s="151">
        <f t="shared" si="77"/>
        <v>0</v>
      </c>
      <c r="CS106" s="151">
        <f t="shared" si="78"/>
        <v>0</v>
      </c>
      <c r="CT106" s="151">
        <f t="shared" si="79"/>
        <v>0</v>
      </c>
      <c r="CU106" s="151">
        <f t="shared" si="80"/>
        <v>0</v>
      </c>
      <c r="CV106" s="151">
        <f t="shared" si="81"/>
        <v>0</v>
      </c>
      <c r="CW106" s="151">
        <f t="shared" si="82"/>
        <v>0</v>
      </c>
      <c r="CX106" s="151">
        <f t="shared" si="83"/>
        <v>0</v>
      </c>
      <c r="CY106" s="151">
        <f t="shared" si="84"/>
        <v>0</v>
      </c>
      <c r="CZ106" s="151">
        <f t="shared" si="85"/>
        <v>0</v>
      </c>
      <c r="DA106" s="151">
        <f t="shared" si="86"/>
        <v>0</v>
      </c>
      <c r="DB106" s="151">
        <f t="shared" si="87"/>
        <v>0</v>
      </c>
      <c r="DC106" s="151">
        <f t="shared" si="88"/>
        <v>0</v>
      </c>
      <c r="DD106" s="151">
        <f t="shared" si="89"/>
        <v>0</v>
      </c>
      <c r="DE106" s="151">
        <f t="shared" si="90"/>
        <v>0</v>
      </c>
      <c r="DF106" s="151">
        <f t="shared" si="91"/>
        <v>0</v>
      </c>
      <c r="DG106" s="151">
        <f t="shared" si="92"/>
        <v>0</v>
      </c>
      <c r="DH106" s="151">
        <f t="shared" si="93"/>
        <v>0</v>
      </c>
      <c r="DI106" s="151">
        <f t="shared" si="94"/>
        <v>0</v>
      </c>
      <c r="DJ106" s="151">
        <f t="shared" si="95"/>
        <v>0</v>
      </c>
      <c r="DK106" s="151">
        <f t="shared" si="96"/>
        <v>0</v>
      </c>
      <c r="DL106" s="151">
        <f t="shared" si="97"/>
        <v>0</v>
      </c>
      <c r="DM106" s="151">
        <f t="shared" si="98"/>
        <v>0</v>
      </c>
      <c r="DN106" s="151">
        <f t="shared" si="99"/>
        <v>0</v>
      </c>
      <c r="DO106" s="156">
        <f t="shared" si="100"/>
        <v>0</v>
      </c>
      <c r="DP106" s="173" t="str">
        <f t="shared" si="101"/>
        <v xml:space="preserve">1038100405HOMICCARLOS </v>
      </c>
      <c r="DQ106" s="157" t="str">
        <f t="shared" si="102"/>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03"/>
        <v>0</v>
      </c>
      <c r="DZ106" s="166"/>
      <c r="EA106" s="167">
        <f t="shared" si="104"/>
        <v>0</v>
      </c>
      <c r="EB106" s="168">
        <f t="shared" si="105"/>
        <v>0</v>
      </c>
      <c r="EC106" s="168">
        <f t="shared" si="106"/>
        <v>0</v>
      </c>
      <c r="ED106" s="169"/>
      <c r="EE106" s="170">
        <f t="shared" si="107"/>
        <v>0</v>
      </c>
      <c r="EF106" s="170">
        <f>IFERROR(IF(DY106&gt;((_xlfn.XLOOKUP(DQ106,TOPES!B:B,TOPES!C:C,,,)*INDEXACIÓN!CI106)),"SUPERA TOPES DEL HV",0),"HV NO ENCONTRADO")</f>
        <v>0</v>
      </c>
      <c r="EG106" s="170">
        <f t="shared" si="108"/>
        <v>0</v>
      </c>
      <c r="EH106" s="170">
        <f>IF(SUMIF($M:$M,#REF!,$DY:$DY)&gt;$EH$8,"CONSULTA DIAN",0)</f>
        <v>0</v>
      </c>
      <c r="EI106" s="171">
        <f t="shared" si="109"/>
        <v>0</v>
      </c>
      <c r="EJ106" s="172"/>
    </row>
    <row r="107" spans="1:140" x14ac:dyDescent="0.25">
      <c r="A107" s="133" t="str">
        <f t="shared" si="59"/>
        <v>0180320200600098VÍCTHOMIC</v>
      </c>
      <c r="B107" s="134">
        <v>20068001803</v>
      </c>
      <c r="C107" s="134" t="s">
        <v>370</v>
      </c>
      <c r="D107" s="135">
        <f>_xlfn.XLOOKUP(C107,TOPES!L:L,TOPES!M:M,,,)</f>
        <v>44012</v>
      </c>
      <c r="E107" s="136">
        <v>98</v>
      </c>
      <c r="F107" s="134" t="s">
        <v>532</v>
      </c>
      <c r="G107" s="134" t="s">
        <v>261</v>
      </c>
      <c r="H107" s="134" t="s">
        <v>263</v>
      </c>
      <c r="I107" s="210">
        <v>78705833</v>
      </c>
      <c r="J107" s="134" t="s">
        <v>320</v>
      </c>
      <c r="K107" s="134" t="s">
        <v>533</v>
      </c>
      <c r="L107" s="134" t="s">
        <v>263</v>
      </c>
      <c r="M107" s="137">
        <v>39410104</v>
      </c>
      <c r="N107" s="134" t="s">
        <v>288</v>
      </c>
      <c r="O107" s="137" t="str">
        <f t="shared" si="60"/>
        <v xml:space="preserve">39410104HOMICVÍCTOR </v>
      </c>
      <c r="P107" s="138"/>
      <c r="Q107" s="139">
        <v>1200000</v>
      </c>
      <c r="R107" s="140">
        <f>IFERROR(IF(VLOOKUP(YEAR($D107),SMMLV!$A$2:$C$44,3,0)*$P107=$Q107,$Q107,IF($P107="",$Q107,VLOOKUP(YEAR($D107),SMMLV!$A$2:$C$44,3,0)*$P107)),0)</f>
        <v>1200000</v>
      </c>
      <c r="S107" s="141"/>
      <c r="T107" s="142">
        <v>110513244</v>
      </c>
      <c r="U107" s="143"/>
      <c r="V107" s="144">
        <v>53977579</v>
      </c>
      <c r="W107" s="145">
        <f>IFERROR(SUM(IF(VLOOKUP(YEAR($D107),SMMLV!$A$2:$C$44,3,0)*S107=T107,T107,IF(S107="",T107,VLOOKUP(YEAR($D107),SMMLV!$A$2:$C$44,3,0)*S107)),IF(VLOOKUP(YEAR($D107),SMMLV!$A$2:$C$44,3,0)*U107=V107,V107,IF(U107="",V107,VLOOKUP(YEAR($D107),SMMLV!$A$2:$C$44,3,0)*U107))),0)</f>
        <v>164490823</v>
      </c>
      <c r="X107" s="146">
        <v>100</v>
      </c>
      <c r="Y107" s="139"/>
      <c r="Z107" s="140">
        <f>IFERROR(IF(VLOOKUP(YEAR($D107),SMMLV!$A$2:$C$44,3,0)*$X107=$Y107,$Y107,IF($X107="",$Y107,VLOOKUP(YEAR($D107),SMMLV!$A$2:$C$44,3,0)*$X107)),0)</f>
        <v>87780300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61"/>
        <v>253471123</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62"/>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63"/>
        <v>0</v>
      </c>
      <c r="BU107" s="151">
        <f t="shared" si="64"/>
        <v>1200000</v>
      </c>
      <c r="BV107" s="151">
        <f t="shared" si="65"/>
        <v>164490823</v>
      </c>
      <c r="BW107" s="151">
        <f t="shared" si="66"/>
        <v>87780300</v>
      </c>
      <c r="BX107" s="151">
        <f t="shared" si="67"/>
        <v>0</v>
      </c>
      <c r="BY107" s="151">
        <f t="shared" si="68"/>
        <v>0</v>
      </c>
      <c r="BZ107" s="151">
        <f t="shared" si="56"/>
        <v>253471123</v>
      </c>
      <c r="CA107" s="134"/>
      <c r="CB107" s="134"/>
      <c r="CC107" s="134"/>
      <c r="CD107" s="152">
        <f t="shared" si="57"/>
        <v>44012</v>
      </c>
      <c r="CE107" s="153">
        <f>IFERROR(INDEX(IPC!$A$11:$Y$22,MATCH(PROPER(TEXT(CD107,"mmmm")),IPC!$A$11:$A$22,0),MATCH(YEAR(CD107),IPC!$A$10:$Y$10,0)),0)</f>
        <v>104.97</v>
      </c>
      <c r="CF107" s="154">
        <v>48630</v>
      </c>
      <c r="CG107" s="153">
        <f>IFERROR(INDEX(IPC!$A$11:$Y$22,MATCH(PROPER(TEXT(CF107,"mmmm")),IPC!$A$11:$A$22,0),MATCH(YEAR(CF107),IPC!$A$10:$Y$10,0)),0)</f>
        <v>0</v>
      </c>
      <c r="CH107" s="155">
        <f t="shared" si="58"/>
        <v>0</v>
      </c>
      <c r="CI107" s="145">
        <v>1751002</v>
      </c>
      <c r="CJ107" s="151">
        <f t="shared" si="69"/>
        <v>0</v>
      </c>
      <c r="CK107" s="151">
        <f t="shared" si="70"/>
        <v>0</v>
      </c>
      <c r="CL107" s="151">
        <f t="shared" si="71"/>
        <v>0</v>
      </c>
      <c r="CM107" s="151">
        <f t="shared" si="72"/>
        <v>0</v>
      </c>
      <c r="CN107" s="151">
        <f t="shared" si="73"/>
        <v>175100200</v>
      </c>
      <c r="CO107" s="151">
        <f t="shared" si="74"/>
        <v>0</v>
      </c>
      <c r="CP107" s="151">
        <f t="shared" si="75"/>
        <v>0</v>
      </c>
      <c r="CQ107" s="151">
        <f t="shared" si="76"/>
        <v>175100200</v>
      </c>
      <c r="CR107" s="151">
        <f t="shared" si="77"/>
        <v>0</v>
      </c>
      <c r="CS107" s="151">
        <f t="shared" si="78"/>
        <v>0</v>
      </c>
      <c r="CT107" s="151">
        <f t="shared" si="79"/>
        <v>0</v>
      </c>
      <c r="CU107" s="151">
        <f t="shared" si="80"/>
        <v>0</v>
      </c>
      <c r="CV107" s="151">
        <f t="shared" si="81"/>
        <v>0</v>
      </c>
      <c r="CW107" s="151">
        <f t="shared" si="82"/>
        <v>0</v>
      </c>
      <c r="CX107" s="151">
        <f t="shared" si="83"/>
        <v>0</v>
      </c>
      <c r="CY107" s="151">
        <f t="shared" si="84"/>
        <v>0</v>
      </c>
      <c r="CZ107" s="151">
        <f t="shared" si="85"/>
        <v>0</v>
      </c>
      <c r="DA107" s="151">
        <f t="shared" si="86"/>
        <v>0</v>
      </c>
      <c r="DB107" s="151">
        <f t="shared" si="87"/>
        <v>0</v>
      </c>
      <c r="DC107" s="151">
        <f t="shared" si="88"/>
        <v>0</v>
      </c>
      <c r="DD107" s="151">
        <f t="shared" si="89"/>
        <v>0</v>
      </c>
      <c r="DE107" s="151">
        <f t="shared" si="90"/>
        <v>0</v>
      </c>
      <c r="DF107" s="151">
        <f t="shared" si="91"/>
        <v>0</v>
      </c>
      <c r="DG107" s="151">
        <f t="shared" si="92"/>
        <v>0</v>
      </c>
      <c r="DH107" s="151">
        <f t="shared" si="93"/>
        <v>0</v>
      </c>
      <c r="DI107" s="151">
        <f t="shared" si="94"/>
        <v>0</v>
      </c>
      <c r="DJ107" s="151">
        <f t="shared" si="95"/>
        <v>0</v>
      </c>
      <c r="DK107" s="151">
        <f t="shared" si="96"/>
        <v>0</v>
      </c>
      <c r="DL107" s="151">
        <f t="shared" si="97"/>
        <v>175100200</v>
      </c>
      <c r="DM107" s="151">
        <f t="shared" si="98"/>
        <v>0</v>
      </c>
      <c r="DN107" s="151">
        <f t="shared" si="99"/>
        <v>0</v>
      </c>
      <c r="DO107" s="156">
        <f t="shared" si="100"/>
        <v>175100200</v>
      </c>
      <c r="DP107" s="173" t="str">
        <f t="shared" si="101"/>
        <v xml:space="preserve">39410104HOMICVÍCTOR </v>
      </c>
      <c r="DQ107" s="157" t="str">
        <f t="shared" si="102"/>
        <v>HOMIC</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03"/>
        <v>0</v>
      </c>
      <c r="DZ107" s="166"/>
      <c r="EA107" s="167">
        <f t="shared" si="104"/>
        <v>0</v>
      </c>
      <c r="EB107" s="168">
        <f t="shared" si="105"/>
        <v>0</v>
      </c>
      <c r="EC107" s="168">
        <f t="shared" si="106"/>
        <v>0</v>
      </c>
      <c r="ED107" s="169"/>
      <c r="EE107" s="170">
        <f t="shared" si="107"/>
        <v>0</v>
      </c>
      <c r="EF107" s="170">
        <f>IFERROR(IF(DY107&gt;((_xlfn.XLOOKUP(DQ107,TOPES!B:B,TOPES!C:C,,,)*INDEXACIÓN!CI107)),"SUPERA TOPES DEL HV",0),"HV NO ENCONTRADO")</f>
        <v>0</v>
      </c>
      <c r="EG107" s="170">
        <f t="shared" si="108"/>
        <v>0</v>
      </c>
      <c r="EH107" s="170">
        <f>IF(SUMIF($M:$M,#REF!,$DY:$DY)&gt;$EH$8,"CONSULTA DIAN",0)</f>
        <v>0</v>
      </c>
      <c r="EI107" s="171">
        <f t="shared" si="109"/>
        <v>0</v>
      </c>
      <c r="EJ107" s="172"/>
    </row>
    <row r="108" spans="1:140" x14ac:dyDescent="0.25">
      <c r="A108" s="133" t="str">
        <f t="shared" si="59"/>
        <v>0180320200600099VÍCTHOMIC</v>
      </c>
      <c r="B108" s="134">
        <v>20068001803</v>
      </c>
      <c r="C108" s="134" t="s">
        <v>370</v>
      </c>
      <c r="D108" s="135">
        <f>_xlfn.XLOOKUP(C108,TOPES!L:L,TOPES!M:M,,,)</f>
        <v>44012</v>
      </c>
      <c r="E108" s="136">
        <v>99</v>
      </c>
      <c r="F108" s="134" t="s">
        <v>532</v>
      </c>
      <c r="G108" s="134" t="s">
        <v>261</v>
      </c>
      <c r="H108" s="134" t="s">
        <v>263</v>
      </c>
      <c r="I108" s="210">
        <v>78705833</v>
      </c>
      <c r="J108" s="134" t="s">
        <v>320</v>
      </c>
      <c r="K108" s="134" t="s">
        <v>534</v>
      </c>
      <c r="L108" s="134" t="s">
        <v>263</v>
      </c>
      <c r="M108" s="137">
        <v>1002085594</v>
      </c>
      <c r="N108" s="134" t="s">
        <v>300</v>
      </c>
      <c r="O108" s="137" t="str">
        <f t="shared" si="60"/>
        <v xml:space="preserve">1002085594HOMICVÍCTOR </v>
      </c>
      <c r="P108" s="138"/>
      <c r="Q108" s="139"/>
      <c r="R108" s="140">
        <f>IFERROR(IF(VLOOKUP(YEAR($D108),SMMLV!$A$2:$C$44,3,0)*$P108=$Q108,$Q108,IF($P108="",$Q108,VLOOKUP(YEAR($D108),SMMLV!$A$2:$C$44,3,0)*$P108)),0)</f>
        <v>0</v>
      </c>
      <c r="S108" s="141"/>
      <c r="T108" s="142">
        <v>18526110</v>
      </c>
      <c r="U108" s="143"/>
      <c r="V108" s="144"/>
      <c r="W108" s="145">
        <f>IFERROR(SUM(IF(VLOOKUP(YEAR($D108),SMMLV!$A$2:$C$44,3,0)*S108=T108,T108,IF(S108="",T108,VLOOKUP(YEAR($D108),SMMLV!$A$2:$C$44,3,0)*S108)),IF(VLOOKUP(YEAR($D108),SMMLV!$A$2:$C$44,3,0)*U108=V108,V108,IF(U108="",V108,VLOOKUP(YEAR($D108),SMMLV!$A$2:$C$44,3,0)*U108))),0)</f>
        <v>18526110</v>
      </c>
      <c r="X108" s="146">
        <v>100</v>
      </c>
      <c r="Y108" s="139"/>
      <c r="Z108" s="140">
        <f>IFERROR(IF(VLOOKUP(YEAR($D108),SMMLV!$A$2:$C$44,3,0)*$X108=$Y108,$Y108,IF($X108="",$Y108,VLOOKUP(YEAR($D108),SMMLV!$A$2:$C$44,3,0)*$X108)),0)</f>
        <v>87780300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61"/>
        <v>106306410</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62"/>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63"/>
        <v>0</v>
      </c>
      <c r="BU108" s="151">
        <f t="shared" si="64"/>
        <v>0</v>
      </c>
      <c r="BV108" s="151">
        <f t="shared" si="65"/>
        <v>18526110</v>
      </c>
      <c r="BW108" s="151">
        <f t="shared" si="66"/>
        <v>87780300</v>
      </c>
      <c r="BX108" s="151">
        <f t="shared" si="67"/>
        <v>0</v>
      </c>
      <c r="BY108" s="151">
        <f t="shared" si="68"/>
        <v>0</v>
      </c>
      <c r="BZ108" s="151">
        <f t="shared" si="56"/>
        <v>106306410</v>
      </c>
      <c r="CA108" s="134"/>
      <c r="CB108" s="134"/>
      <c r="CC108" s="134"/>
      <c r="CD108" s="152">
        <f t="shared" si="57"/>
        <v>44012</v>
      </c>
      <c r="CE108" s="153">
        <f>IFERROR(INDEX(IPC!$A$11:$Y$22,MATCH(PROPER(TEXT(CD108,"mmmm")),IPC!$A$11:$A$22,0),MATCH(YEAR(CD108),IPC!$A$10:$Y$10,0)),0)</f>
        <v>104.97</v>
      </c>
      <c r="CF108" s="154">
        <v>48658</v>
      </c>
      <c r="CG108" s="153">
        <f>IFERROR(INDEX(IPC!$A$11:$Y$22,MATCH(PROPER(TEXT(CF108,"mmmm")),IPC!$A$11:$A$22,0),MATCH(YEAR(CF108),IPC!$A$10:$Y$10,0)),0)</f>
        <v>0</v>
      </c>
      <c r="CH108" s="155">
        <f t="shared" si="58"/>
        <v>0</v>
      </c>
      <c r="CI108" s="145">
        <v>1751003</v>
      </c>
      <c r="CJ108" s="151">
        <f t="shared" si="69"/>
        <v>0</v>
      </c>
      <c r="CK108" s="151">
        <f t="shared" si="70"/>
        <v>0</v>
      </c>
      <c r="CL108" s="151">
        <f t="shared" si="71"/>
        <v>0</v>
      </c>
      <c r="CM108" s="151">
        <f t="shared" si="72"/>
        <v>0</v>
      </c>
      <c r="CN108" s="151">
        <f t="shared" si="73"/>
        <v>175100300</v>
      </c>
      <c r="CO108" s="151">
        <f t="shared" si="74"/>
        <v>0</v>
      </c>
      <c r="CP108" s="151">
        <f t="shared" si="75"/>
        <v>0</v>
      </c>
      <c r="CQ108" s="151">
        <f t="shared" si="76"/>
        <v>175100300</v>
      </c>
      <c r="CR108" s="151">
        <f t="shared" si="77"/>
        <v>0</v>
      </c>
      <c r="CS108" s="151">
        <f t="shared" si="78"/>
        <v>0</v>
      </c>
      <c r="CT108" s="151">
        <f t="shared" si="79"/>
        <v>0</v>
      </c>
      <c r="CU108" s="151">
        <f t="shared" si="80"/>
        <v>0</v>
      </c>
      <c r="CV108" s="151">
        <f t="shared" si="81"/>
        <v>0</v>
      </c>
      <c r="CW108" s="151">
        <f t="shared" si="82"/>
        <v>0</v>
      </c>
      <c r="CX108" s="151">
        <f t="shared" si="83"/>
        <v>0</v>
      </c>
      <c r="CY108" s="151">
        <f t="shared" si="84"/>
        <v>0</v>
      </c>
      <c r="CZ108" s="151">
        <f t="shared" si="85"/>
        <v>0</v>
      </c>
      <c r="DA108" s="151">
        <f t="shared" si="86"/>
        <v>0</v>
      </c>
      <c r="DB108" s="151">
        <f t="shared" si="87"/>
        <v>0</v>
      </c>
      <c r="DC108" s="151">
        <f t="shared" si="88"/>
        <v>0</v>
      </c>
      <c r="DD108" s="151">
        <f t="shared" si="89"/>
        <v>0</v>
      </c>
      <c r="DE108" s="151">
        <f t="shared" si="90"/>
        <v>0</v>
      </c>
      <c r="DF108" s="151">
        <f t="shared" si="91"/>
        <v>0</v>
      </c>
      <c r="DG108" s="151">
        <f t="shared" si="92"/>
        <v>0</v>
      </c>
      <c r="DH108" s="151">
        <f t="shared" si="93"/>
        <v>0</v>
      </c>
      <c r="DI108" s="151">
        <f t="shared" si="94"/>
        <v>0</v>
      </c>
      <c r="DJ108" s="151">
        <f t="shared" si="95"/>
        <v>0</v>
      </c>
      <c r="DK108" s="151">
        <f t="shared" si="96"/>
        <v>0</v>
      </c>
      <c r="DL108" s="151">
        <f t="shared" si="97"/>
        <v>175100300</v>
      </c>
      <c r="DM108" s="151">
        <f t="shared" si="98"/>
        <v>0</v>
      </c>
      <c r="DN108" s="151">
        <f t="shared" si="99"/>
        <v>0</v>
      </c>
      <c r="DO108" s="156">
        <f t="shared" si="100"/>
        <v>175100300</v>
      </c>
      <c r="DP108" s="173" t="str">
        <f t="shared" si="101"/>
        <v xml:space="preserve">1002085594HOMICVÍCTOR </v>
      </c>
      <c r="DQ108" s="157" t="str">
        <f t="shared" si="102"/>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03"/>
        <v>0</v>
      </c>
      <c r="DZ108" s="166"/>
      <c r="EA108" s="167">
        <f t="shared" si="104"/>
        <v>0</v>
      </c>
      <c r="EB108" s="168">
        <f t="shared" si="105"/>
        <v>0</v>
      </c>
      <c r="EC108" s="168">
        <f t="shared" si="106"/>
        <v>0</v>
      </c>
      <c r="ED108" s="169"/>
      <c r="EE108" s="170">
        <f t="shared" si="107"/>
        <v>0</v>
      </c>
      <c r="EF108" s="170">
        <f>IFERROR(IF(DY108&gt;((_xlfn.XLOOKUP(DQ108,TOPES!B:B,TOPES!C:C,,,)*INDEXACIÓN!CI108)),"SUPERA TOPES DEL HV",0),"HV NO ENCONTRADO")</f>
        <v>0</v>
      </c>
      <c r="EG108" s="170">
        <f t="shared" si="108"/>
        <v>0</v>
      </c>
      <c r="EH108" s="170">
        <f>IF(SUMIF($M:$M,#REF!,$DY:$DY)&gt;$EH$8,"CONSULTA DIAN",0)</f>
        <v>0</v>
      </c>
      <c r="EI108" s="171">
        <f t="shared" si="109"/>
        <v>0</v>
      </c>
      <c r="EJ108" s="172"/>
    </row>
    <row r="109" spans="1:140" x14ac:dyDescent="0.25">
      <c r="A109" s="133" t="str">
        <f t="shared" si="59"/>
        <v>0180320200600100VÍCTHOMIC</v>
      </c>
      <c r="B109" s="134">
        <v>20068001803</v>
      </c>
      <c r="C109" s="134" t="s">
        <v>370</v>
      </c>
      <c r="D109" s="135">
        <f>_xlfn.XLOOKUP(C109,TOPES!L:L,TOPES!M:M,,,)</f>
        <v>44012</v>
      </c>
      <c r="E109" s="136">
        <v>100</v>
      </c>
      <c r="F109" s="134" t="s">
        <v>532</v>
      </c>
      <c r="G109" s="134" t="s">
        <v>261</v>
      </c>
      <c r="H109" s="134" t="s">
        <v>263</v>
      </c>
      <c r="I109" s="210">
        <v>78705833</v>
      </c>
      <c r="J109" s="134" t="s">
        <v>320</v>
      </c>
      <c r="K109" s="134" t="s">
        <v>535</v>
      </c>
      <c r="L109" s="134" t="s">
        <v>263</v>
      </c>
      <c r="M109" s="137">
        <v>1002085593</v>
      </c>
      <c r="N109" s="134" t="s">
        <v>300</v>
      </c>
      <c r="O109" s="137" t="str">
        <f t="shared" si="60"/>
        <v xml:space="preserve">1002085593HOMICVÍCTOR </v>
      </c>
      <c r="P109" s="138"/>
      <c r="Q109" s="139"/>
      <c r="R109" s="140">
        <f>IFERROR(IF(VLOOKUP(YEAR($D109),SMMLV!$A$2:$C$44,3,0)*$P109=$Q109,$Q109,IF($P109="",$Q109,VLOOKUP(YEAR($D109),SMMLV!$A$2:$C$44,3,0)*$P109)),0)</f>
        <v>0</v>
      </c>
      <c r="S109" s="141"/>
      <c r="T109" s="142">
        <v>16299109</v>
      </c>
      <c r="U109" s="143"/>
      <c r="V109" s="144"/>
      <c r="W109" s="145">
        <f>IFERROR(SUM(IF(VLOOKUP(YEAR($D109),SMMLV!$A$2:$C$44,3,0)*S109=T109,T109,IF(S109="",T109,VLOOKUP(YEAR($D109),SMMLV!$A$2:$C$44,3,0)*S109)),IF(VLOOKUP(YEAR($D109),SMMLV!$A$2:$C$44,3,0)*U109=V109,V109,IF(U109="",V109,VLOOKUP(YEAR($D109),SMMLV!$A$2:$C$44,3,0)*U109))),0)</f>
        <v>16299109</v>
      </c>
      <c r="X109" s="146">
        <v>100</v>
      </c>
      <c r="Y109" s="139"/>
      <c r="Z109" s="140">
        <f>IFERROR(IF(VLOOKUP(YEAR($D109),SMMLV!$A$2:$C$44,3,0)*$X109=$Y109,$Y109,IF($X109="",$Y109,VLOOKUP(YEAR($D109),SMMLV!$A$2:$C$44,3,0)*$X109)),0)</f>
        <v>87780300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61"/>
        <v>104079409</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62"/>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63"/>
        <v>0</v>
      </c>
      <c r="BU109" s="151">
        <f t="shared" si="64"/>
        <v>0</v>
      </c>
      <c r="BV109" s="151">
        <f t="shared" si="65"/>
        <v>16299109</v>
      </c>
      <c r="BW109" s="151">
        <f t="shared" si="66"/>
        <v>87780300</v>
      </c>
      <c r="BX109" s="151">
        <f t="shared" si="67"/>
        <v>0</v>
      </c>
      <c r="BY109" s="151">
        <f t="shared" si="68"/>
        <v>0</v>
      </c>
      <c r="BZ109" s="151">
        <f t="shared" si="56"/>
        <v>104079409</v>
      </c>
      <c r="CA109" s="134"/>
      <c r="CB109" s="134"/>
      <c r="CC109" s="134"/>
      <c r="CD109" s="152">
        <f t="shared" si="57"/>
        <v>44012</v>
      </c>
      <c r="CE109" s="153">
        <f>IFERROR(INDEX(IPC!$A$11:$Y$22,MATCH(PROPER(TEXT(CD109,"mmmm")),IPC!$A$11:$A$22,0),MATCH(YEAR(CD109),IPC!$A$10:$Y$10,0)),0)</f>
        <v>104.97</v>
      </c>
      <c r="CF109" s="154">
        <v>48689</v>
      </c>
      <c r="CG109" s="153">
        <f>IFERROR(INDEX(IPC!$A$11:$Y$22,MATCH(PROPER(TEXT(CF109,"mmmm")),IPC!$A$11:$A$22,0),MATCH(YEAR(CF109),IPC!$A$10:$Y$10,0)),0)</f>
        <v>0</v>
      </c>
      <c r="CH109" s="155">
        <f t="shared" si="58"/>
        <v>0</v>
      </c>
      <c r="CI109" s="145">
        <v>1751004</v>
      </c>
      <c r="CJ109" s="151">
        <f t="shared" si="69"/>
        <v>0</v>
      </c>
      <c r="CK109" s="151">
        <f t="shared" si="70"/>
        <v>0</v>
      </c>
      <c r="CL109" s="151">
        <f t="shared" si="71"/>
        <v>0</v>
      </c>
      <c r="CM109" s="151">
        <f t="shared" si="72"/>
        <v>0</v>
      </c>
      <c r="CN109" s="151">
        <f t="shared" si="73"/>
        <v>175100400</v>
      </c>
      <c r="CO109" s="151">
        <f t="shared" si="74"/>
        <v>0</v>
      </c>
      <c r="CP109" s="151">
        <f t="shared" si="75"/>
        <v>0</v>
      </c>
      <c r="CQ109" s="151">
        <f t="shared" si="76"/>
        <v>175100400</v>
      </c>
      <c r="CR109" s="151">
        <f t="shared" si="77"/>
        <v>0</v>
      </c>
      <c r="CS109" s="151">
        <f t="shared" si="78"/>
        <v>0</v>
      </c>
      <c r="CT109" s="151">
        <f t="shared" si="79"/>
        <v>0</v>
      </c>
      <c r="CU109" s="151">
        <f t="shared" si="80"/>
        <v>0</v>
      </c>
      <c r="CV109" s="151">
        <f t="shared" si="81"/>
        <v>0</v>
      </c>
      <c r="CW109" s="151">
        <f t="shared" si="82"/>
        <v>0</v>
      </c>
      <c r="CX109" s="151">
        <f t="shared" si="83"/>
        <v>0</v>
      </c>
      <c r="CY109" s="151">
        <f t="shared" si="84"/>
        <v>0</v>
      </c>
      <c r="CZ109" s="151">
        <f t="shared" si="85"/>
        <v>0</v>
      </c>
      <c r="DA109" s="151">
        <f t="shared" si="86"/>
        <v>0</v>
      </c>
      <c r="DB109" s="151">
        <f t="shared" si="87"/>
        <v>0</v>
      </c>
      <c r="DC109" s="151">
        <f t="shared" si="88"/>
        <v>0</v>
      </c>
      <c r="DD109" s="151">
        <f t="shared" si="89"/>
        <v>0</v>
      </c>
      <c r="DE109" s="151">
        <f t="shared" si="90"/>
        <v>0</v>
      </c>
      <c r="DF109" s="151">
        <f t="shared" si="91"/>
        <v>0</v>
      </c>
      <c r="DG109" s="151">
        <f t="shared" si="92"/>
        <v>0</v>
      </c>
      <c r="DH109" s="151">
        <f t="shared" si="93"/>
        <v>0</v>
      </c>
      <c r="DI109" s="151">
        <f t="shared" si="94"/>
        <v>0</v>
      </c>
      <c r="DJ109" s="151">
        <f t="shared" si="95"/>
        <v>0</v>
      </c>
      <c r="DK109" s="151">
        <f t="shared" si="96"/>
        <v>0</v>
      </c>
      <c r="DL109" s="151">
        <f t="shared" si="97"/>
        <v>175100400</v>
      </c>
      <c r="DM109" s="151">
        <f t="shared" si="98"/>
        <v>0</v>
      </c>
      <c r="DN109" s="151">
        <f t="shared" si="99"/>
        <v>0</v>
      </c>
      <c r="DO109" s="156">
        <f t="shared" si="100"/>
        <v>175100400</v>
      </c>
      <c r="DP109" s="173" t="str">
        <f t="shared" si="101"/>
        <v xml:space="preserve">1002085593HOMICVÍCTOR </v>
      </c>
      <c r="DQ109" s="157" t="str">
        <f t="shared" si="102"/>
        <v>HOMIC</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03"/>
        <v>0</v>
      </c>
      <c r="DZ109" s="166"/>
      <c r="EA109" s="167">
        <f t="shared" si="104"/>
        <v>0</v>
      </c>
      <c r="EB109" s="168">
        <f t="shared" si="105"/>
        <v>0</v>
      </c>
      <c r="EC109" s="168">
        <f t="shared" si="106"/>
        <v>0</v>
      </c>
      <c r="ED109" s="169"/>
      <c r="EE109" s="170">
        <f t="shared" si="107"/>
        <v>0</v>
      </c>
      <c r="EF109" s="170">
        <f>IFERROR(IF(DY109&gt;((_xlfn.XLOOKUP(DQ109,TOPES!B:B,TOPES!C:C,,,)*INDEXACIÓN!CI109)),"SUPERA TOPES DEL HV",0),"HV NO ENCONTRADO")</f>
        <v>0</v>
      </c>
      <c r="EG109" s="170">
        <f t="shared" si="108"/>
        <v>0</v>
      </c>
      <c r="EH109" s="170">
        <f>IF(SUMIF($M:$M,#REF!,$DY:$DY)&gt;$EH$8,"CONSULTA DIAN",0)</f>
        <v>0</v>
      </c>
      <c r="EI109" s="171">
        <f t="shared" si="109"/>
        <v>0</v>
      </c>
      <c r="EJ109" s="172"/>
    </row>
    <row r="110" spans="1:140" x14ac:dyDescent="0.25">
      <c r="A110" s="133" t="str">
        <f t="shared" si="59"/>
        <v>0180320200600101VÍCTHOMIC</v>
      </c>
      <c r="B110" s="134">
        <v>20068001803</v>
      </c>
      <c r="C110" s="134" t="s">
        <v>370</v>
      </c>
      <c r="D110" s="135">
        <f>_xlfn.XLOOKUP(C110,TOPES!L:L,TOPES!M:M,,,)</f>
        <v>44012</v>
      </c>
      <c r="E110" s="136">
        <v>101</v>
      </c>
      <c r="F110" s="134" t="s">
        <v>532</v>
      </c>
      <c r="G110" s="134" t="s">
        <v>261</v>
      </c>
      <c r="H110" s="134" t="s">
        <v>263</v>
      </c>
      <c r="I110" s="210">
        <v>78705833</v>
      </c>
      <c r="J110" s="134" t="s">
        <v>320</v>
      </c>
      <c r="K110" s="134" t="s">
        <v>536</v>
      </c>
      <c r="L110" s="134" t="s">
        <v>263</v>
      </c>
      <c r="M110" s="137">
        <v>1002085595</v>
      </c>
      <c r="N110" s="134" t="s">
        <v>300</v>
      </c>
      <c r="O110" s="137" t="str">
        <f t="shared" si="60"/>
        <v xml:space="preserve">1002085595HOMICVÍCTOR </v>
      </c>
      <c r="P110" s="138"/>
      <c r="Q110" s="139"/>
      <c r="R110" s="140">
        <f>IFERROR(IF(VLOOKUP(YEAR($D110),SMMLV!$A$2:$C$44,3,0)*$P110=$Q110,$Q110,IF($P110="",$Q110,VLOOKUP(YEAR($D110),SMMLV!$A$2:$C$44,3,0)*$P110)),0)</f>
        <v>0</v>
      </c>
      <c r="S110" s="141"/>
      <c r="T110" s="142">
        <v>27628311</v>
      </c>
      <c r="U110" s="143"/>
      <c r="V110" s="144">
        <v>969611</v>
      </c>
      <c r="W110" s="145">
        <f>IFERROR(SUM(IF(VLOOKUP(YEAR($D110),SMMLV!$A$2:$C$44,3,0)*S110=T110,T110,IF(S110="",T110,VLOOKUP(YEAR($D110),SMMLV!$A$2:$C$44,3,0)*S110)),IF(VLOOKUP(YEAR($D110),SMMLV!$A$2:$C$44,3,0)*U110=V110,V110,IF(U110="",V110,VLOOKUP(YEAR($D110),SMMLV!$A$2:$C$44,3,0)*U110))),0)</f>
        <v>28597922</v>
      </c>
      <c r="X110" s="146">
        <v>100</v>
      </c>
      <c r="Y110" s="139"/>
      <c r="Z110" s="140">
        <f>IFERROR(IF(VLOOKUP(YEAR($D110),SMMLV!$A$2:$C$44,3,0)*$X110=$Y110,$Y110,IF($X110="",$Y110,VLOOKUP(YEAR($D110),SMMLV!$A$2:$C$44,3,0)*$X110)),0)</f>
        <v>87780300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61"/>
        <v>116378222</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62"/>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63"/>
        <v>0</v>
      </c>
      <c r="BU110" s="151">
        <f t="shared" si="64"/>
        <v>0</v>
      </c>
      <c r="BV110" s="151">
        <f t="shared" si="65"/>
        <v>28597922</v>
      </c>
      <c r="BW110" s="151">
        <f t="shared" si="66"/>
        <v>87780300</v>
      </c>
      <c r="BX110" s="151">
        <f t="shared" si="67"/>
        <v>0</v>
      </c>
      <c r="BY110" s="151">
        <f t="shared" si="68"/>
        <v>0</v>
      </c>
      <c r="BZ110" s="151">
        <f t="shared" si="56"/>
        <v>116378222</v>
      </c>
      <c r="CA110" s="134"/>
      <c r="CB110" s="134"/>
      <c r="CC110" s="134"/>
      <c r="CD110" s="152">
        <f t="shared" si="57"/>
        <v>44012</v>
      </c>
      <c r="CE110" s="153">
        <f>IFERROR(INDEX(IPC!$A$11:$Y$22,MATCH(PROPER(TEXT(CD110,"mmmm")),IPC!$A$11:$A$22,0),MATCH(YEAR(CD110),IPC!$A$10:$Y$10,0)),0)</f>
        <v>104.97</v>
      </c>
      <c r="CF110" s="154">
        <v>48719</v>
      </c>
      <c r="CG110" s="153">
        <f>IFERROR(INDEX(IPC!$A$11:$Y$22,MATCH(PROPER(TEXT(CF110,"mmmm")),IPC!$A$11:$A$22,0),MATCH(YEAR(CF110),IPC!$A$10:$Y$10,0)),0)</f>
        <v>0</v>
      </c>
      <c r="CH110" s="155">
        <f t="shared" si="58"/>
        <v>0</v>
      </c>
      <c r="CI110" s="145">
        <v>1751005</v>
      </c>
      <c r="CJ110" s="151">
        <f t="shared" si="69"/>
        <v>0</v>
      </c>
      <c r="CK110" s="151">
        <f t="shared" si="70"/>
        <v>0</v>
      </c>
      <c r="CL110" s="151">
        <f t="shared" si="71"/>
        <v>0</v>
      </c>
      <c r="CM110" s="151">
        <f t="shared" si="72"/>
        <v>0</v>
      </c>
      <c r="CN110" s="151">
        <f t="shared" si="73"/>
        <v>175100500</v>
      </c>
      <c r="CO110" s="151">
        <f t="shared" si="74"/>
        <v>0</v>
      </c>
      <c r="CP110" s="151">
        <f t="shared" si="75"/>
        <v>0</v>
      </c>
      <c r="CQ110" s="151">
        <f t="shared" si="76"/>
        <v>175100500</v>
      </c>
      <c r="CR110" s="151">
        <f t="shared" si="77"/>
        <v>0</v>
      </c>
      <c r="CS110" s="151">
        <f t="shared" si="78"/>
        <v>0</v>
      </c>
      <c r="CT110" s="151">
        <f t="shared" si="79"/>
        <v>0</v>
      </c>
      <c r="CU110" s="151">
        <f t="shared" si="80"/>
        <v>0</v>
      </c>
      <c r="CV110" s="151">
        <f t="shared" si="81"/>
        <v>0</v>
      </c>
      <c r="CW110" s="151">
        <f t="shared" si="82"/>
        <v>0</v>
      </c>
      <c r="CX110" s="151">
        <f t="shared" si="83"/>
        <v>0</v>
      </c>
      <c r="CY110" s="151">
        <f t="shared" si="84"/>
        <v>0</v>
      </c>
      <c r="CZ110" s="151">
        <f t="shared" si="85"/>
        <v>0</v>
      </c>
      <c r="DA110" s="151">
        <f t="shared" si="86"/>
        <v>0</v>
      </c>
      <c r="DB110" s="151">
        <f t="shared" si="87"/>
        <v>0</v>
      </c>
      <c r="DC110" s="151">
        <f t="shared" si="88"/>
        <v>0</v>
      </c>
      <c r="DD110" s="151">
        <f t="shared" si="89"/>
        <v>0</v>
      </c>
      <c r="DE110" s="151">
        <f t="shared" si="90"/>
        <v>0</v>
      </c>
      <c r="DF110" s="151">
        <f t="shared" si="91"/>
        <v>0</v>
      </c>
      <c r="DG110" s="151">
        <f t="shared" si="92"/>
        <v>0</v>
      </c>
      <c r="DH110" s="151">
        <f t="shared" si="93"/>
        <v>0</v>
      </c>
      <c r="DI110" s="151">
        <f t="shared" si="94"/>
        <v>0</v>
      </c>
      <c r="DJ110" s="151">
        <f t="shared" si="95"/>
        <v>0</v>
      </c>
      <c r="DK110" s="151">
        <f t="shared" si="96"/>
        <v>0</v>
      </c>
      <c r="DL110" s="151">
        <f t="shared" si="97"/>
        <v>175100500</v>
      </c>
      <c r="DM110" s="151">
        <f t="shared" si="98"/>
        <v>0</v>
      </c>
      <c r="DN110" s="151">
        <f t="shared" si="99"/>
        <v>0</v>
      </c>
      <c r="DO110" s="156">
        <f t="shared" si="100"/>
        <v>175100500</v>
      </c>
      <c r="DP110" s="173" t="str">
        <f t="shared" si="101"/>
        <v xml:space="preserve">1002085595HOMICVÍCTOR </v>
      </c>
      <c r="DQ110" s="157" t="str">
        <f t="shared" si="102"/>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03"/>
        <v>0</v>
      </c>
      <c r="DZ110" s="166"/>
      <c r="EA110" s="167">
        <f t="shared" si="104"/>
        <v>0</v>
      </c>
      <c r="EB110" s="168">
        <f t="shared" si="105"/>
        <v>0</v>
      </c>
      <c r="EC110" s="168">
        <f t="shared" si="106"/>
        <v>0</v>
      </c>
      <c r="ED110" s="169"/>
      <c r="EE110" s="170">
        <f t="shared" si="107"/>
        <v>0</v>
      </c>
      <c r="EF110" s="170">
        <f>IFERROR(IF(DY110&gt;((_xlfn.XLOOKUP(DQ110,TOPES!B:B,TOPES!C:C,,,)*INDEXACIÓN!CI110)),"SUPERA TOPES DEL HV",0),"HV NO ENCONTRADO")</f>
        <v>0</v>
      </c>
      <c r="EG110" s="170">
        <f t="shared" si="108"/>
        <v>0</v>
      </c>
      <c r="EH110" s="170">
        <f>IF(SUMIF($M:$M,#REF!,$DY:$DY)&gt;$EH$8,"CONSULTA DIAN",0)</f>
        <v>0</v>
      </c>
      <c r="EI110" s="171">
        <f t="shared" si="109"/>
        <v>0</v>
      </c>
      <c r="EJ110" s="172"/>
    </row>
    <row r="111" spans="1:140" x14ac:dyDescent="0.25">
      <c r="A111" s="133" t="str">
        <f t="shared" si="59"/>
        <v>0180320200600102VÍCTHOMIC</v>
      </c>
      <c r="B111" s="134">
        <v>20068001803</v>
      </c>
      <c r="C111" s="134" t="s">
        <v>370</v>
      </c>
      <c r="D111" s="135">
        <f>_xlfn.XLOOKUP(C111,TOPES!L:L,TOPES!M:M,,,)</f>
        <v>44012</v>
      </c>
      <c r="E111" s="136">
        <v>102</v>
      </c>
      <c r="F111" s="134" t="s">
        <v>532</v>
      </c>
      <c r="G111" s="134" t="s">
        <v>261</v>
      </c>
      <c r="H111" s="134" t="s">
        <v>263</v>
      </c>
      <c r="I111" s="210">
        <v>78705833</v>
      </c>
      <c r="J111" s="134" t="s">
        <v>320</v>
      </c>
      <c r="K111" s="134" t="s">
        <v>537</v>
      </c>
      <c r="L111" s="134" t="s">
        <v>263</v>
      </c>
      <c r="M111" s="137">
        <v>1193153764</v>
      </c>
      <c r="N111" s="134" t="s">
        <v>300</v>
      </c>
      <c r="O111" s="137" t="str">
        <f t="shared" si="60"/>
        <v xml:space="preserve">1193153764HOMICVÍCTOR </v>
      </c>
      <c r="P111" s="138"/>
      <c r="Q111" s="139"/>
      <c r="R111" s="140">
        <f>IFERROR(IF(VLOOKUP(YEAR($D111),SMMLV!$A$2:$C$44,3,0)*$P111=$Q111,$Q111,IF($P111="",$Q111,VLOOKUP(YEAR($D111),SMMLV!$A$2:$C$44,3,0)*$P111)),0)</f>
        <v>0</v>
      </c>
      <c r="S111" s="141"/>
      <c r="T111" s="142">
        <v>27628311</v>
      </c>
      <c r="U111" s="143"/>
      <c r="V111" s="144">
        <v>3151460</v>
      </c>
      <c r="W111" s="145">
        <f>IFERROR(SUM(IF(VLOOKUP(YEAR($D111),SMMLV!$A$2:$C$44,3,0)*S111=T111,T111,IF(S111="",T111,VLOOKUP(YEAR($D111),SMMLV!$A$2:$C$44,3,0)*S111)),IF(VLOOKUP(YEAR($D111),SMMLV!$A$2:$C$44,3,0)*U111=V111,V111,IF(U111="",V111,VLOOKUP(YEAR($D111),SMMLV!$A$2:$C$44,3,0)*U111))),0)</f>
        <v>30779771</v>
      </c>
      <c r="X111" s="146">
        <v>100</v>
      </c>
      <c r="Y111" s="139"/>
      <c r="Z111" s="140">
        <f>IFERROR(IF(VLOOKUP(YEAR($D111),SMMLV!$A$2:$C$44,3,0)*$X111=$Y111,$Y111,IF($X111="",$Y111,VLOOKUP(YEAR($D111),SMMLV!$A$2:$C$44,3,0)*$X111)),0)</f>
        <v>87780300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61"/>
        <v>118560071</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62"/>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63"/>
        <v>0</v>
      </c>
      <c r="BU111" s="151">
        <f t="shared" si="64"/>
        <v>0</v>
      </c>
      <c r="BV111" s="151">
        <f t="shared" si="65"/>
        <v>30779771</v>
      </c>
      <c r="BW111" s="151">
        <f t="shared" si="66"/>
        <v>87780300</v>
      </c>
      <c r="BX111" s="151">
        <f t="shared" si="67"/>
        <v>0</v>
      </c>
      <c r="BY111" s="151">
        <f t="shared" si="68"/>
        <v>0</v>
      </c>
      <c r="BZ111" s="151">
        <f t="shared" si="56"/>
        <v>118560071</v>
      </c>
      <c r="CA111" s="134"/>
      <c r="CB111" s="134"/>
      <c r="CC111" s="134"/>
      <c r="CD111" s="152">
        <f t="shared" si="57"/>
        <v>44012</v>
      </c>
      <c r="CE111" s="153">
        <f>IFERROR(INDEX(IPC!$A$11:$Y$22,MATCH(PROPER(TEXT(CD111,"mmmm")),IPC!$A$11:$A$22,0),MATCH(YEAR(CD111),IPC!$A$10:$Y$10,0)),0)</f>
        <v>104.97</v>
      </c>
      <c r="CF111" s="154">
        <v>48750</v>
      </c>
      <c r="CG111" s="153">
        <f>IFERROR(INDEX(IPC!$A$11:$Y$22,MATCH(PROPER(TEXT(CF111,"mmmm")),IPC!$A$11:$A$22,0),MATCH(YEAR(CF111),IPC!$A$10:$Y$10,0)),0)</f>
        <v>0</v>
      </c>
      <c r="CH111" s="155">
        <f t="shared" si="58"/>
        <v>0</v>
      </c>
      <c r="CI111" s="145">
        <v>1751006</v>
      </c>
      <c r="CJ111" s="151">
        <f t="shared" si="69"/>
        <v>0</v>
      </c>
      <c r="CK111" s="151">
        <f t="shared" si="70"/>
        <v>0</v>
      </c>
      <c r="CL111" s="151">
        <f t="shared" si="71"/>
        <v>0</v>
      </c>
      <c r="CM111" s="151">
        <f t="shared" si="72"/>
        <v>0</v>
      </c>
      <c r="CN111" s="151">
        <f t="shared" si="73"/>
        <v>175100600</v>
      </c>
      <c r="CO111" s="151">
        <f t="shared" si="74"/>
        <v>0</v>
      </c>
      <c r="CP111" s="151">
        <f t="shared" si="75"/>
        <v>0</v>
      </c>
      <c r="CQ111" s="151">
        <f t="shared" si="76"/>
        <v>175100600</v>
      </c>
      <c r="CR111" s="151">
        <f t="shared" si="77"/>
        <v>0</v>
      </c>
      <c r="CS111" s="151">
        <f t="shared" si="78"/>
        <v>0</v>
      </c>
      <c r="CT111" s="151">
        <f t="shared" si="79"/>
        <v>0</v>
      </c>
      <c r="CU111" s="151">
        <f t="shared" si="80"/>
        <v>0</v>
      </c>
      <c r="CV111" s="151">
        <f t="shared" si="81"/>
        <v>0</v>
      </c>
      <c r="CW111" s="151">
        <f t="shared" si="82"/>
        <v>0</v>
      </c>
      <c r="CX111" s="151">
        <f t="shared" si="83"/>
        <v>0</v>
      </c>
      <c r="CY111" s="151">
        <f t="shared" si="84"/>
        <v>0</v>
      </c>
      <c r="CZ111" s="151">
        <f t="shared" si="85"/>
        <v>0</v>
      </c>
      <c r="DA111" s="151">
        <f t="shared" si="86"/>
        <v>0</v>
      </c>
      <c r="DB111" s="151">
        <f t="shared" si="87"/>
        <v>0</v>
      </c>
      <c r="DC111" s="151">
        <f t="shared" si="88"/>
        <v>0</v>
      </c>
      <c r="DD111" s="151">
        <f t="shared" si="89"/>
        <v>0</v>
      </c>
      <c r="DE111" s="151">
        <f t="shared" si="90"/>
        <v>0</v>
      </c>
      <c r="DF111" s="151">
        <f t="shared" si="91"/>
        <v>0</v>
      </c>
      <c r="DG111" s="151">
        <f t="shared" si="92"/>
        <v>0</v>
      </c>
      <c r="DH111" s="151">
        <f t="shared" si="93"/>
        <v>0</v>
      </c>
      <c r="DI111" s="151">
        <f t="shared" si="94"/>
        <v>0</v>
      </c>
      <c r="DJ111" s="151">
        <f t="shared" si="95"/>
        <v>0</v>
      </c>
      <c r="DK111" s="151">
        <f t="shared" si="96"/>
        <v>0</v>
      </c>
      <c r="DL111" s="151">
        <f t="shared" si="97"/>
        <v>175100600</v>
      </c>
      <c r="DM111" s="151">
        <f t="shared" si="98"/>
        <v>0</v>
      </c>
      <c r="DN111" s="151">
        <f t="shared" si="99"/>
        <v>0</v>
      </c>
      <c r="DO111" s="156">
        <f t="shared" si="100"/>
        <v>175100600</v>
      </c>
      <c r="DP111" s="173" t="str">
        <f t="shared" si="101"/>
        <v xml:space="preserve">1193153764HOMICVÍCTOR </v>
      </c>
      <c r="DQ111" s="157" t="str">
        <f t="shared" si="102"/>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03"/>
        <v>0</v>
      </c>
      <c r="DZ111" s="166"/>
      <c r="EA111" s="167">
        <f t="shared" si="104"/>
        <v>0</v>
      </c>
      <c r="EB111" s="168">
        <f t="shared" si="105"/>
        <v>0</v>
      </c>
      <c r="EC111" s="168">
        <f t="shared" si="106"/>
        <v>0</v>
      </c>
      <c r="ED111" s="169"/>
      <c r="EE111" s="170">
        <f t="shared" si="107"/>
        <v>0</v>
      </c>
      <c r="EF111" s="170">
        <f>IFERROR(IF(DY111&gt;((_xlfn.XLOOKUP(DQ111,TOPES!B:B,TOPES!C:C,,,)*INDEXACIÓN!CI111)),"SUPERA TOPES DEL HV",0),"HV NO ENCONTRADO")</f>
        <v>0</v>
      </c>
      <c r="EG111" s="170">
        <f t="shared" si="108"/>
        <v>0</v>
      </c>
      <c r="EH111" s="170">
        <f>IF(SUMIF($M:$M,#REF!,$DY:$DY)&gt;$EH$8,"CONSULTA DIAN",0)</f>
        <v>0</v>
      </c>
      <c r="EI111" s="171">
        <f t="shared" si="109"/>
        <v>0</v>
      </c>
      <c r="EJ111" s="172"/>
    </row>
    <row r="112" spans="1:140" x14ac:dyDescent="0.25">
      <c r="A112" s="133" t="str">
        <f t="shared" si="59"/>
        <v>0180320200600103LUISHOMIC</v>
      </c>
      <c r="B112" s="134">
        <v>20068001803</v>
      </c>
      <c r="C112" s="134" t="s">
        <v>370</v>
      </c>
      <c r="D112" s="135">
        <f>_xlfn.XLOOKUP(C112,TOPES!L:L,TOPES!M:M,,,)</f>
        <v>44012</v>
      </c>
      <c r="E112" s="136">
        <v>103</v>
      </c>
      <c r="F112" s="134" t="s">
        <v>538</v>
      </c>
      <c r="G112" s="134" t="s">
        <v>261</v>
      </c>
      <c r="H112" s="134" t="s">
        <v>263</v>
      </c>
      <c r="I112" s="210">
        <v>8035080</v>
      </c>
      <c r="J112" s="134" t="s">
        <v>320</v>
      </c>
      <c r="K112" s="134" t="s">
        <v>539</v>
      </c>
      <c r="L112" s="134" t="s">
        <v>263</v>
      </c>
      <c r="M112" s="137">
        <v>32117142</v>
      </c>
      <c r="N112" s="134" t="s">
        <v>300</v>
      </c>
      <c r="O112" s="137" t="str">
        <f t="shared" si="60"/>
        <v>32117142HOMICLUIS CA</v>
      </c>
      <c r="P112" s="138"/>
      <c r="Q112" s="139">
        <v>600000</v>
      </c>
      <c r="R112" s="140">
        <f>IFERROR(IF(VLOOKUP(YEAR($D112),SMMLV!$A$2:$C$44,3,0)*$P112=$Q112,$Q112,IF($P112="",$Q112,VLOOKUP(YEAR($D112),SMMLV!$A$2:$C$44,3,0)*$P112)),0)</f>
        <v>600000</v>
      </c>
      <c r="S112" s="141"/>
      <c r="T112" s="142"/>
      <c r="U112" s="143"/>
      <c r="V112" s="144"/>
      <c r="W112" s="145">
        <f>IFERROR(SUM(IF(VLOOKUP(YEAR($D112),SMMLV!$A$2:$C$44,3,0)*S112=T112,T112,IF(S112="",T112,VLOOKUP(YEAR($D112),SMMLV!$A$2:$C$44,3,0)*S112)),IF(VLOOKUP(YEAR($D112),SMMLV!$A$2:$C$44,3,0)*U112=V112,V112,IF(U112="",V112,VLOOKUP(YEAR($D112),SMMLV!$A$2:$C$44,3,0)*U112))),0)</f>
        <v>0</v>
      </c>
      <c r="X112" s="146">
        <v>100</v>
      </c>
      <c r="Y112" s="139"/>
      <c r="Z112" s="140">
        <f>IFERROR(IF(VLOOKUP(YEAR($D112),SMMLV!$A$2:$C$44,3,0)*$X112=$Y112,$Y112,IF($X112="",$Y112,VLOOKUP(YEAR($D112),SMMLV!$A$2:$C$44,3,0)*$X112)),0)</f>
        <v>87780300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61"/>
        <v>88380300</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62"/>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63"/>
        <v>0</v>
      </c>
      <c r="BU112" s="151">
        <f t="shared" si="64"/>
        <v>600000</v>
      </c>
      <c r="BV112" s="151">
        <f t="shared" si="65"/>
        <v>0</v>
      </c>
      <c r="BW112" s="151">
        <f t="shared" si="66"/>
        <v>87780300</v>
      </c>
      <c r="BX112" s="151">
        <f t="shared" si="67"/>
        <v>0</v>
      </c>
      <c r="BY112" s="151">
        <f t="shared" si="68"/>
        <v>0</v>
      </c>
      <c r="BZ112" s="151">
        <f t="shared" si="56"/>
        <v>88380300</v>
      </c>
      <c r="CA112" s="134"/>
      <c r="CB112" s="134"/>
      <c r="CC112" s="134"/>
      <c r="CD112" s="152">
        <f t="shared" si="57"/>
        <v>44012</v>
      </c>
      <c r="CE112" s="153">
        <f>IFERROR(INDEX(IPC!$A$11:$Y$22,MATCH(PROPER(TEXT(CD112,"mmmm")),IPC!$A$11:$A$22,0),MATCH(YEAR(CD112),IPC!$A$10:$Y$10,0)),0)</f>
        <v>104.97</v>
      </c>
      <c r="CF112" s="154">
        <v>48780</v>
      </c>
      <c r="CG112" s="153">
        <f>IFERROR(INDEX(IPC!$A$11:$Y$22,MATCH(PROPER(TEXT(CF112,"mmmm")),IPC!$A$11:$A$22,0),MATCH(YEAR(CF112),IPC!$A$10:$Y$10,0)),0)</f>
        <v>0</v>
      </c>
      <c r="CH112" s="155">
        <f t="shared" si="58"/>
        <v>0</v>
      </c>
      <c r="CI112" s="145">
        <v>1751007</v>
      </c>
      <c r="CJ112" s="151">
        <f t="shared" si="69"/>
        <v>0</v>
      </c>
      <c r="CK112" s="151">
        <f t="shared" si="70"/>
        <v>0</v>
      </c>
      <c r="CL112" s="151">
        <f t="shared" si="71"/>
        <v>0</v>
      </c>
      <c r="CM112" s="151">
        <f t="shared" si="72"/>
        <v>0</v>
      </c>
      <c r="CN112" s="151">
        <f t="shared" si="73"/>
        <v>175100700</v>
      </c>
      <c r="CO112" s="151">
        <f t="shared" si="74"/>
        <v>0</v>
      </c>
      <c r="CP112" s="151">
        <f t="shared" si="75"/>
        <v>0</v>
      </c>
      <c r="CQ112" s="151">
        <f t="shared" si="76"/>
        <v>175100700</v>
      </c>
      <c r="CR112" s="151">
        <f t="shared" si="77"/>
        <v>0</v>
      </c>
      <c r="CS112" s="151">
        <f t="shared" si="78"/>
        <v>0</v>
      </c>
      <c r="CT112" s="151">
        <f t="shared" si="79"/>
        <v>0</v>
      </c>
      <c r="CU112" s="151">
        <f t="shared" si="80"/>
        <v>0</v>
      </c>
      <c r="CV112" s="151">
        <f t="shared" si="81"/>
        <v>0</v>
      </c>
      <c r="CW112" s="151">
        <f t="shared" si="82"/>
        <v>0</v>
      </c>
      <c r="CX112" s="151">
        <f t="shared" si="83"/>
        <v>0</v>
      </c>
      <c r="CY112" s="151">
        <f t="shared" si="84"/>
        <v>0</v>
      </c>
      <c r="CZ112" s="151">
        <f t="shared" si="85"/>
        <v>0</v>
      </c>
      <c r="DA112" s="151">
        <f t="shared" si="86"/>
        <v>0</v>
      </c>
      <c r="DB112" s="151">
        <f t="shared" si="87"/>
        <v>0</v>
      </c>
      <c r="DC112" s="151">
        <f t="shared" si="88"/>
        <v>0</v>
      </c>
      <c r="DD112" s="151">
        <f t="shared" si="89"/>
        <v>0</v>
      </c>
      <c r="DE112" s="151">
        <f t="shared" si="90"/>
        <v>0</v>
      </c>
      <c r="DF112" s="151">
        <f t="shared" si="91"/>
        <v>0</v>
      </c>
      <c r="DG112" s="151">
        <f t="shared" si="92"/>
        <v>0</v>
      </c>
      <c r="DH112" s="151">
        <f t="shared" si="93"/>
        <v>0</v>
      </c>
      <c r="DI112" s="151">
        <f t="shared" si="94"/>
        <v>0</v>
      </c>
      <c r="DJ112" s="151">
        <f t="shared" si="95"/>
        <v>0</v>
      </c>
      <c r="DK112" s="151">
        <f t="shared" si="96"/>
        <v>0</v>
      </c>
      <c r="DL112" s="151">
        <f t="shared" si="97"/>
        <v>175100700</v>
      </c>
      <c r="DM112" s="151">
        <f t="shared" si="98"/>
        <v>0</v>
      </c>
      <c r="DN112" s="151">
        <f t="shared" si="99"/>
        <v>0</v>
      </c>
      <c r="DO112" s="156">
        <f t="shared" si="100"/>
        <v>175100700</v>
      </c>
      <c r="DP112" s="173" t="str">
        <f t="shared" si="101"/>
        <v>32117142HOMICLUIS CA</v>
      </c>
      <c r="DQ112" s="157" t="str">
        <f t="shared" si="102"/>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03"/>
        <v>0</v>
      </c>
      <c r="DZ112" s="166"/>
      <c r="EA112" s="167">
        <f t="shared" si="104"/>
        <v>0</v>
      </c>
      <c r="EB112" s="168">
        <f t="shared" si="105"/>
        <v>0</v>
      </c>
      <c r="EC112" s="168">
        <f t="shared" si="106"/>
        <v>0</v>
      </c>
      <c r="ED112" s="169"/>
      <c r="EE112" s="170">
        <f t="shared" si="107"/>
        <v>0</v>
      </c>
      <c r="EF112" s="170">
        <f>IFERROR(IF(DY112&gt;((_xlfn.XLOOKUP(DQ112,TOPES!B:B,TOPES!C:C,,,)*INDEXACIÓN!CI112)),"SUPERA TOPES DEL HV",0),"HV NO ENCONTRADO")</f>
        <v>0</v>
      </c>
      <c r="EG112" s="170">
        <f t="shared" si="108"/>
        <v>0</v>
      </c>
      <c r="EH112" s="170">
        <f>IF(SUMIF($M:$M,#REF!,$DY:$DY)&gt;$EH$8,"CONSULTA DIAN",0)</f>
        <v>0</v>
      </c>
      <c r="EI112" s="171">
        <f t="shared" si="109"/>
        <v>0</v>
      </c>
      <c r="EJ112" s="172"/>
    </row>
    <row r="113" spans="1:140" x14ac:dyDescent="0.25">
      <c r="A113" s="133" t="str">
        <f t="shared" si="59"/>
        <v>0180320200600104LUISHOMIC</v>
      </c>
      <c r="B113" s="134">
        <v>20068001803</v>
      </c>
      <c r="C113" s="134" t="s">
        <v>370</v>
      </c>
      <c r="D113" s="135">
        <f>_xlfn.XLOOKUP(C113,TOPES!L:L,TOPES!M:M,,,)</f>
        <v>44012</v>
      </c>
      <c r="E113" s="136">
        <v>104</v>
      </c>
      <c r="F113" s="134" t="s">
        <v>538</v>
      </c>
      <c r="G113" s="134" t="s">
        <v>261</v>
      </c>
      <c r="H113" s="134" t="s">
        <v>263</v>
      </c>
      <c r="I113" s="210">
        <v>8035080</v>
      </c>
      <c r="J113" s="134" t="s">
        <v>320</v>
      </c>
      <c r="K113" s="134" t="s">
        <v>540</v>
      </c>
      <c r="L113" s="134" t="s">
        <v>263</v>
      </c>
      <c r="M113" s="137">
        <v>32119341</v>
      </c>
      <c r="N113" s="134" t="s">
        <v>300</v>
      </c>
      <c r="O113" s="137" t="str">
        <f t="shared" si="60"/>
        <v>32119341HOMICLUIS CA</v>
      </c>
      <c r="P113" s="138"/>
      <c r="Q113" s="139">
        <v>600000</v>
      </c>
      <c r="R113" s="140">
        <f>IFERROR(IF(VLOOKUP(YEAR($D113),SMMLV!$A$2:$C$44,3,0)*$P113=$Q113,$Q113,IF($P113="",$Q113,VLOOKUP(YEAR($D113),SMMLV!$A$2:$C$44,3,0)*$P113)),0)</f>
        <v>600000</v>
      </c>
      <c r="S113" s="141"/>
      <c r="T113" s="142"/>
      <c r="U113" s="143"/>
      <c r="V113" s="144"/>
      <c r="W113" s="145">
        <f>IFERROR(SUM(IF(VLOOKUP(YEAR($D113),SMMLV!$A$2:$C$44,3,0)*S113=T113,T113,IF(S113="",T113,VLOOKUP(YEAR($D113),SMMLV!$A$2:$C$44,3,0)*S113)),IF(VLOOKUP(YEAR($D113),SMMLV!$A$2:$C$44,3,0)*U113=V113,V113,IF(U113="",V113,VLOOKUP(YEAR($D113),SMMLV!$A$2:$C$44,3,0)*U113))),0)</f>
        <v>0</v>
      </c>
      <c r="X113" s="146">
        <v>100</v>
      </c>
      <c r="Y113" s="139"/>
      <c r="Z113" s="140">
        <f>IFERROR(IF(VLOOKUP(YEAR($D113),SMMLV!$A$2:$C$44,3,0)*$X113=$Y113,$Y113,IF($X113="",$Y113,VLOOKUP(YEAR($D113),SMMLV!$A$2:$C$44,3,0)*$X113)),0)</f>
        <v>87780300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61"/>
        <v>88380300</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62"/>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63"/>
        <v>0</v>
      </c>
      <c r="BU113" s="151">
        <f t="shared" si="64"/>
        <v>600000</v>
      </c>
      <c r="BV113" s="151">
        <f t="shared" si="65"/>
        <v>0</v>
      </c>
      <c r="BW113" s="151">
        <f t="shared" si="66"/>
        <v>87780300</v>
      </c>
      <c r="BX113" s="151">
        <f t="shared" si="67"/>
        <v>0</v>
      </c>
      <c r="BY113" s="151">
        <f t="shared" si="68"/>
        <v>0</v>
      </c>
      <c r="BZ113" s="151">
        <f t="shared" si="56"/>
        <v>88380300</v>
      </c>
      <c r="CA113" s="134"/>
      <c r="CB113" s="134"/>
      <c r="CC113" s="134"/>
      <c r="CD113" s="152">
        <f t="shared" si="57"/>
        <v>44012</v>
      </c>
      <c r="CE113" s="153">
        <f>IFERROR(INDEX(IPC!$A$11:$Y$22,MATCH(PROPER(TEXT(CD113,"mmmm")),IPC!$A$11:$A$22,0),MATCH(YEAR(CD113),IPC!$A$10:$Y$10,0)),0)</f>
        <v>104.97</v>
      </c>
      <c r="CF113" s="154">
        <v>48811</v>
      </c>
      <c r="CG113" s="153">
        <f>IFERROR(INDEX(IPC!$A$11:$Y$22,MATCH(PROPER(TEXT(CF113,"mmmm")),IPC!$A$11:$A$22,0),MATCH(YEAR(CF113),IPC!$A$10:$Y$10,0)),0)</f>
        <v>0</v>
      </c>
      <c r="CH113" s="155">
        <f t="shared" si="58"/>
        <v>0</v>
      </c>
      <c r="CI113" s="145">
        <v>1751008</v>
      </c>
      <c r="CJ113" s="151">
        <f t="shared" si="69"/>
        <v>0</v>
      </c>
      <c r="CK113" s="151">
        <f t="shared" si="70"/>
        <v>0</v>
      </c>
      <c r="CL113" s="151">
        <f t="shared" si="71"/>
        <v>0</v>
      </c>
      <c r="CM113" s="151">
        <f t="shared" si="72"/>
        <v>0</v>
      </c>
      <c r="CN113" s="151">
        <f t="shared" si="73"/>
        <v>175100800</v>
      </c>
      <c r="CO113" s="151">
        <f t="shared" si="74"/>
        <v>0</v>
      </c>
      <c r="CP113" s="151">
        <f t="shared" si="75"/>
        <v>0</v>
      </c>
      <c r="CQ113" s="151">
        <f t="shared" si="76"/>
        <v>175100800</v>
      </c>
      <c r="CR113" s="151">
        <f t="shared" si="77"/>
        <v>0</v>
      </c>
      <c r="CS113" s="151">
        <f t="shared" si="78"/>
        <v>0</v>
      </c>
      <c r="CT113" s="151">
        <f t="shared" si="79"/>
        <v>0</v>
      </c>
      <c r="CU113" s="151">
        <f t="shared" si="80"/>
        <v>0</v>
      </c>
      <c r="CV113" s="151">
        <f t="shared" si="81"/>
        <v>0</v>
      </c>
      <c r="CW113" s="151">
        <f t="shared" si="82"/>
        <v>0</v>
      </c>
      <c r="CX113" s="151">
        <f t="shared" si="83"/>
        <v>0</v>
      </c>
      <c r="CY113" s="151">
        <f t="shared" si="84"/>
        <v>0</v>
      </c>
      <c r="CZ113" s="151">
        <f t="shared" si="85"/>
        <v>0</v>
      </c>
      <c r="DA113" s="151">
        <f t="shared" si="86"/>
        <v>0</v>
      </c>
      <c r="DB113" s="151">
        <f t="shared" si="87"/>
        <v>0</v>
      </c>
      <c r="DC113" s="151">
        <f t="shared" si="88"/>
        <v>0</v>
      </c>
      <c r="DD113" s="151">
        <f t="shared" si="89"/>
        <v>0</v>
      </c>
      <c r="DE113" s="151">
        <f t="shared" si="90"/>
        <v>0</v>
      </c>
      <c r="DF113" s="151">
        <f t="shared" si="91"/>
        <v>0</v>
      </c>
      <c r="DG113" s="151">
        <f t="shared" si="92"/>
        <v>0</v>
      </c>
      <c r="DH113" s="151">
        <f t="shared" si="93"/>
        <v>0</v>
      </c>
      <c r="DI113" s="151">
        <f t="shared" si="94"/>
        <v>0</v>
      </c>
      <c r="DJ113" s="151">
        <f t="shared" si="95"/>
        <v>0</v>
      </c>
      <c r="DK113" s="151">
        <f t="shared" si="96"/>
        <v>0</v>
      </c>
      <c r="DL113" s="151">
        <f t="shared" si="97"/>
        <v>175100800</v>
      </c>
      <c r="DM113" s="151">
        <f t="shared" si="98"/>
        <v>0</v>
      </c>
      <c r="DN113" s="151">
        <f t="shared" si="99"/>
        <v>0</v>
      </c>
      <c r="DO113" s="156">
        <f t="shared" si="100"/>
        <v>175100800</v>
      </c>
      <c r="DP113" s="173" t="str">
        <f t="shared" si="101"/>
        <v>32119341HOMICLUIS CA</v>
      </c>
      <c r="DQ113" s="157" t="str">
        <f t="shared" si="102"/>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03"/>
        <v>0</v>
      </c>
      <c r="DZ113" s="166"/>
      <c r="EA113" s="167">
        <f t="shared" si="104"/>
        <v>0</v>
      </c>
      <c r="EB113" s="168">
        <f t="shared" si="105"/>
        <v>0</v>
      </c>
      <c r="EC113" s="168">
        <f t="shared" si="106"/>
        <v>0</v>
      </c>
      <c r="ED113" s="169"/>
      <c r="EE113" s="170">
        <f t="shared" si="107"/>
        <v>0</v>
      </c>
      <c r="EF113" s="170">
        <f>IFERROR(IF(DY113&gt;((_xlfn.XLOOKUP(DQ113,TOPES!B:B,TOPES!C:C,,,)*INDEXACIÓN!CI113)),"SUPERA TOPES DEL HV",0),"HV NO ENCONTRADO")</f>
        <v>0</v>
      </c>
      <c r="EG113" s="170">
        <f t="shared" si="108"/>
        <v>0</v>
      </c>
      <c r="EH113" s="170">
        <f>IF(SUMIF($M:$M,#REF!,$DY:$DY)&gt;$EH$8,"CONSULTA DIAN",0)</f>
        <v>0</v>
      </c>
      <c r="EI113" s="171">
        <f t="shared" si="109"/>
        <v>0</v>
      </c>
      <c r="EJ113" s="172"/>
    </row>
    <row r="114" spans="1:140" x14ac:dyDescent="0.25">
      <c r="A114" s="133" t="str">
        <f t="shared" si="59"/>
        <v>0180320200600105IVÁNHOMIC</v>
      </c>
      <c r="B114" s="134">
        <v>20068001803</v>
      </c>
      <c r="C114" s="134" t="s">
        <v>370</v>
      </c>
      <c r="D114" s="135">
        <f>_xlfn.XLOOKUP(C114,TOPES!L:L,TOPES!M:M,,,)</f>
        <v>44012</v>
      </c>
      <c r="E114" s="136">
        <v>105</v>
      </c>
      <c r="F114" s="134" t="s">
        <v>541</v>
      </c>
      <c r="G114" s="134" t="s">
        <v>261</v>
      </c>
      <c r="H114" s="134" t="s">
        <v>263</v>
      </c>
      <c r="I114" s="210">
        <v>70925202</v>
      </c>
      <c r="J114" s="134" t="s">
        <v>320</v>
      </c>
      <c r="K114" s="134" t="s">
        <v>542</v>
      </c>
      <c r="L114" s="134" t="s">
        <v>263</v>
      </c>
      <c r="M114" s="137">
        <v>32559580</v>
      </c>
      <c r="N114" s="134" t="s">
        <v>271</v>
      </c>
      <c r="O114" s="137" t="str">
        <f t="shared" si="60"/>
        <v>32559580HOMICIVÁN DE</v>
      </c>
      <c r="P114" s="138"/>
      <c r="Q114" s="139">
        <v>1200000</v>
      </c>
      <c r="R114" s="140">
        <f>IFERROR(IF(VLOOKUP(YEAR($D114),SMMLV!$A$2:$C$44,3,0)*$P114=$Q114,$Q114,IF($P114="",$Q114,VLOOKUP(YEAR($D114),SMMLV!$A$2:$C$44,3,0)*$P114)),0)</f>
        <v>1200000</v>
      </c>
      <c r="S114" s="141"/>
      <c r="T114" s="142">
        <v>386129758</v>
      </c>
      <c r="U114" s="143"/>
      <c r="V114" s="144">
        <v>57579969</v>
      </c>
      <c r="W114" s="145">
        <f>IFERROR(SUM(IF(VLOOKUP(YEAR($D114),SMMLV!$A$2:$C$44,3,0)*S114=T114,T114,IF(S114="",T114,VLOOKUP(YEAR($D114),SMMLV!$A$2:$C$44,3,0)*S114)),IF(VLOOKUP(YEAR($D114),SMMLV!$A$2:$C$44,3,0)*U114=V114,V114,IF(U114="",V114,VLOOKUP(YEAR($D114),SMMLV!$A$2:$C$44,3,0)*U114))),0)</f>
        <v>443709727</v>
      </c>
      <c r="X114" s="146">
        <v>100</v>
      </c>
      <c r="Y114" s="139"/>
      <c r="Z114" s="140">
        <f>IFERROR(IF(VLOOKUP(YEAR($D114),SMMLV!$A$2:$C$44,3,0)*$X114=$Y114,$Y114,IF($X114="",$Y114,VLOOKUP(YEAR($D114),SMMLV!$A$2:$C$44,3,0)*$X114)),0)</f>
        <v>87780300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61"/>
        <v>532690027</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62"/>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63"/>
        <v>0</v>
      </c>
      <c r="BU114" s="151">
        <f t="shared" si="64"/>
        <v>1200000</v>
      </c>
      <c r="BV114" s="151">
        <f t="shared" si="65"/>
        <v>443709727</v>
      </c>
      <c r="BW114" s="151">
        <f t="shared" si="66"/>
        <v>87780300</v>
      </c>
      <c r="BX114" s="151">
        <f t="shared" si="67"/>
        <v>0</v>
      </c>
      <c r="BY114" s="151">
        <f t="shared" si="68"/>
        <v>0</v>
      </c>
      <c r="BZ114" s="151">
        <f t="shared" si="56"/>
        <v>532690027</v>
      </c>
      <c r="CA114" s="134"/>
      <c r="CB114" s="134"/>
      <c r="CC114" s="134"/>
      <c r="CD114" s="152">
        <f t="shared" si="57"/>
        <v>44012</v>
      </c>
      <c r="CE114" s="153">
        <f>IFERROR(INDEX(IPC!$A$11:$Y$22,MATCH(PROPER(TEXT(CD114,"mmmm")),IPC!$A$11:$A$22,0),MATCH(YEAR(CD114),IPC!$A$10:$Y$10,0)),0)</f>
        <v>104.97</v>
      </c>
      <c r="CF114" s="154">
        <v>48842</v>
      </c>
      <c r="CG114" s="153">
        <f>IFERROR(INDEX(IPC!$A$11:$Y$22,MATCH(PROPER(TEXT(CF114,"mmmm")),IPC!$A$11:$A$22,0),MATCH(YEAR(CF114),IPC!$A$10:$Y$10,0)),0)</f>
        <v>0</v>
      </c>
      <c r="CH114" s="155">
        <f t="shared" si="58"/>
        <v>0</v>
      </c>
      <c r="CI114" s="145">
        <v>1751009</v>
      </c>
      <c r="CJ114" s="151">
        <f t="shared" si="69"/>
        <v>0</v>
      </c>
      <c r="CK114" s="151">
        <f t="shared" si="70"/>
        <v>0</v>
      </c>
      <c r="CL114" s="151">
        <f t="shared" si="71"/>
        <v>0</v>
      </c>
      <c r="CM114" s="151">
        <f t="shared" si="72"/>
        <v>0</v>
      </c>
      <c r="CN114" s="151">
        <f t="shared" si="73"/>
        <v>175100900</v>
      </c>
      <c r="CO114" s="151">
        <f t="shared" si="74"/>
        <v>0</v>
      </c>
      <c r="CP114" s="151">
        <f t="shared" si="75"/>
        <v>0</v>
      </c>
      <c r="CQ114" s="151">
        <f t="shared" si="76"/>
        <v>175100900</v>
      </c>
      <c r="CR114" s="151">
        <f t="shared" si="77"/>
        <v>0</v>
      </c>
      <c r="CS114" s="151">
        <f t="shared" si="78"/>
        <v>0</v>
      </c>
      <c r="CT114" s="151">
        <f t="shared" si="79"/>
        <v>0</v>
      </c>
      <c r="CU114" s="151">
        <f t="shared" si="80"/>
        <v>0</v>
      </c>
      <c r="CV114" s="151">
        <f t="shared" si="81"/>
        <v>0</v>
      </c>
      <c r="CW114" s="151">
        <f t="shared" si="82"/>
        <v>0</v>
      </c>
      <c r="CX114" s="151">
        <f t="shared" si="83"/>
        <v>0</v>
      </c>
      <c r="CY114" s="151">
        <f t="shared" si="84"/>
        <v>0</v>
      </c>
      <c r="CZ114" s="151">
        <f t="shared" si="85"/>
        <v>0</v>
      </c>
      <c r="DA114" s="151">
        <f t="shared" si="86"/>
        <v>0</v>
      </c>
      <c r="DB114" s="151">
        <f t="shared" si="87"/>
        <v>0</v>
      </c>
      <c r="DC114" s="151">
        <f t="shared" si="88"/>
        <v>0</v>
      </c>
      <c r="DD114" s="151">
        <f t="shared" si="89"/>
        <v>0</v>
      </c>
      <c r="DE114" s="151">
        <f t="shared" si="90"/>
        <v>0</v>
      </c>
      <c r="DF114" s="151">
        <f t="shared" si="91"/>
        <v>0</v>
      </c>
      <c r="DG114" s="151">
        <f t="shared" si="92"/>
        <v>0</v>
      </c>
      <c r="DH114" s="151">
        <f t="shared" si="93"/>
        <v>0</v>
      </c>
      <c r="DI114" s="151">
        <f t="shared" si="94"/>
        <v>0</v>
      </c>
      <c r="DJ114" s="151">
        <f t="shared" si="95"/>
        <v>0</v>
      </c>
      <c r="DK114" s="151">
        <f t="shared" si="96"/>
        <v>0</v>
      </c>
      <c r="DL114" s="151">
        <f t="shared" si="97"/>
        <v>175100900</v>
      </c>
      <c r="DM114" s="151">
        <f t="shared" si="98"/>
        <v>0</v>
      </c>
      <c r="DN114" s="151">
        <f t="shared" si="99"/>
        <v>0</v>
      </c>
      <c r="DO114" s="156">
        <f t="shared" si="100"/>
        <v>175100900</v>
      </c>
      <c r="DP114" s="173" t="str">
        <f t="shared" si="101"/>
        <v>32559580HOMICIVÁN DE</v>
      </c>
      <c r="DQ114" s="157" t="str">
        <f t="shared" si="102"/>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03"/>
        <v>0</v>
      </c>
      <c r="DZ114" s="166"/>
      <c r="EA114" s="167">
        <f t="shared" si="104"/>
        <v>0</v>
      </c>
      <c r="EB114" s="168">
        <f t="shared" si="105"/>
        <v>0</v>
      </c>
      <c r="EC114" s="168">
        <f t="shared" si="106"/>
        <v>0</v>
      </c>
      <c r="ED114" s="169"/>
      <c r="EE114" s="170">
        <f t="shared" si="107"/>
        <v>0</v>
      </c>
      <c r="EF114" s="170">
        <f>IFERROR(IF(DY114&gt;((_xlfn.XLOOKUP(DQ114,TOPES!B:B,TOPES!C:C,,,)*INDEXACIÓN!CI114)),"SUPERA TOPES DEL HV",0),"HV NO ENCONTRADO")</f>
        <v>0</v>
      </c>
      <c r="EG114" s="170">
        <f t="shared" si="108"/>
        <v>0</v>
      </c>
      <c r="EH114" s="170">
        <f>IF(SUMIF($M:$M,#REF!,$DY:$DY)&gt;$EH$8,"CONSULTA DIAN",0)</f>
        <v>0</v>
      </c>
      <c r="EI114" s="171">
        <f t="shared" si="109"/>
        <v>0</v>
      </c>
      <c r="EJ114" s="172"/>
    </row>
    <row r="115" spans="1:140" x14ac:dyDescent="0.25">
      <c r="A115" s="133" t="str">
        <f t="shared" si="59"/>
        <v>0180320200600106FLAVHOMIC</v>
      </c>
      <c r="B115" s="134">
        <v>20068001803</v>
      </c>
      <c r="C115" s="134" t="s">
        <v>370</v>
      </c>
      <c r="D115" s="135">
        <f>_xlfn.XLOOKUP(C115,TOPES!L:L,TOPES!M:M,,,)</f>
        <v>44012</v>
      </c>
      <c r="E115" s="136">
        <v>106</v>
      </c>
      <c r="F115" s="134" t="s">
        <v>543</v>
      </c>
      <c r="G115" s="134" t="s">
        <v>261</v>
      </c>
      <c r="H115" s="134" t="s">
        <v>263</v>
      </c>
      <c r="I115" s="210">
        <v>76630120</v>
      </c>
      <c r="J115" s="134" t="s">
        <v>320</v>
      </c>
      <c r="K115" s="134" t="s">
        <v>544</v>
      </c>
      <c r="L115" s="134" t="s">
        <v>263</v>
      </c>
      <c r="M115" s="137">
        <v>42700175</v>
      </c>
      <c r="N115" s="134" t="s">
        <v>271</v>
      </c>
      <c r="O115" s="137" t="str">
        <f t="shared" si="60"/>
        <v xml:space="preserve">42700175HOMICFLAVIO </v>
      </c>
      <c r="P115" s="138"/>
      <c r="Q115" s="139">
        <v>1200000</v>
      </c>
      <c r="R115" s="140">
        <f>IFERROR(IF(VLOOKUP(YEAR($D115),SMMLV!$A$2:$C$44,3,0)*$P115=$Q115,$Q115,IF($P115="",$Q115,VLOOKUP(YEAR($D115),SMMLV!$A$2:$C$44,3,0)*$P115)),0)</f>
        <v>1200000</v>
      </c>
      <c r="S115" s="141"/>
      <c r="T115" s="142">
        <v>385782487</v>
      </c>
      <c r="U115" s="143"/>
      <c r="V115" s="144">
        <v>61868312</v>
      </c>
      <c r="W115" s="145">
        <f>IFERROR(SUM(IF(VLOOKUP(YEAR($D115),SMMLV!$A$2:$C$44,3,0)*S115=T115,T115,IF(S115="",T115,VLOOKUP(YEAR($D115),SMMLV!$A$2:$C$44,3,0)*S115)),IF(VLOOKUP(YEAR($D115),SMMLV!$A$2:$C$44,3,0)*U115=V115,V115,IF(U115="",V115,VLOOKUP(YEAR($D115),SMMLV!$A$2:$C$44,3,0)*U115))),0)</f>
        <v>447650799</v>
      </c>
      <c r="X115" s="146">
        <v>100</v>
      </c>
      <c r="Y115" s="139"/>
      <c r="Z115" s="140">
        <f>IFERROR(IF(VLOOKUP(YEAR($D115),SMMLV!$A$2:$C$44,3,0)*$X115=$Y115,$Y115,IF($X115="",$Y115,VLOOKUP(YEAR($D115),SMMLV!$A$2:$C$44,3,0)*$X115)),0)</f>
        <v>87780300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61"/>
        <v>536631099</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62"/>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63"/>
        <v>0</v>
      </c>
      <c r="BU115" s="151">
        <f t="shared" si="64"/>
        <v>1200000</v>
      </c>
      <c r="BV115" s="151">
        <f t="shared" si="65"/>
        <v>447650799</v>
      </c>
      <c r="BW115" s="151">
        <f t="shared" si="66"/>
        <v>87780300</v>
      </c>
      <c r="BX115" s="151">
        <f t="shared" si="67"/>
        <v>0</v>
      </c>
      <c r="BY115" s="151">
        <f t="shared" si="68"/>
        <v>0</v>
      </c>
      <c r="BZ115" s="151">
        <f t="shared" si="56"/>
        <v>536631099</v>
      </c>
      <c r="CA115" s="134"/>
      <c r="CB115" s="134"/>
      <c r="CC115" s="134"/>
      <c r="CD115" s="152">
        <f t="shared" si="57"/>
        <v>44012</v>
      </c>
      <c r="CE115" s="153">
        <f>IFERROR(INDEX(IPC!$A$11:$Y$22,MATCH(PROPER(TEXT(CD115,"mmmm")),IPC!$A$11:$A$22,0),MATCH(YEAR(CD115),IPC!$A$10:$Y$10,0)),0)</f>
        <v>104.97</v>
      </c>
      <c r="CF115" s="154">
        <v>48872</v>
      </c>
      <c r="CG115" s="153">
        <f>IFERROR(INDEX(IPC!$A$11:$Y$22,MATCH(PROPER(TEXT(CF115,"mmmm")),IPC!$A$11:$A$22,0),MATCH(YEAR(CF115),IPC!$A$10:$Y$10,0)),0)</f>
        <v>0</v>
      </c>
      <c r="CH115" s="155">
        <f t="shared" si="58"/>
        <v>0</v>
      </c>
      <c r="CI115" s="145">
        <v>1751010</v>
      </c>
      <c r="CJ115" s="151">
        <f t="shared" si="69"/>
        <v>0</v>
      </c>
      <c r="CK115" s="151">
        <f t="shared" si="70"/>
        <v>0</v>
      </c>
      <c r="CL115" s="151">
        <f t="shared" si="71"/>
        <v>0</v>
      </c>
      <c r="CM115" s="151">
        <f t="shared" si="72"/>
        <v>0</v>
      </c>
      <c r="CN115" s="151">
        <f t="shared" si="73"/>
        <v>175101000</v>
      </c>
      <c r="CO115" s="151">
        <f t="shared" si="74"/>
        <v>0</v>
      </c>
      <c r="CP115" s="151">
        <f t="shared" si="75"/>
        <v>0</v>
      </c>
      <c r="CQ115" s="151">
        <f t="shared" si="76"/>
        <v>175101000</v>
      </c>
      <c r="CR115" s="151">
        <f t="shared" si="77"/>
        <v>0</v>
      </c>
      <c r="CS115" s="151">
        <f t="shared" si="78"/>
        <v>0</v>
      </c>
      <c r="CT115" s="151">
        <f t="shared" si="79"/>
        <v>0</v>
      </c>
      <c r="CU115" s="151">
        <f t="shared" si="80"/>
        <v>0</v>
      </c>
      <c r="CV115" s="151">
        <f t="shared" si="81"/>
        <v>0</v>
      </c>
      <c r="CW115" s="151">
        <f t="shared" si="82"/>
        <v>0</v>
      </c>
      <c r="CX115" s="151">
        <f t="shared" si="83"/>
        <v>0</v>
      </c>
      <c r="CY115" s="151">
        <f t="shared" si="84"/>
        <v>0</v>
      </c>
      <c r="CZ115" s="151">
        <f t="shared" si="85"/>
        <v>0</v>
      </c>
      <c r="DA115" s="151">
        <f t="shared" si="86"/>
        <v>0</v>
      </c>
      <c r="DB115" s="151">
        <f t="shared" si="87"/>
        <v>0</v>
      </c>
      <c r="DC115" s="151">
        <f t="shared" si="88"/>
        <v>0</v>
      </c>
      <c r="DD115" s="151">
        <f t="shared" si="89"/>
        <v>0</v>
      </c>
      <c r="DE115" s="151">
        <f t="shared" si="90"/>
        <v>0</v>
      </c>
      <c r="DF115" s="151">
        <f t="shared" si="91"/>
        <v>0</v>
      </c>
      <c r="DG115" s="151">
        <f t="shared" si="92"/>
        <v>0</v>
      </c>
      <c r="DH115" s="151">
        <f t="shared" si="93"/>
        <v>0</v>
      </c>
      <c r="DI115" s="151">
        <f t="shared" si="94"/>
        <v>0</v>
      </c>
      <c r="DJ115" s="151">
        <f t="shared" si="95"/>
        <v>0</v>
      </c>
      <c r="DK115" s="151">
        <f t="shared" si="96"/>
        <v>0</v>
      </c>
      <c r="DL115" s="151">
        <f t="shared" si="97"/>
        <v>175101000</v>
      </c>
      <c r="DM115" s="151">
        <f t="shared" si="98"/>
        <v>0</v>
      </c>
      <c r="DN115" s="151">
        <f t="shared" si="99"/>
        <v>0</v>
      </c>
      <c r="DO115" s="156">
        <f t="shared" si="100"/>
        <v>175101000</v>
      </c>
      <c r="DP115" s="173" t="str">
        <f t="shared" si="101"/>
        <v xml:space="preserve">42700175HOMICFLAVIO </v>
      </c>
      <c r="DQ115" s="157" t="str">
        <f t="shared" si="102"/>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03"/>
        <v>0</v>
      </c>
      <c r="DZ115" s="166"/>
      <c r="EA115" s="167">
        <f t="shared" si="104"/>
        <v>0</v>
      </c>
      <c r="EB115" s="168">
        <f t="shared" si="105"/>
        <v>0</v>
      </c>
      <c r="EC115" s="168">
        <f t="shared" si="106"/>
        <v>0</v>
      </c>
      <c r="ED115" s="169"/>
      <c r="EE115" s="170">
        <f t="shared" si="107"/>
        <v>0</v>
      </c>
      <c r="EF115" s="170">
        <f>IFERROR(IF(DY115&gt;((_xlfn.XLOOKUP(DQ115,TOPES!B:B,TOPES!C:C,,,)*INDEXACIÓN!CI115)),"SUPERA TOPES DEL HV",0),"HV NO ENCONTRADO")</f>
        <v>0</v>
      </c>
      <c r="EG115" s="170">
        <f t="shared" si="108"/>
        <v>0</v>
      </c>
      <c r="EH115" s="170">
        <f>IF(SUMIF($M:$M,#REF!,$DY:$DY)&gt;$EH$8,"CONSULTA DIAN",0)</f>
        <v>0</v>
      </c>
      <c r="EI115" s="171">
        <f t="shared" si="109"/>
        <v>0</v>
      </c>
      <c r="EJ115" s="172"/>
    </row>
    <row r="116" spans="1:140" x14ac:dyDescent="0.25">
      <c r="A116" s="133" t="str">
        <f t="shared" si="59"/>
        <v>0180320200600107FLAVHOMIC</v>
      </c>
      <c r="B116" s="134">
        <v>20068001803</v>
      </c>
      <c r="C116" s="134" t="s">
        <v>370</v>
      </c>
      <c r="D116" s="135">
        <f>_xlfn.XLOOKUP(C116,TOPES!L:L,TOPES!M:M,,,)</f>
        <v>44012</v>
      </c>
      <c r="E116" s="136">
        <v>107</v>
      </c>
      <c r="F116" s="134" t="s">
        <v>543</v>
      </c>
      <c r="G116" s="134" t="s">
        <v>261</v>
      </c>
      <c r="H116" s="134" t="s">
        <v>263</v>
      </c>
      <c r="I116" s="210">
        <v>76630120</v>
      </c>
      <c r="J116" s="134" t="s">
        <v>320</v>
      </c>
      <c r="K116" s="134" t="s">
        <v>545</v>
      </c>
      <c r="L116" s="134" t="s">
        <v>263</v>
      </c>
      <c r="M116" s="137">
        <v>21633410</v>
      </c>
      <c r="N116" s="134" t="s">
        <v>307</v>
      </c>
      <c r="O116" s="137" t="str">
        <f t="shared" si="60"/>
        <v xml:space="preserve">21633410HOMICFLAVIO </v>
      </c>
      <c r="P116" s="138"/>
      <c r="Q116" s="139"/>
      <c r="R116" s="140">
        <f>IFERROR(IF(VLOOKUP(YEAR($D116),SMMLV!$A$2:$C$44,3,0)*$P116=$Q116,$Q116,IF($P116="",$Q116,VLOOKUP(YEAR($D116),SMMLV!$A$2:$C$44,3,0)*$P116)),0)</f>
        <v>0</v>
      </c>
      <c r="S116" s="141"/>
      <c r="T116" s="142"/>
      <c r="U116" s="143"/>
      <c r="V116" s="144"/>
      <c r="W116" s="145">
        <f>IFERROR(SUM(IF(VLOOKUP(YEAR($D116),SMMLV!$A$2:$C$44,3,0)*S116=T116,T116,IF(S116="",T116,VLOOKUP(YEAR($D116),SMMLV!$A$2:$C$44,3,0)*S116)),IF(VLOOKUP(YEAR($D116),SMMLV!$A$2:$C$44,3,0)*U116=V116,V116,IF(U116="",V116,VLOOKUP(YEAR($D116),SMMLV!$A$2:$C$44,3,0)*U116))),0)</f>
        <v>0</v>
      </c>
      <c r="X116" s="146">
        <v>100</v>
      </c>
      <c r="Y116" s="139"/>
      <c r="Z116" s="140">
        <f>IFERROR(IF(VLOOKUP(YEAR($D116),SMMLV!$A$2:$C$44,3,0)*$X116=$Y116,$Y116,IF($X116="",$Y116,VLOOKUP(YEAR($D116),SMMLV!$A$2:$C$44,3,0)*$X116)),0)</f>
        <v>87780300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61"/>
        <v>87780300</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62"/>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63"/>
        <v>0</v>
      </c>
      <c r="BU116" s="151">
        <f t="shared" si="64"/>
        <v>0</v>
      </c>
      <c r="BV116" s="151">
        <f t="shared" si="65"/>
        <v>0</v>
      </c>
      <c r="BW116" s="151">
        <f t="shared" si="66"/>
        <v>87780300</v>
      </c>
      <c r="BX116" s="151">
        <f t="shared" si="67"/>
        <v>0</v>
      </c>
      <c r="BY116" s="151">
        <f t="shared" si="68"/>
        <v>0</v>
      </c>
      <c r="BZ116" s="151">
        <f t="shared" si="56"/>
        <v>87780300</v>
      </c>
      <c r="CA116" s="134"/>
      <c r="CB116" s="134"/>
      <c r="CC116" s="134"/>
      <c r="CD116" s="152">
        <f t="shared" si="57"/>
        <v>44012</v>
      </c>
      <c r="CE116" s="153">
        <f>IFERROR(INDEX(IPC!$A$11:$Y$22,MATCH(PROPER(TEXT(CD116,"mmmm")),IPC!$A$11:$A$22,0),MATCH(YEAR(CD116),IPC!$A$10:$Y$10,0)),0)</f>
        <v>104.97</v>
      </c>
      <c r="CF116" s="154">
        <v>48903</v>
      </c>
      <c r="CG116" s="153">
        <f>IFERROR(INDEX(IPC!$A$11:$Y$22,MATCH(PROPER(TEXT(CF116,"mmmm")),IPC!$A$11:$A$22,0),MATCH(YEAR(CF116),IPC!$A$10:$Y$10,0)),0)</f>
        <v>0</v>
      </c>
      <c r="CH116" s="155">
        <f t="shared" si="58"/>
        <v>0</v>
      </c>
      <c r="CI116" s="145">
        <v>1751011</v>
      </c>
      <c r="CJ116" s="151">
        <f t="shared" si="69"/>
        <v>0</v>
      </c>
      <c r="CK116" s="151">
        <f t="shared" si="70"/>
        <v>0</v>
      </c>
      <c r="CL116" s="151">
        <f t="shared" si="71"/>
        <v>0</v>
      </c>
      <c r="CM116" s="151">
        <f t="shared" si="72"/>
        <v>0</v>
      </c>
      <c r="CN116" s="151">
        <f t="shared" si="73"/>
        <v>175101100</v>
      </c>
      <c r="CO116" s="151">
        <f t="shared" si="74"/>
        <v>0</v>
      </c>
      <c r="CP116" s="151">
        <f t="shared" si="75"/>
        <v>0</v>
      </c>
      <c r="CQ116" s="151">
        <f t="shared" si="76"/>
        <v>175101100</v>
      </c>
      <c r="CR116" s="151">
        <f t="shared" si="77"/>
        <v>0</v>
      </c>
      <c r="CS116" s="151">
        <f t="shared" si="78"/>
        <v>0</v>
      </c>
      <c r="CT116" s="151">
        <f t="shared" si="79"/>
        <v>0</v>
      </c>
      <c r="CU116" s="151">
        <f t="shared" si="80"/>
        <v>0</v>
      </c>
      <c r="CV116" s="151">
        <f t="shared" si="81"/>
        <v>0</v>
      </c>
      <c r="CW116" s="151">
        <f t="shared" si="82"/>
        <v>0</v>
      </c>
      <c r="CX116" s="151">
        <f t="shared" si="83"/>
        <v>0</v>
      </c>
      <c r="CY116" s="151">
        <f t="shared" si="84"/>
        <v>0</v>
      </c>
      <c r="CZ116" s="151">
        <f t="shared" si="85"/>
        <v>0</v>
      </c>
      <c r="DA116" s="151">
        <f t="shared" si="86"/>
        <v>0</v>
      </c>
      <c r="DB116" s="151">
        <f t="shared" si="87"/>
        <v>0</v>
      </c>
      <c r="DC116" s="151">
        <f t="shared" si="88"/>
        <v>0</v>
      </c>
      <c r="DD116" s="151">
        <f t="shared" si="89"/>
        <v>0</v>
      </c>
      <c r="DE116" s="151">
        <f t="shared" si="90"/>
        <v>0</v>
      </c>
      <c r="DF116" s="151">
        <f t="shared" si="91"/>
        <v>0</v>
      </c>
      <c r="DG116" s="151">
        <f t="shared" si="92"/>
        <v>0</v>
      </c>
      <c r="DH116" s="151">
        <f t="shared" si="93"/>
        <v>0</v>
      </c>
      <c r="DI116" s="151">
        <f t="shared" si="94"/>
        <v>0</v>
      </c>
      <c r="DJ116" s="151">
        <f t="shared" si="95"/>
        <v>0</v>
      </c>
      <c r="DK116" s="151">
        <f t="shared" si="96"/>
        <v>0</v>
      </c>
      <c r="DL116" s="151">
        <f t="shared" si="97"/>
        <v>175101100</v>
      </c>
      <c r="DM116" s="151">
        <f t="shared" si="98"/>
        <v>0</v>
      </c>
      <c r="DN116" s="151">
        <f t="shared" si="99"/>
        <v>0</v>
      </c>
      <c r="DO116" s="156">
        <f t="shared" si="100"/>
        <v>175101100</v>
      </c>
      <c r="DP116" s="173" t="str">
        <f t="shared" si="101"/>
        <v xml:space="preserve">21633410HOMICFLAVIO </v>
      </c>
      <c r="DQ116" s="157" t="str">
        <f t="shared" si="102"/>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03"/>
        <v>0</v>
      </c>
      <c r="DZ116" s="166"/>
      <c r="EA116" s="167">
        <f t="shared" si="104"/>
        <v>0</v>
      </c>
      <c r="EB116" s="168">
        <f t="shared" si="105"/>
        <v>0</v>
      </c>
      <c r="EC116" s="168">
        <f t="shared" si="106"/>
        <v>0</v>
      </c>
      <c r="ED116" s="169"/>
      <c r="EE116" s="170">
        <f t="shared" si="107"/>
        <v>0</v>
      </c>
      <c r="EF116" s="170">
        <f>IFERROR(IF(DY116&gt;((_xlfn.XLOOKUP(DQ116,TOPES!B:B,TOPES!C:C,,,)*INDEXACIÓN!CI116)),"SUPERA TOPES DEL HV",0),"HV NO ENCONTRADO")</f>
        <v>0</v>
      </c>
      <c r="EG116" s="170">
        <f t="shared" si="108"/>
        <v>0</v>
      </c>
      <c r="EH116" s="170">
        <f>IF(SUMIF($M:$M,#REF!,$DY:$DY)&gt;$EH$8,"CONSULTA DIAN",0)</f>
        <v>0</v>
      </c>
      <c r="EI116" s="171">
        <f t="shared" si="109"/>
        <v>0</v>
      </c>
      <c r="EJ116" s="172"/>
    </row>
    <row r="117" spans="1:140" x14ac:dyDescent="0.25">
      <c r="A117" s="133" t="str">
        <f t="shared" si="59"/>
        <v>0180320200600108ERNEHOMIC</v>
      </c>
      <c r="B117" s="134">
        <v>20068001803</v>
      </c>
      <c r="C117" s="134" t="s">
        <v>370</v>
      </c>
      <c r="D117" s="135">
        <f>_xlfn.XLOOKUP(C117,TOPES!L:L,TOPES!M:M,,,)</f>
        <v>44012</v>
      </c>
      <c r="E117" s="136">
        <v>108</v>
      </c>
      <c r="F117" s="134" t="s">
        <v>546</v>
      </c>
      <c r="G117" s="134" t="s">
        <v>261</v>
      </c>
      <c r="H117" s="134" t="s">
        <v>263</v>
      </c>
      <c r="I117" s="210">
        <v>8038767</v>
      </c>
      <c r="J117" s="134" t="s">
        <v>320</v>
      </c>
      <c r="K117" s="134" t="s">
        <v>547</v>
      </c>
      <c r="L117" s="134" t="s">
        <v>263</v>
      </c>
      <c r="M117" s="137">
        <v>21591681</v>
      </c>
      <c r="N117" s="134" t="s">
        <v>271</v>
      </c>
      <c r="O117" s="137" t="str">
        <f t="shared" si="60"/>
        <v>21591681HOMICERNESTO</v>
      </c>
      <c r="P117" s="138"/>
      <c r="Q117" s="139">
        <v>1200000</v>
      </c>
      <c r="R117" s="140">
        <f>IFERROR(IF(VLOOKUP(YEAR($D117),SMMLV!$A$2:$C$44,3,0)*$P117=$Q117,$Q117,IF($P117="",$Q117,VLOOKUP(YEAR($D117),SMMLV!$A$2:$C$44,3,0)*$P117)),0)</f>
        <v>1200000</v>
      </c>
      <c r="S117" s="141"/>
      <c r="T117" s="142"/>
      <c r="U117" s="143"/>
      <c r="V117" s="144"/>
      <c r="W117" s="145">
        <f>IFERROR(SUM(IF(VLOOKUP(YEAR($D117),SMMLV!$A$2:$C$44,3,0)*S117=T117,T117,IF(S117="",T117,VLOOKUP(YEAR($D117),SMMLV!$A$2:$C$44,3,0)*S117)),IF(VLOOKUP(YEAR($D117),SMMLV!$A$2:$C$44,3,0)*U117=V117,V117,IF(U117="",V117,VLOOKUP(YEAR($D117),SMMLV!$A$2:$C$44,3,0)*U117))),0)</f>
        <v>0</v>
      </c>
      <c r="X117" s="146">
        <v>100</v>
      </c>
      <c r="Y117" s="139"/>
      <c r="Z117" s="140">
        <f>IFERROR(IF(VLOOKUP(YEAR($D117),SMMLV!$A$2:$C$44,3,0)*$X117=$Y117,$Y117,IF($X117="",$Y117,VLOOKUP(YEAR($D117),SMMLV!$A$2:$C$44,3,0)*$X117)),0)</f>
        <v>87780300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61"/>
        <v>88980300</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62"/>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63"/>
        <v>0</v>
      </c>
      <c r="BU117" s="151">
        <f t="shared" si="64"/>
        <v>1200000</v>
      </c>
      <c r="BV117" s="151">
        <f t="shared" si="65"/>
        <v>0</v>
      </c>
      <c r="BW117" s="151">
        <f t="shared" si="66"/>
        <v>87780300</v>
      </c>
      <c r="BX117" s="151">
        <f t="shared" si="67"/>
        <v>0</v>
      </c>
      <c r="BY117" s="151">
        <f t="shared" si="68"/>
        <v>0</v>
      </c>
      <c r="BZ117" s="151">
        <f t="shared" si="56"/>
        <v>88980300</v>
      </c>
      <c r="CA117" s="134"/>
      <c r="CB117" s="134"/>
      <c r="CC117" s="134"/>
      <c r="CD117" s="152">
        <f t="shared" si="57"/>
        <v>44012</v>
      </c>
      <c r="CE117" s="153">
        <f>IFERROR(INDEX(IPC!$A$11:$Y$22,MATCH(PROPER(TEXT(CD117,"mmmm")),IPC!$A$11:$A$22,0),MATCH(YEAR(CD117),IPC!$A$10:$Y$10,0)),0)</f>
        <v>104.97</v>
      </c>
      <c r="CF117" s="154">
        <v>48933</v>
      </c>
      <c r="CG117" s="153">
        <f>IFERROR(INDEX(IPC!$A$11:$Y$22,MATCH(PROPER(TEXT(CF117,"mmmm")),IPC!$A$11:$A$22,0),MATCH(YEAR(CF117),IPC!$A$10:$Y$10,0)),0)</f>
        <v>0</v>
      </c>
      <c r="CH117" s="155">
        <f t="shared" si="58"/>
        <v>0</v>
      </c>
      <c r="CI117" s="145">
        <v>1751012</v>
      </c>
      <c r="CJ117" s="151">
        <f t="shared" si="69"/>
        <v>0</v>
      </c>
      <c r="CK117" s="151">
        <f t="shared" si="70"/>
        <v>0</v>
      </c>
      <c r="CL117" s="151">
        <f t="shared" si="71"/>
        <v>0</v>
      </c>
      <c r="CM117" s="151">
        <f t="shared" si="72"/>
        <v>0</v>
      </c>
      <c r="CN117" s="151">
        <f t="shared" si="73"/>
        <v>175101200</v>
      </c>
      <c r="CO117" s="151">
        <f t="shared" si="74"/>
        <v>0</v>
      </c>
      <c r="CP117" s="151">
        <f t="shared" si="75"/>
        <v>0</v>
      </c>
      <c r="CQ117" s="151">
        <f t="shared" si="76"/>
        <v>175101200</v>
      </c>
      <c r="CR117" s="151">
        <f t="shared" si="77"/>
        <v>0</v>
      </c>
      <c r="CS117" s="151">
        <f t="shared" si="78"/>
        <v>0</v>
      </c>
      <c r="CT117" s="151">
        <f t="shared" si="79"/>
        <v>0</v>
      </c>
      <c r="CU117" s="151">
        <f t="shared" si="80"/>
        <v>0</v>
      </c>
      <c r="CV117" s="151">
        <f t="shared" si="81"/>
        <v>0</v>
      </c>
      <c r="CW117" s="151">
        <f t="shared" si="82"/>
        <v>0</v>
      </c>
      <c r="CX117" s="151">
        <f t="shared" si="83"/>
        <v>0</v>
      </c>
      <c r="CY117" s="151">
        <f t="shared" si="84"/>
        <v>0</v>
      </c>
      <c r="CZ117" s="151">
        <f t="shared" si="85"/>
        <v>0</v>
      </c>
      <c r="DA117" s="151">
        <f t="shared" si="86"/>
        <v>0</v>
      </c>
      <c r="DB117" s="151">
        <f t="shared" si="87"/>
        <v>0</v>
      </c>
      <c r="DC117" s="151">
        <f t="shared" si="88"/>
        <v>0</v>
      </c>
      <c r="DD117" s="151">
        <f t="shared" si="89"/>
        <v>0</v>
      </c>
      <c r="DE117" s="151">
        <f t="shared" si="90"/>
        <v>0</v>
      </c>
      <c r="DF117" s="151">
        <f t="shared" si="91"/>
        <v>0</v>
      </c>
      <c r="DG117" s="151">
        <f t="shared" si="92"/>
        <v>0</v>
      </c>
      <c r="DH117" s="151">
        <f t="shared" si="93"/>
        <v>0</v>
      </c>
      <c r="DI117" s="151">
        <f t="shared" si="94"/>
        <v>0</v>
      </c>
      <c r="DJ117" s="151">
        <f t="shared" si="95"/>
        <v>0</v>
      </c>
      <c r="DK117" s="151">
        <f t="shared" si="96"/>
        <v>0</v>
      </c>
      <c r="DL117" s="151">
        <f t="shared" si="97"/>
        <v>175101200</v>
      </c>
      <c r="DM117" s="151">
        <f t="shared" si="98"/>
        <v>0</v>
      </c>
      <c r="DN117" s="151">
        <f t="shared" si="99"/>
        <v>0</v>
      </c>
      <c r="DO117" s="156">
        <f t="shared" si="100"/>
        <v>175101200</v>
      </c>
      <c r="DP117" s="173" t="str">
        <f t="shared" si="101"/>
        <v>21591681HOMICERNESTO</v>
      </c>
      <c r="DQ117" s="157" t="str">
        <f t="shared" si="102"/>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03"/>
        <v>0</v>
      </c>
      <c r="DZ117" s="166"/>
      <c r="EA117" s="167">
        <f t="shared" si="104"/>
        <v>0</v>
      </c>
      <c r="EB117" s="168">
        <f t="shared" si="105"/>
        <v>0</v>
      </c>
      <c r="EC117" s="168">
        <f t="shared" si="106"/>
        <v>0</v>
      </c>
      <c r="ED117" s="169"/>
      <c r="EE117" s="170">
        <f t="shared" si="107"/>
        <v>0</v>
      </c>
      <c r="EF117" s="170">
        <f>IFERROR(IF(DY117&gt;((_xlfn.XLOOKUP(DQ117,TOPES!B:B,TOPES!C:C,,,)*INDEXACIÓN!CI117)),"SUPERA TOPES DEL HV",0),"HV NO ENCONTRADO")</f>
        <v>0</v>
      </c>
      <c r="EG117" s="170">
        <f t="shared" si="108"/>
        <v>0</v>
      </c>
      <c r="EH117" s="170">
        <f>IF(SUMIF($M:$M,#REF!,$DY:$DY)&gt;$EH$8,"CONSULTA DIAN",0)</f>
        <v>0</v>
      </c>
      <c r="EI117" s="171">
        <f t="shared" si="109"/>
        <v>0</v>
      </c>
      <c r="EJ117" s="172"/>
    </row>
    <row r="118" spans="1:140" x14ac:dyDescent="0.25">
      <c r="A118" s="133" t="str">
        <f t="shared" si="59"/>
        <v>0180320200600109ERNEHOMIC</v>
      </c>
      <c r="B118" s="134">
        <v>20068001803</v>
      </c>
      <c r="C118" s="134" t="s">
        <v>370</v>
      </c>
      <c r="D118" s="135">
        <f>_xlfn.XLOOKUP(C118,TOPES!L:L,TOPES!M:M,,,)</f>
        <v>44012</v>
      </c>
      <c r="E118" s="136">
        <v>109</v>
      </c>
      <c r="F118" s="134" t="s">
        <v>546</v>
      </c>
      <c r="G118" s="134" t="s">
        <v>261</v>
      </c>
      <c r="H118" s="134" t="s">
        <v>263</v>
      </c>
      <c r="I118" s="210">
        <v>8038767</v>
      </c>
      <c r="J118" s="134" t="s">
        <v>320</v>
      </c>
      <c r="K118" s="134" t="s">
        <v>548</v>
      </c>
      <c r="L118" s="134" t="s">
        <v>263</v>
      </c>
      <c r="M118" s="137">
        <v>1020467009</v>
      </c>
      <c r="N118" s="134" t="s">
        <v>300</v>
      </c>
      <c r="O118" s="137" t="str">
        <f t="shared" si="60"/>
        <v>1020467009HOMICERNESTO</v>
      </c>
      <c r="P118" s="138"/>
      <c r="Q118" s="139"/>
      <c r="R118" s="140">
        <f>IFERROR(IF(VLOOKUP(YEAR($D118),SMMLV!$A$2:$C$44,3,0)*$P118=$Q118,$Q118,IF($P118="",$Q118,VLOOKUP(YEAR($D118),SMMLV!$A$2:$C$44,3,0)*$P118)),0)</f>
        <v>0</v>
      </c>
      <c r="S118" s="141"/>
      <c r="T118" s="142"/>
      <c r="U118" s="143"/>
      <c r="V118" s="144"/>
      <c r="W118" s="145">
        <f>IFERROR(SUM(IF(VLOOKUP(YEAR($D118),SMMLV!$A$2:$C$44,3,0)*S118=T118,T118,IF(S118="",T118,VLOOKUP(YEAR($D118),SMMLV!$A$2:$C$44,3,0)*S118)),IF(VLOOKUP(YEAR($D118),SMMLV!$A$2:$C$44,3,0)*U118=V118,V118,IF(U118="",V118,VLOOKUP(YEAR($D118),SMMLV!$A$2:$C$44,3,0)*U118))),0)</f>
        <v>0</v>
      </c>
      <c r="X118" s="146">
        <v>100</v>
      </c>
      <c r="Y118" s="139"/>
      <c r="Z118" s="140">
        <f>IFERROR(IF(VLOOKUP(YEAR($D118),SMMLV!$A$2:$C$44,3,0)*$X118=$Y118,$Y118,IF($X118="",$Y118,VLOOKUP(YEAR($D118),SMMLV!$A$2:$C$44,3,0)*$X118)),0)</f>
        <v>87780300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61"/>
        <v>87780300</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62"/>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63"/>
        <v>0</v>
      </c>
      <c r="BU118" s="151">
        <f t="shared" si="64"/>
        <v>0</v>
      </c>
      <c r="BV118" s="151">
        <f t="shared" si="65"/>
        <v>0</v>
      </c>
      <c r="BW118" s="151">
        <f t="shared" si="66"/>
        <v>87780300</v>
      </c>
      <c r="BX118" s="151">
        <f t="shared" si="67"/>
        <v>0</v>
      </c>
      <c r="BY118" s="151">
        <f t="shared" si="68"/>
        <v>0</v>
      </c>
      <c r="BZ118" s="151">
        <f t="shared" si="56"/>
        <v>87780300</v>
      </c>
      <c r="CA118" s="134"/>
      <c r="CB118" s="134"/>
      <c r="CC118" s="134"/>
      <c r="CD118" s="152">
        <f t="shared" si="57"/>
        <v>44012</v>
      </c>
      <c r="CE118" s="153">
        <f>IFERROR(INDEX(IPC!$A$11:$Y$22,MATCH(PROPER(TEXT(CD118,"mmmm")),IPC!$A$11:$A$22,0),MATCH(YEAR(CD118),IPC!$A$10:$Y$10,0)),0)</f>
        <v>104.97</v>
      </c>
      <c r="CF118" s="154">
        <v>48964</v>
      </c>
      <c r="CG118" s="153">
        <f>IFERROR(INDEX(IPC!$A$11:$Y$22,MATCH(PROPER(TEXT(CF118,"mmmm")),IPC!$A$11:$A$22,0),MATCH(YEAR(CF118),IPC!$A$10:$Y$10,0)),0)</f>
        <v>0</v>
      </c>
      <c r="CH118" s="155">
        <f t="shared" si="58"/>
        <v>0</v>
      </c>
      <c r="CI118" s="145">
        <v>1751013</v>
      </c>
      <c r="CJ118" s="151">
        <f t="shared" si="69"/>
        <v>0</v>
      </c>
      <c r="CK118" s="151">
        <f t="shared" si="70"/>
        <v>0</v>
      </c>
      <c r="CL118" s="151">
        <f t="shared" si="71"/>
        <v>0</v>
      </c>
      <c r="CM118" s="151">
        <f t="shared" si="72"/>
        <v>0</v>
      </c>
      <c r="CN118" s="151">
        <f t="shared" si="73"/>
        <v>175101300</v>
      </c>
      <c r="CO118" s="151">
        <f t="shared" si="74"/>
        <v>0</v>
      </c>
      <c r="CP118" s="151">
        <f t="shared" si="75"/>
        <v>0</v>
      </c>
      <c r="CQ118" s="151">
        <f t="shared" si="76"/>
        <v>175101300</v>
      </c>
      <c r="CR118" s="151">
        <f t="shared" si="77"/>
        <v>0</v>
      </c>
      <c r="CS118" s="151">
        <f t="shared" si="78"/>
        <v>0</v>
      </c>
      <c r="CT118" s="151">
        <f t="shared" si="79"/>
        <v>0</v>
      </c>
      <c r="CU118" s="151">
        <f t="shared" si="80"/>
        <v>0</v>
      </c>
      <c r="CV118" s="151">
        <f t="shared" si="81"/>
        <v>0</v>
      </c>
      <c r="CW118" s="151">
        <f t="shared" si="82"/>
        <v>0</v>
      </c>
      <c r="CX118" s="151">
        <f t="shared" si="83"/>
        <v>0</v>
      </c>
      <c r="CY118" s="151">
        <f t="shared" si="84"/>
        <v>0</v>
      </c>
      <c r="CZ118" s="151">
        <f t="shared" si="85"/>
        <v>0</v>
      </c>
      <c r="DA118" s="151">
        <f t="shared" si="86"/>
        <v>0</v>
      </c>
      <c r="DB118" s="151">
        <f t="shared" si="87"/>
        <v>0</v>
      </c>
      <c r="DC118" s="151">
        <f t="shared" si="88"/>
        <v>0</v>
      </c>
      <c r="DD118" s="151">
        <f t="shared" si="89"/>
        <v>0</v>
      </c>
      <c r="DE118" s="151">
        <f t="shared" si="90"/>
        <v>0</v>
      </c>
      <c r="DF118" s="151">
        <f t="shared" si="91"/>
        <v>0</v>
      </c>
      <c r="DG118" s="151">
        <f t="shared" si="92"/>
        <v>0</v>
      </c>
      <c r="DH118" s="151">
        <f t="shared" si="93"/>
        <v>0</v>
      </c>
      <c r="DI118" s="151">
        <f t="shared" si="94"/>
        <v>0</v>
      </c>
      <c r="DJ118" s="151">
        <f t="shared" si="95"/>
        <v>0</v>
      </c>
      <c r="DK118" s="151">
        <f t="shared" si="96"/>
        <v>0</v>
      </c>
      <c r="DL118" s="151">
        <f t="shared" si="97"/>
        <v>175101300</v>
      </c>
      <c r="DM118" s="151">
        <f t="shared" si="98"/>
        <v>0</v>
      </c>
      <c r="DN118" s="151">
        <f t="shared" si="99"/>
        <v>0</v>
      </c>
      <c r="DO118" s="156">
        <f t="shared" si="100"/>
        <v>175101300</v>
      </c>
      <c r="DP118" s="173" t="str">
        <f t="shared" si="101"/>
        <v>1020467009HOMICERNESTO</v>
      </c>
      <c r="DQ118" s="157" t="str">
        <f t="shared" si="102"/>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03"/>
        <v>0</v>
      </c>
      <c r="DZ118" s="166"/>
      <c r="EA118" s="167">
        <f t="shared" si="104"/>
        <v>0</v>
      </c>
      <c r="EB118" s="168">
        <f t="shared" si="105"/>
        <v>0</v>
      </c>
      <c r="EC118" s="168">
        <f t="shared" si="106"/>
        <v>0</v>
      </c>
      <c r="ED118" s="169"/>
      <c r="EE118" s="170">
        <f t="shared" si="107"/>
        <v>0</v>
      </c>
      <c r="EF118" s="170">
        <f>IFERROR(IF(DY118&gt;((_xlfn.XLOOKUP(DQ118,TOPES!B:B,TOPES!C:C,,,)*INDEXACIÓN!CI118)),"SUPERA TOPES DEL HV",0),"HV NO ENCONTRADO")</f>
        <v>0</v>
      </c>
      <c r="EG118" s="170">
        <f t="shared" si="108"/>
        <v>0</v>
      </c>
      <c r="EH118" s="170">
        <f>IF(SUMIF($M:$M,#REF!,$DY:$DY)&gt;$EH$8,"CONSULTA DIAN",0)</f>
        <v>0</v>
      </c>
      <c r="EI118" s="171">
        <f t="shared" si="109"/>
        <v>0</v>
      </c>
      <c r="EJ118" s="172"/>
    </row>
    <row r="119" spans="1:140" x14ac:dyDescent="0.25">
      <c r="A119" s="133" t="str">
        <f t="shared" si="59"/>
        <v>0180320200600110HERNHOMIC</v>
      </c>
      <c r="B119" s="134">
        <v>20068001803</v>
      </c>
      <c r="C119" s="134" t="s">
        <v>370</v>
      </c>
      <c r="D119" s="135">
        <f>_xlfn.XLOOKUP(C119,TOPES!L:L,TOPES!M:M,,,)</f>
        <v>44012</v>
      </c>
      <c r="E119" s="136">
        <v>110</v>
      </c>
      <c r="F119" s="134" t="s">
        <v>549</v>
      </c>
      <c r="G119" s="134" t="s">
        <v>261</v>
      </c>
      <c r="H119" s="134" t="s">
        <v>263</v>
      </c>
      <c r="I119" s="210">
        <v>3670937</v>
      </c>
      <c r="J119" s="134" t="s">
        <v>320</v>
      </c>
      <c r="K119" s="134" t="s">
        <v>550</v>
      </c>
      <c r="L119" s="134" t="s">
        <v>263</v>
      </c>
      <c r="M119" s="137">
        <v>3672161</v>
      </c>
      <c r="N119" s="134" t="s">
        <v>166</v>
      </c>
      <c r="O119" s="137" t="str">
        <f t="shared" si="60"/>
        <v>3672161HOMICHERNAND</v>
      </c>
      <c r="P119" s="138"/>
      <c r="Q119" s="139">
        <v>1678189</v>
      </c>
      <c r="R119" s="140">
        <f>IFERROR(IF(VLOOKUP(YEAR($D119),SMMLV!$A$2:$C$44,3,0)*$P119=$Q119,$Q119,IF($P119="",$Q119,VLOOKUP(YEAR($D119),SMMLV!$A$2:$C$44,3,0)*$P119)),0)</f>
        <v>1678189</v>
      </c>
      <c r="S119" s="141"/>
      <c r="T119" s="142"/>
      <c r="U119" s="143"/>
      <c r="V119" s="144"/>
      <c r="W119" s="145">
        <f>IFERROR(SUM(IF(VLOOKUP(YEAR($D119),SMMLV!$A$2:$C$44,3,0)*S119=T119,T119,IF(S119="",T119,VLOOKUP(YEAR($D119),SMMLV!$A$2:$C$44,3,0)*S119)),IF(VLOOKUP(YEAR($D119),SMMLV!$A$2:$C$44,3,0)*U119=V119,V119,IF(U119="",V119,VLOOKUP(YEAR($D119),SMMLV!$A$2:$C$44,3,0)*U119))),0)</f>
        <v>0</v>
      </c>
      <c r="X119" s="146">
        <v>50</v>
      </c>
      <c r="Y119" s="139"/>
      <c r="Z119" s="140">
        <f>IFERROR(IF(VLOOKUP(YEAR($D119),SMMLV!$A$2:$C$44,3,0)*$X119=$Y119,$Y119,IF($X119="",$Y119,VLOOKUP(YEAR($D119),SMMLV!$A$2:$C$44,3,0)*$X119)),0)</f>
        <v>43890150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61"/>
        <v>45568339</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62"/>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63"/>
        <v>0</v>
      </c>
      <c r="BU119" s="151">
        <f t="shared" si="64"/>
        <v>1678189</v>
      </c>
      <c r="BV119" s="151">
        <f t="shared" si="65"/>
        <v>0</v>
      </c>
      <c r="BW119" s="151">
        <f t="shared" si="66"/>
        <v>43890150</v>
      </c>
      <c r="BX119" s="151">
        <f t="shared" si="67"/>
        <v>0</v>
      </c>
      <c r="BY119" s="151">
        <f t="shared" si="68"/>
        <v>0</v>
      </c>
      <c r="BZ119" s="151">
        <f t="shared" si="56"/>
        <v>45568339</v>
      </c>
      <c r="CA119" s="134"/>
      <c r="CB119" s="134"/>
      <c r="CC119" s="134"/>
      <c r="CD119" s="152">
        <f t="shared" si="57"/>
        <v>44012</v>
      </c>
      <c r="CE119" s="153">
        <f>IFERROR(INDEX(IPC!$A$11:$Y$22,MATCH(PROPER(TEXT(CD119,"mmmm")),IPC!$A$11:$A$22,0),MATCH(YEAR(CD119),IPC!$A$10:$Y$10,0)),0)</f>
        <v>104.97</v>
      </c>
      <c r="CF119" s="154">
        <v>48995</v>
      </c>
      <c r="CG119" s="153">
        <f>IFERROR(INDEX(IPC!$A$11:$Y$22,MATCH(PROPER(TEXT(CF119,"mmmm")),IPC!$A$11:$A$22,0),MATCH(YEAR(CF119),IPC!$A$10:$Y$10,0)),0)</f>
        <v>0</v>
      </c>
      <c r="CH119" s="155">
        <f t="shared" si="58"/>
        <v>0</v>
      </c>
      <c r="CI119" s="145">
        <v>1751014</v>
      </c>
      <c r="CJ119" s="151">
        <f t="shared" si="69"/>
        <v>0</v>
      </c>
      <c r="CK119" s="151">
        <f t="shared" si="70"/>
        <v>0</v>
      </c>
      <c r="CL119" s="151">
        <f t="shared" si="71"/>
        <v>0</v>
      </c>
      <c r="CM119" s="151">
        <f t="shared" si="72"/>
        <v>0</v>
      </c>
      <c r="CN119" s="151">
        <f t="shared" si="73"/>
        <v>87550700</v>
      </c>
      <c r="CO119" s="151">
        <f t="shared" si="74"/>
        <v>0</v>
      </c>
      <c r="CP119" s="151">
        <f t="shared" si="75"/>
        <v>0</v>
      </c>
      <c r="CQ119" s="151">
        <f t="shared" si="76"/>
        <v>87550700</v>
      </c>
      <c r="CR119" s="151">
        <f t="shared" si="77"/>
        <v>0</v>
      </c>
      <c r="CS119" s="151">
        <f t="shared" si="78"/>
        <v>0</v>
      </c>
      <c r="CT119" s="151">
        <f t="shared" si="79"/>
        <v>0</v>
      </c>
      <c r="CU119" s="151">
        <f t="shared" si="80"/>
        <v>0</v>
      </c>
      <c r="CV119" s="151">
        <f t="shared" si="81"/>
        <v>0</v>
      </c>
      <c r="CW119" s="151">
        <f t="shared" si="82"/>
        <v>0</v>
      </c>
      <c r="CX119" s="151">
        <f t="shared" si="83"/>
        <v>0</v>
      </c>
      <c r="CY119" s="151">
        <f t="shared" si="84"/>
        <v>0</v>
      </c>
      <c r="CZ119" s="151">
        <f t="shared" si="85"/>
        <v>0</v>
      </c>
      <c r="DA119" s="151">
        <f t="shared" si="86"/>
        <v>0</v>
      </c>
      <c r="DB119" s="151">
        <f t="shared" si="87"/>
        <v>0</v>
      </c>
      <c r="DC119" s="151">
        <f t="shared" si="88"/>
        <v>0</v>
      </c>
      <c r="DD119" s="151">
        <f t="shared" si="89"/>
        <v>0</v>
      </c>
      <c r="DE119" s="151">
        <f t="shared" si="90"/>
        <v>0</v>
      </c>
      <c r="DF119" s="151">
        <f t="shared" si="91"/>
        <v>0</v>
      </c>
      <c r="DG119" s="151">
        <f t="shared" si="92"/>
        <v>0</v>
      </c>
      <c r="DH119" s="151">
        <f t="shared" si="93"/>
        <v>0</v>
      </c>
      <c r="DI119" s="151">
        <f t="shared" si="94"/>
        <v>0</v>
      </c>
      <c r="DJ119" s="151">
        <f t="shared" si="95"/>
        <v>0</v>
      </c>
      <c r="DK119" s="151">
        <f t="shared" si="96"/>
        <v>0</v>
      </c>
      <c r="DL119" s="151">
        <f t="shared" si="97"/>
        <v>87550700</v>
      </c>
      <c r="DM119" s="151">
        <f t="shared" si="98"/>
        <v>0</v>
      </c>
      <c r="DN119" s="151">
        <f t="shared" si="99"/>
        <v>0</v>
      </c>
      <c r="DO119" s="156">
        <f t="shared" si="100"/>
        <v>87550700</v>
      </c>
      <c r="DP119" s="173" t="str">
        <f t="shared" si="101"/>
        <v>3672161HOMICHERNAND</v>
      </c>
      <c r="DQ119" s="157" t="str">
        <f t="shared" si="102"/>
        <v>HOMIC</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03"/>
        <v>0</v>
      </c>
      <c r="DZ119" s="166"/>
      <c r="EA119" s="167">
        <f t="shared" si="104"/>
        <v>0</v>
      </c>
      <c r="EB119" s="168">
        <f t="shared" si="105"/>
        <v>0</v>
      </c>
      <c r="EC119" s="168">
        <f t="shared" si="106"/>
        <v>0</v>
      </c>
      <c r="ED119" s="169"/>
      <c r="EE119" s="170">
        <f t="shared" si="107"/>
        <v>0</v>
      </c>
      <c r="EF119" s="170">
        <f>IFERROR(IF(DY119&gt;((_xlfn.XLOOKUP(DQ119,TOPES!B:B,TOPES!C:C,,,)*INDEXACIÓN!CI119)),"SUPERA TOPES DEL HV",0),"HV NO ENCONTRADO")</f>
        <v>0</v>
      </c>
      <c r="EG119" s="170">
        <f t="shared" si="108"/>
        <v>0</v>
      </c>
      <c r="EH119" s="170">
        <f>IF(SUMIF($M:$M,#REF!,$DY:$DY)&gt;$EH$8,"CONSULTA DIAN",0)</f>
        <v>0</v>
      </c>
      <c r="EI119" s="171">
        <f t="shared" si="109"/>
        <v>0</v>
      </c>
      <c r="EJ119" s="172"/>
    </row>
    <row r="120" spans="1:140" x14ac:dyDescent="0.25">
      <c r="A120" s="133" t="str">
        <f t="shared" si="59"/>
        <v>0180320200600111ROBIHOMIC</v>
      </c>
      <c r="B120" s="134">
        <v>20068001803</v>
      </c>
      <c r="C120" s="134" t="s">
        <v>370</v>
      </c>
      <c r="D120" s="135">
        <f>_xlfn.XLOOKUP(C120,TOPES!L:L,TOPES!M:M,,,)</f>
        <v>44012</v>
      </c>
      <c r="E120" s="136">
        <v>111</v>
      </c>
      <c r="F120" s="134" t="s">
        <v>551</v>
      </c>
      <c r="G120" s="134" t="s">
        <v>261</v>
      </c>
      <c r="H120" s="134" t="s">
        <v>263</v>
      </c>
      <c r="I120" s="210">
        <v>3424335</v>
      </c>
      <c r="J120" s="134" t="s">
        <v>320</v>
      </c>
      <c r="K120" s="134" t="s">
        <v>457</v>
      </c>
      <c r="L120" s="134" t="s">
        <v>263</v>
      </c>
      <c r="M120" s="137">
        <v>32718660</v>
      </c>
      <c r="N120" s="134" t="s">
        <v>271</v>
      </c>
      <c r="O120" s="137" t="str">
        <f t="shared" si="60"/>
        <v>32718660HOMICROBINSO</v>
      </c>
      <c r="P120" s="138"/>
      <c r="Q120" s="139"/>
      <c r="R120" s="140">
        <f>IFERROR(IF(VLOOKUP(YEAR($D120),SMMLV!$A$2:$C$44,3,0)*$P120=$Q120,$Q120,IF($P120="",$Q120,VLOOKUP(YEAR($D120),SMMLV!$A$2:$C$44,3,0)*$P120)),0)</f>
        <v>0</v>
      </c>
      <c r="S120" s="141"/>
      <c r="T120" s="142">
        <v>179646962</v>
      </c>
      <c r="U120" s="143"/>
      <c r="V120" s="144">
        <v>55948554</v>
      </c>
      <c r="W120" s="145">
        <f>IFERROR(SUM(IF(VLOOKUP(YEAR($D120),SMMLV!$A$2:$C$44,3,0)*S120=T120,T120,IF(S120="",T120,VLOOKUP(YEAR($D120),SMMLV!$A$2:$C$44,3,0)*S120)),IF(VLOOKUP(YEAR($D120),SMMLV!$A$2:$C$44,3,0)*U120=V120,V120,IF(U120="",V120,VLOOKUP(YEAR($D120),SMMLV!$A$2:$C$44,3,0)*U120))),0)</f>
        <v>235595516</v>
      </c>
      <c r="X120" s="146">
        <v>100</v>
      </c>
      <c r="Y120" s="139"/>
      <c r="Z120" s="140">
        <f>IFERROR(IF(VLOOKUP(YEAR($D120),SMMLV!$A$2:$C$44,3,0)*$X120=$Y120,$Y120,IF($X120="",$Y120,VLOOKUP(YEAR($D120),SMMLV!$A$2:$C$44,3,0)*$X120)),0)</f>
        <v>87780300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61"/>
        <v>323375816</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62"/>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63"/>
        <v>0</v>
      </c>
      <c r="BU120" s="151">
        <f t="shared" si="64"/>
        <v>0</v>
      </c>
      <c r="BV120" s="151">
        <f t="shared" si="65"/>
        <v>235595516</v>
      </c>
      <c r="BW120" s="151">
        <f t="shared" si="66"/>
        <v>87780300</v>
      </c>
      <c r="BX120" s="151">
        <f t="shared" si="67"/>
        <v>0</v>
      </c>
      <c r="BY120" s="151">
        <f t="shared" si="68"/>
        <v>0</v>
      </c>
      <c r="BZ120" s="151">
        <f t="shared" si="56"/>
        <v>323375816</v>
      </c>
      <c r="CA120" s="134"/>
      <c r="CB120" s="134"/>
      <c r="CC120" s="134"/>
      <c r="CD120" s="152">
        <f t="shared" si="57"/>
        <v>44012</v>
      </c>
      <c r="CE120" s="153">
        <f>IFERROR(INDEX(IPC!$A$11:$Y$22,MATCH(PROPER(TEXT(CD120,"mmmm")),IPC!$A$11:$A$22,0),MATCH(YEAR(CD120),IPC!$A$10:$Y$10,0)),0)</f>
        <v>104.97</v>
      </c>
      <c r="CF120" s="154">
        <v>49023</v>
      </c>
      <c r="CG120" s="153">
        <f>IFERROR(INDEX(IPC!$A$11:$Y$22,MATCH(PROPER(TEXT(CF120,"mmmm")),IPC!$A$11:$A$22,0),MATCH(YEAR(CF120),IPC!$A$10:$Y$10,0)),0)</f>
        <v>0</v>
      </c>
      <c r="CH120" s="155">
        <f t="shared" si="58"/>
        <v>0</v>
      </c>
      <c r="CI120" s="145">
        <v>1751015</v>
      </c>
      <c r="CJ120" s="151">
        <f t="shared" si="69"/>
        <v>0</v>
      </c>
      <c r="CK120" s="151">
        <f t="shared" si="70"/>
        <v>0</v>
      </c>
      <c r="CL120" s="151">
        <f t="shared" si="71"/>
        <v>0</v>
      </c>
      <c r="CM120" s="151">
        <f t="shared" si="72"/>
        <v>0</v>
      </c>
      <c r="CN120" s="151">
        <f t="shared" si="73"/>
        <v>175101500</v>
      </c>
      <c r="CO120" s="151">
        <f t="shared" si="74"/>
        <v>0</v>
      </c>
      <c r="CP120" s="151">
        <f t="shared" si="75"/>
        <v>0</v>
      </c>
      <c r="CQ120" s="151">
        <f t="shared" si="76"/>
        <v>175101500</v>
      </c>
      <c r="CR120" s="151">
        <f t="shared" si="77"/>
        <v>0</v>
      </c>
      <c r="CS120" s="151">
        <f t="shared" si="78"/>
        <v>0</v>
      </c>
      <c r="CT120" s="151">
        <f t="shared" si="79"/>
        <v>0</v>
      </c>
      <c r="CU120" s="151">
        <f t="shared" si="80"/>
        <v>0</v>
      </c>
      <c r="CV120" s="151">
        <f t="shared" si="81"/>
        <v>0</v>
      </c>
      <c r="CW120" s="151">
        <f t="shared" si="82"/>
        <v>0</v>
      </c>
      <c r="CX120" s="151">
        <f t="shared" si="83"/>
        <v>0</v>
      </c>
      <c r="CY120" s="151">
        <f t="shared" si="84"/>
        <v>0</v>
      </c>
      <c r="CZ120" s="151">
        <f t="shared" si="85"/>
        <v>0</v>
      </c>
      <c r="DA120" s="151">
        <f t="shared" si="86"/>
        <v>0</v>
      </c>
      <c r="DB120" s="151">
        <f t="shared" si="87"/>
        <v>0</v>
      </c>
      <c r="DC120" s="151">
        <f t="shared" si="88"/>
        <v>0</v>
      </c>
      <c r="DD120" s="151">
        <f t="shared" si="89"/>
        <v>0</v>
      </c>
      <c r="DE120" s="151">
        <f t="shared" si="90"/>
        <v>0</v>
      </c>
      <c r="DF120" s="151">
        <f t="shared" si="91"/>
        <v>0</v>
      </c>
      <c r="DG120" s="151">
        <f t="shared" si="92"/>
        <v>0</v>
      </c>
      <c r="DH120" s="151">
        <f t="shared" si="93"/>
        <v>0</v>
      </c>
      <c r="DI120" s="151">
        <f t="shared" si="94"/>
        <v>0</v>
      </c>
      <c r="DJ120" s="151">
        <f t="shared" si="95"/>
        <v>0</v>
      </c>
      <c r="DK120" s="151">
        <f t="shared" si="96"/>
        <v>0</v>
      </c>
      <c r="DL120" s="151">
        <f t="shared" si="97"/>
        <v>175101500</v>
      </c>
      <c r="DM120" s="151">
        <f t="shared" si="98"/>
        <v>0</v>
      </c>
      <c r="DN120" s="151">
        <f t="shared" si="99"/>
        <v>0</v>
      </c>
      <c r="DO120" s="156">
        <f t="shared" si="100"/>
        <v>175101500</v>
      </c>
      <c r="DP120" s="173" t="str">
        <f t="shared" si="101"/>
        <v>32718660HOMICROBINSO</v>
      </c>
      <c r="DQ120" s="157" t="str">
        <f t="shared" si="102"/>
        <v>HOMIC</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03"/>
        <v>0</v>
      </c>
      <c r="DZ120" s="166"/>
      <c r="EA120" s="167">
        <f t="shared" si="104"/>
        <v>0</v>
      </c>
      <c r="EB120" s="168">
        <f t="shared" si="105"/>
        <v>0</v>
      </c>
      <c r="EC120" s="168">
        <f t="shared" si="106"/>
        <v>0</v>
      </c>
      <c r="ED120" s="169"/>
      <c r="EE120" s="170">
        <f t="shared" si="107"/>
        <v>0</v>
      </c>
      <c r="EF120" s="170">
        <f>IFERROR(IF(DY120&gt;((_xlfn.XLOOKUP(DQ120,TOPES!B:B,TOPES!C:C,,,)*INDEXACIÓN!CI120)),"SUPERA TOPES DEL HV",0),"HV NO ENCONTRADO")</f>
        <v>0</v>
      </c>
      <c r="EG120" s="170">
        <f t="shared" si="108"/>
        <v>0</v>
      </c>
      <c r="EH120" s="170">
        <f>IF(SUMIF($M:$M,#REF!,$DY:$DY)&gt;$EH$8,"CONSULTA DIAN",0)</f>
        <v>0</v>
      </c>
      <c r="EI120" s="171">
        <f t="shared" si="109"/>
        <v>0</v>
      </c>
      <c r="EJ120" s="172"/>
    </row>
    <row r="121" spans="1:140" x14ac:dyDescent="0.25">
      <c r="A121" s="133" t="str">
        <f t="shared" si="59"/>
        <v>0180320200600112ROBIHOMIC</v>
      </c>
      <c r="B121" s="134">
        <v>20068001803</v>
      </c>
      <c r="C121" s="134" t="s">
        <v>370</v>
      </c>
      <c r="D121" s="135">
        <f>_xlfn.XLOOKUP(C121,TOPES!L:L,TOPES!M:M,,,)</f>
        <v>44012</v>
      </c>
      <c r="E121" s="136">
        <v>112</v>
      </c>
      <c r="F121" s="134" t="s">
        <v>551</v>
      </c>
      <c r="G121" s="134" t="s">
        <v>261</v>
      </c>
      <c r="H121" s="134" t="s">
        <v>263</v>
      </c>
      <c r="I121" s="210">
        <v>3424335</v>
      </c>
      <c r="J121" s="134" t="s">
        <v>320</v>
      </c>
      <c r="K121" s="134" t="s">
        <v>552</v>
      </c>
      <c r="L121" s="134" t="s">
        <v>263</v>
      </c>
      <c r="M121" s="137">
        <v>1045435774</v>
      </c>
      <c r="N121" s="134" t="s">
        <v>300</v>
      </c>
      <c r="O121" s="137" t="str">
        <f t="shared" si="60"/>
        <v>1045435774HOMICROBINSO</v>
      </c>
      <c r="P121" s="138"/>
      <c r="Q121" s="139"/>
      <c r="R121" s="140">
        <f>IFERROR(IF(VLOOKUP(YEAR($D121),SMMLV!$A$2:$C$44,3,0)*$P121=$Q121,$Q121,IF($P121="",$Q121,VLOOKUP(YEAR($D121),SMMLV!$A$2:$C$44,3,0)*$P121)),0)</f>
        <v>0</v>
      </c>
      <c r="S121" s="141"/>
      <c r="T121" s="142"/>
      <c r="U121" s="143"/>
      <c r="V121" s="144">
        <v>115231904</v>
      </c>
      <c r="W121" s="145">
        <f>IFERROR(SUM(IF(VLOOKUP(YEAR($D121),SMMLV!$A$2:$C$44,3,0)*S121=T121,T121,IF(S121="",T121,VLOOKUP(YEAR($D121),SMMLV!$A$2:$C$44,3,0)*S121)),IF(VLOOKUP(YEAR($D121),SMMLV!$A$2:$C$44,3,0)*U121=V121,V121,IF(U121="",V121,VLOOKUP(YEAR($D121),SMMLV!$A$2:$C$44,3,0)*U121))),0)</f>
        <v>115231904</v>
      </c>
      <c r="X121" s="146">
        <v>100</v>
      </c>
      <c r="Y121" s="139"/>
      <c r="Z121" s="140">
        <f>IFERROR(IF(VLOOKUP(YEAR($D121),SMMLV!$A$2:$C$44,3,0)*$X121=$Y121,$Y121,IF($X121="",$Y121,VLOOKUP(YEAR($D121),SMMLV!$A$2:$C$44,3,0)*$X121)),0)</f>
        <v>87780300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61"/>
        <v>203012204</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62"/>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63"/>
        <v>0</v>
      </c>
      <c r="BU121" s="151">
        <f t="shared" si="64"/>
        <v>0</v>
      </c>
      <c r="BV121" s="151">
        <f t="shared" si="65"/>
        <v>115231904</v>
      </c>
      <c r="BW121" s="151">
        <f t="shared" si="66"/>
        <v>87780300</v>
      </c>
      <c r="BX121" s="151">
        <f t="shared" si="67"/>
        <v>0</v>
      </c>
      <c r="BY121" s="151">
        <f t="shared" si="68"/>
        <v>0</v>
      </c>
      <c r="BZ121" s="151">
        <f t="shared" si="56"/>
        <v>203012204</v>
      </c>
      <c r="CA121" s="134"/>
      <c r="CB121" s="134"/>
      <c r="CC121" s="134"/>
      <c r="CD121" s="152">
        <f t="shared" si="57"/>
        <v>44012</v>
      </c>
      <c r="CE121" s="153">
        <f>IFERROR(INDEX(IPC!$A$11:$Y$22,MATCH(PROPER(TEXT(CD121,"mmmm")),IPC!$A$11:$A$22,0),MATCH(YEAR(CD121),IPC!$A$10:$Y$10,0)),0)</f>
        <v>104.97</v>
      </c>
      <c r="CF121" s="154">
        <v>49054</v>
      </c>
      <c r="CG121" s="153">
        <f>IFERROR(INDEX(IPC!$A$11:$Y$22,MATCH(PROPER(TEXT(CF121,"mmmm")),IPC!$A$11:$A$22,0),MATCH(YEAR(CF121),IPC!$A$10:$Y$10,0)),0)</f>
        <v>0</v>
      </c>
      <c r="CH121" s="155">
        <f t="shared" si="58"/>
        <v>0</v>
      </c>
      <c r="CI121" s="145">
        <v>1751016</v>
      </c>
      <c r="CJ121" s="151">
        <f t="shared" si="69"/>
        <v>0</v>
      </c>
      <c r="CK121" s="151">
        <f t="shared" si="70"/>
        <v>0</v>
      </c>
      <c r="CL121" s="151">
        <f t="shared" si="71"/>
        <v>0</v>
      </c>
      <c r="CM121" s="151">
        <f t="shared" si="72"/>
        <v>0</v>
      </c>
      <c r="CN121" s="151">
        <f t="shared" si="73"/>
        <v>175101600</v>
      </c>
      <c r="CO121" s="151">
        <f t="shared" si="74"/>
        <v>0</v>
      </c>
      <c r="CP121" s="151">
        <f t="shared" si="75"/>
        <v>0</v>
      </c>
      <c r="CQ121" s="151">
        <f t="shared" si="76"/>
        <v>175101600</v>
      </c>
      <c r="CR121" s="151">
        <f t="shared" si="77"/>
        <v>0</v>
      </c>
      <c r="CS121" s="151">
        <f t="shared" si="78"/>
        <v>0</v>
      </c>
      <c r="CT121" s="151">
        <f t="shared" si="79"/>
        <v>0</v>
      </c>
      <c r="CU121" s="151">
        <f t="shared" si="80"/>
        <v>0</v>
      </c>
      <c r="CV121" s="151">
        <f t="shared" si="81"/>
        <v>0</v>
      </c>
      <c r="CW121" s="151">
        <f t="shared" si="82"/>
        <v>0</v>
      </c>
      <c r="CX121" s="151">
        <f t="shared" si="83"/>
        <v>0</v>
      </c>
      <c r="CY121" s="151">
        <f t="shared" si="84"/>
        <v>0</v>
      </c>
      <c r="CZ121" s="151">
        <f t="shared" si="85"/>
        <v>0</v>
      </c>
      <c r="DA121" s="151">
        <f t="shared" si="86"/>
        <v>0</v>
      </c>
      <c r="DB121" s="151">
        <f t="shared" si="87"/>
        <v>0</v>
      </c>
      <c r="DC121" s="151">
        <f t="shared" si="88"/>
        <v>0</v>
      </c>
      <c r="DD121" s="151">
        <f t="shared" si="89"/>
        <v>0</v>
      </c>
      <c r="DE121" s="151">
        <f t="shared" si="90"/>
        <v>0</v>
      </c>
      <c r="DF121" s="151">
        <f t="shared" si="91"/>
        <v>0</v>
      </c>
      <c r="DG121" s="151">
        <f t="shared" si="92"/>
        <v>0</v>
      </c>
      <c r="DH121" s="151">
        <f t="shared" si="93"/>
        <v>0</v>
      </c>
      <c r="DI121" s="151">
        <f t="shared" si="94"/>
        <v>0</v>
      </c>
      <c r="DJ121" s="151">
        <f t="shared" si="95"/>
        <v>0</v>
      </c>
      <c r="DK121" s="151">
        <f t="shared" si="96"/>
        <v>0</v>
      </c>
      <c r="DL121" s="151">
        <f t="shared" si="97"/>
        <v>175101600</v>
      </c>
      <c r="DM121" s="151">
        <f t="shared" si="98"/>
        <v>0</v>
      </c>
      <c r="DN121" s="151">
        <f t="shared" si="99"/>
        <v>0</v>
      </c>
      <c r="DO121" s="156">
        <f t="shared" si="100"/>
        <v>175101600</v>
      </c>
      <c r="DP121" s="173" t="str">
        <f t="shared" si="101"/>
        <v>1045435774HOMICROBINSO</v>
      </c>
      <c r="DQ121" s="157" t="str">
        <f t="shared" si="102"/>
        <v>HOMIC</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03"/>
        <v>0</v>
      </c>
      <c r="DZ121" s="166"/>
      <c r="EA121" s="167">
        <f t="shared" si="104"/>
        <v>0</v>
      </c>
      <c r="EB121" s="168">
        <f t="shared" si="105"/>
        <v>0</v>
      </c>
      <c r="EC121" s="168">
        <f t="shared" si="106"/>
        <v>0</v>
      </c>
      <c r="ED121" s="169"/>
      <c r="EE121" s="170">
        <f t="shared" si="107"/>
        <v>0</v>
      </c>
      <c r="EF121" s="170">
        <f>IFERROR(IF(DY121&gt;((_xlfn.XLOOKUP(DQ121,TOPES!B:B,TOPES!C:C,,,)*INDEXACIÓN!CI121)),"SUPERA TOPES DEL HV",0),"HV NO ENCONTRADO")</f>
        <v>0</v>
      </c>
      <c r="EG121" s="170">
        <f t="shared" si="108"/>
        <v>0</v>
      </c>
      <c r="EH121" s="170">
        <f>IF(SUMIF($M:$M,#REF!,$DY:$DY)&gt;$EH$8,"CONSULTA DIAN",0)</f>
        <v>0</v>
      </c>
      <c r="EI121" s="171">
        <f t="shared" si="109"/>
        <v>0</v>
      </c>
      <c r="EJ121" s="172"/>
    </row>
    <row r="122" spans="1:140" x14ac:dyDescent="0.25">
      <c r="A122" s="133" t="str">
        <f t="shared" si="59"/>
        <v>0180320200600113ABELHOMIC</v>
      </c>
      <c r="B122" s="134">
        <v>20068001803</v>
      </c>
      <c r="C122" s="134" t="s">
        <v>370</v>
      </c>
      <c r="D122" s="135">
        <f>_xlfn.XLOOKUP(C122,TOPES!L:L,TOPES!M:M,,,)</f>
        <v>44012</v>
      </c>
      <c r="E122" s="136">
        <v>113</v>
      </c>
      <c r="F122" s="134" t="s">
        <v>553</v>
      </c>
      <c r="G122" s="134" t="s">
        <v>261</v>
      </c>
      <c r="H122" s="134" t="s">
        <v>263</v>
      </c>
      <c r="I122" s="210">
        <v>15322078</v>
      </c>
      <c r="J122" s="134" t="s">
        <v>320</v>
      </c>
      <c r="K122" s="134" t="s">
        <v>554</v>
      </c>
      <c r="L122" s="134" t="s">
        <v>263</v>
      </c>
      <c r="M122" s="137">
        <v>32116351</v>
      </c>
      <c r="N122" s="134" t="s">
        <v>318</v>
      </c>
      <c r="O122" s="137" t="str">
        <f t="shared" si="60"/>
        <v>32116351HOMICABEL AL</v>
      </c>
      <c r="P122" s="138"/>
      <c r="Q122" s="139">
        <v>1200000</v>
      </c>
      <c r="R122" s="140">
        <f>IFERROR(IF(VLOOKUP(YEAR($D122),SMMLV!$A$2:$C$44,3,0)*$P122=$Q122,$Q122,IF($P122="",$Q122,VLOOKUP(YEAR($D122),SMMLV!$A$2:$C$44,3,0)*$P122)),0)</f>
        <v>1200000</v>
      </c>
      <c r="S122" s="141"/>
      <c r="T122" s="142"/>
      <c r="U122" s="143"/>
      <c r="V122" s="144"/>
      <c r="W122" s="145">
        <f>IFERROR(SUM(IF(VLOOKUP(YEAR($D122),SMMLV!$A$2:$C$44,3,0)*S122=T122,T122,IF(S122="",T122,VLOOKUP(YEAR($D122),SMMLV!$A$2:$C$44,3,0)*S122)),IF(VLOOKUP(YEAR($D122),SMMLV!$A$2:$C$44,3,0)*U122=V122,V122,IF(U122="",V122,VLOOKUP(YEAR($D122),SMMLV!$A$2:$C$44,3,0)*U122))),0)</f>
        <v>0</v>
      </c>
      <c r="X122" s="146"/>
      <c r="Y122" s="139"/>
      <c r="Z122" s="140">
        <f>IFERROR(IF(VLOOKUP(YEAR($D122),SMMLV!$A$2:$C$44,3,0)*$X122=$Y122,$Y122,IF($X122="",$Y122,VLOOKUP(YEAR($D122),SMMLV!$A$2:$C$44,3,0)*$X122)),0)</f>
        <v>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c r="AH122" s="145">
        <f t="shared" si="61"/>
        <v>1200000</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62"/>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63"/>
        <v>0</v>
      </c>
      <c r="BU122" s="151">
        <f t="shared" si="64"/>
        <v>1200000</v>
      </c>
      <c r="BV122" s="151">
        <f t="shared" si="65"/>
        <v>0</v>
      </c>
      <c r="BW122" s="151">
        <f t="shared" si="66"/>
        <v>0</v>
      </c>
      <c r="BX122" s="151">
        <f t="shared" si="67"/>
        <v>0</v>
      </c>
      <c r="BY122" s="151">
        <f t="shared" si="68"/>
        <v>0</v>
      </c>
      <c r="BZ122" s="151">
        <f t="shared" si="56"/>
        <v>1200000</v>
      </c>
      <c r="CA122" s="134"/>
      <c r="CB122" s="134"/>
      <c r="CC122" s="134"/>
      <c r="CD122" s="152">
        <f t="shared" si="57"/>
        <v>44012</v>
      </c>
      <c r="CE122" s="153">
        <f>IFERROR(INDEX(IPC!$A$11:$Y$22,MATCH(PROPER(TEXT(CD122,"mmmm")),IPC!$A$11:$A$22,0),MATCH(YEAR(CD122),IPC!$A$10:$Y$10,0)),0)</f>
        <v>104.97</v>
      </c>
      <c r="CF122" s="154">
        <v>49084</v>
      </c>
      <c r="CG122" s="153">
        <f>IFERROR(INDEX(IPC!$A$11:$Y$22,MATCH(PROPER(TEXT(CF122,"mmmm")),IPC!$A$11:$A$22,0),MATCH(YEAR(CF122),IPC!$A$10:$Y$10,0)),0)</f>
        <v>0</v>
      </c>
      <c r="CH122" s="155">
        <f t="shared" si="58"/>
        <v>0</v>
      </c>
      <c r="CI122" s="145">
        <v>1751017</v>
      </c>
      <c r="CJ122" s="151">
        <f t="shared" si="69"/>
        <v>0</v>
      </c>
      <c r="CK122" s="151">
        <f t="shared" si="70"/>
        <v>0</v>
      </c>
      <c r="CL122" s="151">
        <f t="shared" si="71"/>
        <v>0</v>
      </c>
      <c r="CM122" s="151">
        <f t="shared" si="72"/>
        <v>0</v>
      </c>
      <c r="CN122" s="151">
        <f t="shared" si="73"/>
        <v>0</v>
      </c>
      <c r="CO122" s="151">
        <f t="shared" si="74"/>
        <v>0</v>
      </c>
      <c r="CP122" s="151">
        <f t="shared" si="75"/>
        <v>0</v>
      </c>
      <c r="CQ122" s="151">
        <f t="shared" si="76"/>
        <v>0</v>
      </c>
      <c r="CR122" s="151">
        <f t="shared" si="77"/>
        <v>0</v>
      </c>
      <c r="CS122" s="151">
        <f t="shared" si="78"/>
        <v>0</v>
      </c>
      <c r="CT122" s="151">
        <f t="shared" si="79"/>
        <v>0</v>
      </c>
      <c r="CU122" s="151">
        <f t="shared" si="80"/>
        <v>0</v>
      </c>
      <c r="CV122" s="151">
        <f t="shared" si="81"/>
        <v>0</v>
      </c>
      <c r="CW122" s="151">
        <f t="shared" si="82"/>
        <v>0</v>
      </c>
      <c r="CX122" s="151">
        <f t="shared" si="83"/>
        <v>0</v>
      </c>
      <c r="CY122" s="151">
        <f t="shared" si="84"/>
        <v>0</v>
      </c>
      <c r="CZ122" s="151">
        <f t="shared" si="85"/>
        <v>0</v>
      </c>
      <c r="DA122" s="151">
        <f t="shared" si="86"/>
        <v>0</v>
      </c>
      <c r="DB122" s="151">
        <f t="shared" si="87"/>
        <v>0</v>
      </c>
      <c r="DC122" s="151">
        <f t="shared" si="88"/>
        <v>0</v>
      </c>
      <c r="DD122" s="151">
        <f t="shared" si="89"/>
        <v>0</v>
      </c>
      <c r="DE122" s="151">
        <f t="shared" si="90"/>
        <v>0</v>
      </c>
      <c r="DF122" s="151">
        <f t="shared" si="91"/>
        <v>0</v>
      </c>
      <c r="DG122" s="151">
        <f t="shared" si="92"/>
        <v>0</v>
      </c>
      <c r="DH122" s="151">
        <f t="shared" si="93"/>
        <v>0</v>
      </c>
      <c r="DI122" s="151">
        <f t="shared" si="94"/>
        <v>0</v>
      </c>
      <c r="DJ122" s="151">
        <f t="shared" si="95"/>
        <v>0</v>
      </c>
      <c r="DK122" s="151">
        <f t="shared" si="96"/>
        <v>0</v>
      </c>
      <c r="DL122" s="151">
        <f t="shared" si="97"/>
        <v>0</v>
      </c>
      <c r="DM122" s="151">
        <f t="shared" si="98"/>
        <v>0</v>
      </c>
      <c r="DN122" s="151">
        <f t="shared" si="99"/>
        <v>0</v>
      </c>
      <c r="DO122" s="156">
        <f t="shared" si="100"/>
        <v>0</v>
      </c>
      <c r="DP122" s="173" t="str">
        <f t="shared" si="101"/>
        <v>32116351HOMICABEL AL</v>
      </c>
      <c r="DQ122" s="157" t="str">
        <f t="shared" si="102"/>
        <v>HOMIC</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03"/>
        <v>0</v>
      </c>
      <c r="DZ122" s="166"/>
      <c r="EA122" s="167">
        <f t="shared" si="104"/>
        <v>0</v>
      </c>
      <c r="EB122" s="168">
        <f t="shared" si="105"/>
        <v>0</v>
      </c>
      <c r="EC122" s="168">
        <f t="shared" si="106"/>
        <v>0</v>
      </c>
      <c r="ED122" s="169"/>
      <c r="EE122" s="170">
        <f t="shared" si="107"/>
        <v>0</v>
      </c>
      <c r="EF122" s="170">
        <f>IFERROR(IF(DY122&gt;((_xlfn.XLOOKUP(DQ122,TOPES!B:B,TOPES!C:C,,,)*INDEXACIÓN!CI122)),"SUPERA TOPES DEL HV",0),"HV NO ENCONTRADO")</f>
        <v>0</v>
      </c>
      <c r="EG122" s="170">
        <f t="shared" si="108"/>
        <v>0</v>
      </c>
      <c r="EH122" s="170">
        <f>IF(SUMIF($M:$M,#REF!,$DY:$DY)&gt;$EH$8,"CONSULTA DIAN",0)</f>
        <v>0</v>
      </c>
      <c r="EI122" s="171">
        <f t="shared" si="109"/>
        <v>0</v>
      </c>
      <c r="EJ122" s="172"/>
    </row>
    <row r="123" spans="1:140" x14ac:dyDescent="0.25">
      <c r="A123" s="133" t="str">
        <f t="shared" si="59"/>
        <v>0180320200600114ABELHOMIC</v>
      </c>
      <c r="B123" s="134">
        <v>20068001803</v>
      </c>
      <c r="C123" s="134" t="s">
        <v>370</v>
      </c>
      <c r="D123" s="135">
        <f>_xlfn.XLOOKUP(C123,TOPES!L:L,TOPES!M:M,,,)</f>
        <v>44012</v>
      </c>
      <c r="E123" s="136">
        <v>114</v>
      </c>
      <c r="F123" s="134" t="s">
        <v>553</v>
      </c>
      <c r="G123" s="134" t="s">
        <v>261</v>
      </c>
      <c r="H123" s="134" t="s">
        <v>263</v>
      </c>
      <c r="I123" s="210">
        <v>15322078</v>
      </c>
      <c r="J123" s="134" t="s">
        <v>320</v>
      </c>
      <c r="K123" s="134" t="s">
        <v>555</v>
      </c>
      <c r="L123" s="134" t="s">
        <v>263</v>
      </c>
      <c r="M123" s="137">
        <v>1045433365</v>
      </c>
      <c r="N123" s="134" t="s">
        <v>300</v>
      </c>
      <c r="O123" s="137" t="str">
        <f t="shared" si="60"/>
        <v>1045433365HOMICABEL AL</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100</v>
      </c>
      <c r="Y123" s="139"/>
      <c r="Z123" s="140">
        <f>IFERROR(IF(VLOOKUP(YEAR($D123),SMMLV!$A$2:$C$44,3,0)*$X123=$Y123,$Y123,IF($X123="",$Y123,VLOOKUP(YEAR($D123),SMMLV!$A$2:$C$44,3,0)*$X123)),0)</f>
        <v>87780300</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61"/>
        <v>87780300</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62"/>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63"/>
        <v>0</v>
      </c>
      <c r="BU123" s="151">
        <f t="shared" si="64"/>
        <v>0</v>
      </c>
      <c r="BV123" s="151">
        <f t="shared" si="65"/>
        <v>0</v>
      </c>
      <c r="BW123" s="151">
        <f t="shared" si="66"/>
        <v>87780300</v>
      </c>
      <c r="BX123" s="151">
        <f t="shared" si="67"/>
        <v>0</v>
      </c>
      <c r="BY123" s="151">
        <f t="shared" si="68"/>
        <v>0</v>
      </c>
      <c r="BZ123" s="151">
        <f t="shared" si="56"/>
        <v>87780300</v>
      </c>
      <c r="CA123" s="134"/>
      <c r="CB123" s="134"/>
      <c r="CC123" s="134"/>
      <c r="CD123" s="152">
        <f t="shared" si="57"/>
        <v>44012</v>
      </c>
      <c r="CE123" s="153">
        <f>IFERROR(INDEX(IPC!$A$11:$Y$22,MATCH(PROPER(TEXT(CD123,"mmmm")),IPC!$A$11:$A$22,0),MATCH(YEAR(CD123),IPC!$A$10:$Y$10,0)),0)</f>
        <v>104.97</v>
      </c>
      <c r="CF123" s="154">
        <v>49115</v>
      </c>
      <c r="CG123" s="153">
        <f>IFERROR(INDEX(IPC!$A$11:$Y$22,MATCH(PROPER(TEXT(CF123,"mmmm")),IPC!$A$11:$A$22,0),MATCH(YEAR(CF123),IPC!$A$10:$Y$10,0)),0)</f>
        <v>0</v>
      </c>
      <c r="CH123" s="155">
        <f t="shared" si="58"/>
        <v>0</v>
      </c>
      <c r="CI123" s="145">
        <v>1751018</v>
      </c>
      <c r="CJ123" s="151">
        <f t="shared" si="69"/>
        <v>0</v>
      </c>
      <c r="CK123" s="151">
        <f t="shared" si="70"/>
        <v>0</v>
      </c>
      <c r="CL123" s="151">
        <f t="shared" si="71"/>
        <v>0</v>
      </c>
      <c r="CM123" s="151">
        <f t="shared" si="72"/>
        <v>0</v>
      </c>
      <c r="CN123" s="151">
        <f t="shared" si="73"/>
        <v>175101800</v>
      </c>
      <c r="CO123" s="151">
        <f t="shared" si="74"/>
        <v>0</v>
      </c>
      <c r="CP123" s="151">
        <f t="shared" si="75"/>
        <v>0</v>
      </c>
      <c r="CQ123" s="151">
        <f t="shared" si="76"/>
        <v>175101800</v>
      </c>
      <c r="CR123" s="151">
        <f t="shared" si="77"/>
        <v>0</v>
      </c>
      <c r="CS123" s="151">
        <f t="shared" si="78"/>
        <v>0</v>
      </c>
      <c r="CT123" s="151">
        <f t="shared" si="79"/>
        <v>0</v>
      </c>
      <c r="CU123" s="151">
        <f t="shared" si="80"/>
        <v>0</v>
      </c>
      <c r="CV123" s="151">
        <f t="shared" si="81"/>
        <v>0</v>
      </c>
      <c r="CW123" s="151">
        <f t="shared" si="82"/>
        <v>0</v>
      </c>
      <c r="CX123" s="151">
        <f t="shared" si="83"/>
        <v>0</v>
      </c>
      <c r="CY123" s="151">
        <f t="shared" si="84"/>
        <v>0</v>
      </c>
      <c r="CZ123" s="151">
        <f t="shared" si="85"/>
        <v>0</v>
      </c>
      <c r="DA123" s="151">
        <f t="shared" si="86"/>
        <v>0</v>
      </c>
      <c r="DB123" s="151">
        <f t="shared" si="87"/>
        <v>0</v>
      </c>
      <c r="DC123" s="151">
        <f t="shared" si="88"/>
        <v>0</v>
      </c>
      <c r="DD123" s="151">
        <f t="shared" si="89"/>
        <v>0</v>
      </c>
      <c r="DE123" s="151">
        <f t="shared" si="90"/>
        <v>0</v>
      </c>
      <c r="DF123" s="151">
        <f t="shared" si="91"/>
        <v>0</v>
      </c>
      <c r="DG123" s="151">
        <f t="shared" si="92"/>
        <v>0</v>
      </c>
      <c r="DH123" s="151">
        <f t="shared" si="93"/>
        <v>0</v>
      </c>
      <c r="DI123" s="151">
        <f t="shared" si="94"/>
        <v>0</v>
      </c>
      <c r="DJ123" s="151">
        <f t="shared" si="95"/>
        <v>0</v>
      </c>
      <c r="DK123" s="151">
        <f t="shared" si="96"/>
        <v>0</v>
      </c>
      <c r="DL123" s="151">
        <f t="shared" si="97"/>
        <v>175101800</v>
      </c>
      <c r="DM123" s="151">
        <f t="shared" si="98"/>
        <v>0</v>
      </c>
      <c r="DN123" s="151">
        <f t="shared" si="99"/>
        <v>0</v>
      </c>
      <c r="DO123" s="156">
        <f t="shared" si="100"/>
        <v>175101800</v>
      </c>
      <c r="DP123" s="173" t="str">
        <f t="shared" si="101"/>
        <v>1045433365HOMICABEL AL</v>
      </c>
      <c r="DQ123" s="157" t="str">
        <f t="shared" si="102"/>
        <v>HOMIC</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03"/>
        <v>0</v>
      </c>
      <c r="DZ123" s="166"/>
      <c r="EA123" s="167">
        <f t="shared" si="104"/>
        <v>0</v>
      </c>
      <c r="EB123" s="168">
        <f t="shared" si="105"/>
        <v>0</v>
      </c>
      <c r="EC123" s="168">
        <f t="shared" si="106"/>
        <v>0</v>
      </c>
      <c r="ED123" s="169"/>
      <c r="EE123" s="170">
        <f t="shared" si="107"/>
        <v>0</v>
      </c>
      <c r="EF123" s="170">
        <f>IFERROR(IF(DY123&gt;((_xlfn.XLOOKUP(DQ123,TOPES!B:B,TOPES!C:C,,,)*INDEXACIÓN!CI123)),"SUPERA TOPES DEL HV",0),"HV NO ENCONTRADO")</f>
        <v>0</v>
      </c>
      <c r="EG123" s="170">
        <f t="shared" si="108"/>
        <v>0</v>
      </c>
      <c r="EH123" s="170">
        <f>IF(SUMIF($M:$M,#REF!,$DY:$DY)&gt;$EH$8,"CONSULTA DIAN",0)</f>
        <v>0</v>
      </c>
      <c r="EI123" s="171">
        <f t="shared" si="109"/>
        <v>0</v>
      </c>
      <c r="EJ123" s="172"/>
    </row>
    <row r="124" spans="1:140" x14ac:dyDescent="0.25">
      <c r="A124" s="133" t="str">
        <f t="shared" si="59"/>
        <v>0180320200600115ABELHOMIC</v>
      </c>
      <c r="B124" s="134">
        <v>20068001803</v>
      </c>
      <c r="C124" s="134" t="s">
        <v>370</v>
      </c>
      <c r="D124" s="135">
        <f>_xlfn.XLOOKUP(C124,TOPES!L:L,TOPES!M:M,,,)</f>
        <v>44012</v>
      </c>
      <c r="E124" s="136">
        <v>115</v>
      </c>
      <c r="F124" s="134" t="s">
        <v>553</v>
      </c>
      <c r="G124" s="134" t="s">
        <v>261</v>
      </c>
      <c r="H124" s="134" t="s">
        <v>263</v>
      </c>
      <c r="I124" s="210">
        <v>15322078</v>
      </c>
      <c r="J124" s="134" t="s">
        <v>320</v>
      </c>
      <c r="K124" s="134" t="s">
        <v>556</v>
      </c>
      <c r="L124" s="134" t="s">
        <v>263</v>
      </c>
      <c r="M124" s="137">
        <v>1045437259</v>
      </c>
      <c r="N124" s="134" t="s">
        <v>300</v>
      </c>
      <c r="O124" s="137" t="str">
        <f t="shared" si="60"/>
        <v>1045437259HOMICABEL AL</v>
      </c>
      <c r="P124" s="138"/>
      <c r="Q124" s="139"/>
      <c r="R124" s="140">
        <f>IFERROR(IF(VLOOKUP(YEAR($D124),SMMLV!$A$2:$C$44,3,0)*$P124=$Q124,$Q124,IF($P124="",$Q124,VLOOKUP(YEAR($D124),SMMLV!$A$2:$C$44,3,0)*$P124)),0)</f>
        <v>0</v>
      </c>
      <c r="S124" s="141"/>
      <c r="T124" s="142"/>
      <c r="U124" s="143"/>
      <c r="V124" s="144"/>
      <c r="W124" s="145">
        <f>IFERROR(SUM(IF(VLOOKUP(YEAR($D124),SMMLV!$A$2:$C$44,3,0)*S124=T124,T124,IF(S124="",T124,VLOOKUP(YEAR($D124),SMMLV!$A$2:$C$44,3,0)*S124)),IF(VLOOKUP(YEAR($D124),SMMLV!$A$2:$C$44,3,0)*U124=V124,V124,IF(U124="",V124,VLOOKUP(YEAR($D124),SMMLV!$A$2:$C$44,3,0)*U124))),0)</f>
        <v>0</v>
      </c>
      <c r="X124" s="146">
        <v>100</v>
      </c>
      <c r="Y124" s="139"/>
      <c r="Z124" s="140">
        <f>IFERROR(IF(VLOOKUP(YEAR($D124),SMMLV!$A$2:$C$44,3,0)*$X124=$Y124,$Y124,IF($X124="",$Y124,VLOOKUP(YEAR($D124),SMMLV!$A$2:$C$44,3,0)*$X124)),0)</f>
        <v>87780300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61"/>
        <v>87780300</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62"/>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63"/>
        <v>0</v>
      </c>
      <c r="BU124" s="151">
        <f t="shared" si="64"/>
        <v>0</v>
      </c>
      <c r="BV124" s="151">
        <f t="shared" si="65"/>
        <v>0</v>
      </c>
      <c r="BW124" s="151">
        <f t="shared" si="66"/>
        <v>87780300</v>
      </c>
      <c r="BX124" s="151">
        <f t="shared" si="67"/>
        <v>0</v>
      </c>
      <c r="BY124" s="151">
        <f t="shared" si="68"/>
        <v>0</v>
      </c>
      <c r="BZ124" s="151">
        <f t="shared" si="56"/>
        <v>87780300</v>
      </c>
      <c r="CA124" s="134"/>
      <c r="CB124" s="134"/>
      <c r="CC124" s="134"/>
      <c r="CD124" s="152">
        <f t="shared" si="57"/>
        <v>44012</v>
      </c>
      <c r="CE124" s="153">
        <f>IFERROR(INDEX(IPC!$A$11:$Y$22,MATCH(PROPER(TEXT(CD124,"mmmm")),IPC!$A$11:$A$22,0),MATCH(YEAR(CD124),IPC!$A$10:$Y$10,0)),0)</f>
        <v>104.97</v>
      </c>
      <c r="CF124" s="154">
        <v>49145</v>
      </c>
      <c r="CG124" s="153">
        <f>IFERROR(INDEX(IPC!$A$11:$Y$22,MATCH(PROPER(TEXT(CF124,"mmmm")),IPC!$A$11:$A$22,0),MATCH(YEAR(CF124),IPC!$A$10:$Y$10,0)),0)</f>
        <v>0</v>
      </c>
      <c r="CH124" s="155">
        <f t="shared" si="58"/>
        <v>0</v>
      </c>
      <c r="CI124" s="145">
        <v>1751019</v>
      </c>
      <c r="CJ124" s="151">
        <f t="shared" si="69"/>
        <v>0</v>
      </c>
      <c r="CK124" s="151">
        <f t="shared" si="70"/>
        <v>0</v>
      </c>
      <c r="CL124" s="151">
        <f t="shared" si="71"/>
        <v>0</v>
      </c>
      <c r="CM124" s="151">
        <f t="shared" si="72"/>
        <v>0</v>
      </c>
      <c r="CN124" s="151">
        <f t="shared" si="73"/>
        <v>175101900</v>
      </c>
      <c r="CO124" s="151">
        <f t="shared" si="74"/>
        <v>0</v>
      </c>
      <c r="CP124" s="151">
        <f t="shared" si="75"/>
        <v>0</v>
      </c>
      <c r="CQ124" s="151">
        <f t="shared" si="76"/>
        <v>175101900</v>
      </c>
      <c r="CR124" s="151">
        <f t="shared" si="77"/>
        <v>0</v>
      </c>
      <c r="CS124" s="151">
        <f t="shared" si="78"/>
        <v>0</v>
      </c>
      <c r="CT124" s="151">
        <f t="shared" si="79"/>
        <v>0</v>
      </c>
      <c r="CU124" s="151">
        <f t="shared" si="80"/>
        <v>0</v>
      </c>
      <c r="CV124" s="151">
        <f t="shared" si="81"/>
        <v>0</v>
      </c>
      <c r="CW124" s="151">
        <f t="shared" si="82"/>
        <v>0</v>
      </c>
      <c r="CX124" s="151">
        <f t="shared" si="83"/>
        <v>0</v>
      </c>
      <c r="CY124" s="151">
        <f t="shared" si="84"/>
        <v>0</v>
      </c>
      <c r="CZ124" s="151">
        <f t="shared" si="85"/>
        <v>0</v>
      </c>
      <c r="DA124" s="151">
        <f t="shared" si="86"/>
        <v>0</v>
      </c>
      <c r="DB124" s="151">
        <f t="shared" si="87"/>
        <v>0</v>
      </c>
      <c r="DC124" s="151">
        <f t="shared" si="88"/>
        <v>0</v>
      </c>
      <c r="DD124" s="151">
        <f t="shared" si="89"/>
        <v>0</v>
      </c>
      <c r="DE124" s="151">
        <f t="shared" si="90"/>
        <v>0</v>
      </c>
      <c r="DF124" s="151">
        <f t="shared" si="91"/>
        <v>0</v>
      </c>
      <c r="DG124" s="151">
        <f t="shared" si="92"/>
        <v>0</v>
      </c>
      <c r="DH124" s="151">
        <f t="shared" si="93"/>
        <v>0</v>
      </c>
      <c r="DI124" s="151">
        <f t="shared" si="94"/>
        <v>0</v>
      </c>
      <c r="DJ124" s="151">
        <f t="shared" si="95"/>
        <v>0</v>
      </c>
      <c r="DK124" s="151">
        <f t="shared" si="96"/>
        <v>0</v>
      </c>
      <c r="DL124" s="151">
        <f t="shared" si="97"/>
        <v>175101900</v>
      </c>
      <c r="DM124" s="151">
        <f t="shared" si="98"/>
        <v>0</v>
      </c>
      <c r="DN124" s="151">
        <f t="shared" si="99"/>
        <v>0</v>
      </c>
      <c r="DO124" s="156">
        <f t="shared" si="100"/>
        <v>175101900</v>
      </c>
      <c r="DP124" s="173" t="str">
        <f t="shared" si="101"/>
        <v>1045437259HOMICABEL AL</v>
      </c>
      <c r="DQ124" s="157" t="str">
        <f t="shared" si="102"/>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03"/>
        <v>0</v>
      </c>
      <c r="DZ124" s="166"/>
      <c r="EA124" s="167">
        <f t="shared" si="104"/>
        <v>0</v>
      </c>
      <c r="EB124" s="168">
        <f t="shared" si="105"/>
        <v>0</v>
      </c>
      <c r="EC124" s="168">
        <f t="shared" si="106"/>
        <v>0</v>
      </c>
      <c r="ED124" s="169"/>
      <c r="EE124" s="170">
        <f t="shared" si="107"/>
        <v>0</v>
      </c>
      <c r="EF124" s="170">
        <f>IFERROR(IF(DY124&gt;((_xlfn.XLOOKUP(DQ124,TOPES!B:B,TOPES!C:C,,,)*INDEXACIÓN!CI124)),"SUPERA TOPES DEL HV",0),"HV NO ENCONTRADO")</f>
        <v>0</v>
      </c>
      <c r="EG124" s="170">
        <f t="shared" si="108"/>
        <v>0</v>
      </c>
      <c r="EH124" s="170">
        <f>IF(SUMIF($M:$M,#REF!,$DY:$DY)&gt;$EH$8,"CONSULTA DIAN",0)</f>
        <v>0</v>
      </c>
      <c r="EI124" s="171">
        <f t="shared" si="109"/>
        <v>0</v>
      </c>
      <c r="EJ124" s="172"/>
    </row>
    <row r="125" spans="1:140" x14ac:dyDescent="0.25">
      <c r="A125" s="133" t="str">
        <f t="shared" si="59"/>
        <v>0180320200600116ABELHOMIC</v>
      </c>
      <c r="B125" s="134">
        <v>20068001803</v>
      </c>
      <c r="C125" s="134" t="s">
        <v>370</v>
      </c>
      <c r="D125" s="135">
        <f>_xlfn.XLOOKUP(C125,TOPES!L:L,TOPES!M:M,,,)</f>
        <v>44012</v>
      </c>
      <c r="E125" s="136">
        <v>116</v>
      </c>
      <c r="F125" s="134" t="s">
        <v>553</v>
      </c>
      <c r="G125" s="134" t="s">
        <v>261</v>
      </c>
      <c r="H125" s="134" t="s">
        <v>263</v>
      </c>
      <c r="I125" s="210">
        <v>15322078</v>
      </c>
      <c r="J125" s="134" t="s">
        <v>320</v>
      </c>
      <c r="K125" s="134" t="s">
        <v>557</v>
      </c>
      <c r="L125" s="134" t="s">
        <v>305</v>
      </c>
      <c r="M125" s="137">
        <v>1007554431</v>
      </c>
      <c r="N125" s="134" t="s">
        <v>300</v>
      </c>
      <c r="O125" s="137" t="str">
        <f t="shared" si="60"/>
        <v>1007554431HOMICABEL AL</v>
      </c>
      <c r="P125" s="138"/>
      <c r="Q125" s="139"/>
      <c r="R125" s="140">
        <f>IFERROR(IF(VLOOKUP(YEAR($D125),SMMLV!$A$2:$C$44,3,0)*$P125=$Q125,$Q125,IF($P125="",$Q125,VLOOKUP(YEAR($D125),SMMLV!$A$2:$C$44,3,0)*$P125)),0)</f>
        <v>0</v>
      </c>
      <c r="S125" s="141"/>
      <c r="T125" s="142"/>
      <c r="U125" s="143"/>
      <c r="V125" s="144"/>
      <c r="W125" s="145">
        <f>IFERROR(SUM(IF(VLOOKUP(YEAR($D125),SMMLV!$A$2:$C$44,3,0)*S125=T125,T125,IF(S125="",T125,VLOOKUP(YEAR($D125),SMMLV!$A$2:$C$44,3,0)*S125)),IF(VLOOKUP(YEAR($D125),SMMLV!$A$2:$C$44,3,0)*U125=V125,V125,IF(U125="",V125,VLOOKUP(YEAR($D125),SMMLV!$A$2:$C$44,3,0)*U125))),0)</f>
        <v>0</v>
      </c>
      <c r="X125" s="146">
        <v>100</v>
      </c>
      <c r="Y125" s="139"/>
      <c r="Z125" s="140">
        <f>IFERROR(IF(VLOOKUP(YEAR($D125),SMMLV!$A$2:$C$44,3,0)*$X125=$Y125,$Y125,IF($X125="",$Y125,VLOOKUP(YEAR($D125),SMMLV!$A$2:$C$44,3,0)*$X125)),0)</f>
        <v>87780300</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61"/>
        <v>87780300</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62"/>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63"/>
        <v>0</v>
      </c>
      <c r="BU125" s="151">
        <f t="shared" si="64"/>
        <v>0</v>
      </c>
      <c r="BV125" s="151">
        <f t="shared" si="65"/>
        <v>0</v>
      </c>
      <c r="BW125" s="151">
        <f t="shared" si="66"/>
        <v>87780300</v>
      </c>
      <c r="BX125" s="151">
        <f t="shared" si="67"/>
        <v>0</v>
      </c>
      <c r="BY125" s="151">
        <f t="shared" si="68"/>
        <v>0</v>
      </c>
      <c r="BZ125" s="151">
        <f t="shared" si="56"/>
        <v>87780300</v>
      </c>
      <c r="CA125" s="134"/>
      <c r="CB125" s="134"/>
      <c r="CC125" s="134"/>
      <c r="CD125" s="152">
        <f t="shared" si="57"/>
        <v>44012</v>
      </c>
      <c r="CE125" s="153">
        <f>IFERROR(INDEX(IPC!$A$11:$Y$22,MATCH(PROPER(TEXT(CD125,"mmmm")),IPC!$A$11:$A$22,0),MATCH(YEAR(CD125),IPC!$A$10:$Y$10,0)),0)</f>
        <v>104.97</v>
      </c>
      <c r="CF125" s="154">
        <v>49176</v>
      </c>
      <c r="CG125" s="153">
        <f>IFERROR(INDEX(IPC!$A$11:$Y$22,MATCH(PROPER(TEXT(CF125,"mmmm")),IPC!$A$11:$A$22,0),MATCH(YEAR(CF125),IPC!$A$10:$Y$10,0)),0)</f>
        <v>0</v>
      </c>
      <c r="CH125" s="155">
        <f t="shared" si="58"/>
        <v>0</v>
      </c>
      <c r="CI125" s="145">
        <v>1751020</v>
      </c>
      <c r="CJ125" s="151">
        <f t="shared" si="69"/>
        <v>0</v>
      </c>
      <c r="CK125" s="151">
        <f t="shared" si="70"/>
        <v>0</v>
      </c>
      <c r="CL125" s="151">
        <f t="shared" si="71"/>
        <v>0</v>
      </c>
      <c r="CM125" s="151">
        <f t="shared" si="72"/>
        <v>0</v>
      </c>
      <c r="CN125" s="151">
        <f t="shared" si="73"/>
        <v>175102000</v>
      </c>
      <c r="CO125" s="151">
        <f t="shared" si="74"/>
        <v>0</v>
      </c>
      <c r="CP125" s="151">
        <f t="shared" si="75"/>
        <v>0</v>
      </c>
      <c r="CQ125" s="151">
        <f t="shared" si="76"/>
        <v>175102000</v>
      </c>
      <c r="CR125" s="151">
        <f t="shared" si="77"/>
        <v>0</v>
      </c>
      <c r="CS125" s="151">
        <f t="shared" si="78"/>
        <v>0</v>
      </c>
      <c r="CT125" s="151">
        <f t="shared" si="79"/>
        <v>0</v>
      </c>
      <c r="CU125" s="151">
        <f t="shared" si="80"/>
        <v>0</v>
      </c>
      <c r="CV125" s="151">
        <f t="shared" si="81"/>
        <v>0</v>
      </c>
      <c r="CW125" s="151">
        <f t="shared" si="82"/>
        <v>0</v>
      </c>
      <c r="CX125" s="151">
        <f t="shared" si="83"/>
        <v>0</v>
      </c>
      <c r="CY125" s="151">
        <f t="shared" si="84"/>
        <v>0</v>
      </c>
      <c r="CZ125" s="151">
        <f t="shared" si="85"/>
        <v>0</v>
      </c>
      <c r="DA125" s="151">
        <f t="shared" si="86"/>
        <v>0</v>
      </c>
      <c r="DB125" s="151">
        <f t="shared" si="87"/>
        <v>0</v>
      </c>
      <c r="DC125" s="151">
        <f t="shared" si="88"/>
        <v>0</v>
      </c>
      <c r="DD125" s="151">
        <f t="shared" si="89"/>
        <v>0</v>
      </c>
      <c r="DE125" s="151">
        <f t="shared" si="90"/>
        <v>0</v>
      </c>
      <c r="DF125" s="151">
        <f t="shared" si="91"/>
        <v>0</v>
      </c>
      <c r="DG125" s="151">
        <f t="shared" si="92"/>
        <v>0</v>
      </c>
      <c r="DH125" s="151">
        <f t="shared" si="93"/>
        <v>0</v>
      </c>
      <c r="DI125" s="151">
        <f t="shared" si="94"/>
        <v>0</v>
      </c>
      <c r="DJ125" s="151">
        <f t="shared" si="95"/>
        <v>0</v>
      </c>
      <c r="DK125" s="151">
        <f t="shared" si="96"/>
        <v>0</v>
      </c>
      <c r="DL125" s="151">
        <f t="shared" si="97"/>
        <v>175102000</v>
      </c>
      <c r="DM125" s="151">
        <f t="shared" si="98"/>
        <v>0</v>
      </c>
      <c r="DN125" s="151">
        <f t="shared" si="99"/>
        <v>0</v>
      </c>
      <c r="DO125" s="156">
        <f t="shared" si="100"/>
        <v>175102000</v>
      </c>
      <c r="DP125" s="173" t="str">
        <f t="shared" si="101"/>
        <v>1007554431HOMICABEL AL</v>
      </c>
      <c r="DQ125" s="157" t="str">
        <f t="shared" si="102"/>
        <v>HOMIC</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03"/>
        <v>0</v>
      </c>
      <c r="DZ125" s="166"/>
      <c r="EA125" s="167">
        <f t="shared" si="104"/>
        <v>0</v>
      </c>
      <c r="EB125" s="168">
        <f t="shared" si="105"/>
        <v>0</v>
      </c>
      <c r="EC125" s="168">
        <f t="shared" si="106"/>
        <v>0</v>
      </c>
      <c r="ED125" s="169"/>
      <c r="EE125" s="170">
        <f t="shared" si="107"/>
        <v>0</v>
      </c>
      <c r="EF125" s="170">
        <f>IFERROR(IF(DY125&gt;((_xlfn.XLOOKUP(DQ125,TOPES!B:B,TOPES!C:C,,,)*INDEXACIÓN!CI125)),"SUPERA TOPES DEL HV",0),"HV NO ENCONTRADO")</f>
        <v>0</v>
      </c>
      <c r="EG125" s="170">
        <f t="shared" si="108"/>
        <v>0</v>
      </c>
      <c r="EH125" s="170">
        <f>IF(SUMIF($M:$M,#REF!,$DY:$DY)&gt;$EH$8,"CONSULTA DIAN",0)</f>
        <v>0</v>
      </c>
      <c r="EI125" s="171">
        <f t="shared" si="109"/>
        <v>0</v>
      </c>
      <c r="EJ125" s="172"/>
    </row>
    <row r="126" spans="1:140" x14ac:dyDescent="0.25">
      <c r="A126" s="133" t="str">
        <f t="shared" si="59"/>
        <v>0180320200600117JESÚHOMIC</v>
      </c>
      <c r="B126" s="134">
        <v>20068001803</v>
      </c>
      <c r="C126" s="134" t="s">
        <v>370</v>
      </c>
      <c r="D126" s="135">
        <f>_xlfn.XLOOKUP(C126,TOPES!L:L,TOPES!M:M,,,)</f>
        <v>44012</v>
      </c>
      <c r="E126" s="136">
        <v>117</v>
      </c>
      <c r="F126" s="134" t="s">
        <v>558</v>
      </c>
      <c r="G126" s="134" t="s">
        <v>261</v>
      </c>
      <c r="H126" s="134" t="s">
        <v>263</v>
      </c>
      <c r="I126" s="210">
        <v>781026</v>
      </c>
      <c r="J126" s="134" t="s">
        <v>320</v>
      </c>
      <c r="K126" s="134" t="s">
        <v>559</v>
      </c>
      <c r="L126" s="134" t="s">
        <v>263</v>
      </c>
      <c r="M126" s="137">
        <v>22188128</v>
      </c>
      <c r="N126" s="134" t="s">
        <v>271</v>
      </c>
      <c r="O126" s="137" t="str">
        <f t="shared" si="60"/>
        <v>22188128HOMICJESÚS A</v>
      </c>
      <c r="P126" s="138"/>
      <c r="Q126" s="139">
        <v>1200000</v>
      </c>
      <c r="R126" s="140">
        <f>IFERROR(IF(VLOOKUP(YEAR($D126),SMMLV!$A$2:$C$44,3,0)*$P126=$Q126,$Q126,IF($P126="",$Q126,VLOOKUP(YEAR($D126),SMMLV!$A$2:$C$44,3,0)*$P126)),0)</f>
        <v>1200000</v>
      </c>
      <c r="S126" s="141"/>
      <c r="T126" s="142"/>
      <c r="U126" s="143"/>
      <c r="V126" s="144"/>
      <c r="W126" s="145">
        <f>IFERROR(SUM(IF(VLOOKUP(YEAR($D126),SMMLV!$A$2:$C$44,3,0)*S126=T126,T126,IF(S126="",T126,VLOOKUP(YEAR($D126),SMMLV!$A$2:$C$44,3,0)*S126)),IF(VLOOKUP(YEAR($D126),SMMLV!$A$2:$C$44,3,0)*U126=V126,V126,IF(U126="",V126,VLOOKUP(YEAR($D126),SMMLV!$A$2:$C$44,3,0)*U126))),0)</f>
        <v>0</v>
      </c>
      <c r="X126" s="146">
        <v>100</v>
      </c>
      <c r="Y126" s="139"/>
      <c r="Z126" s="140">
        <f>IFERROR(IF(VLOOKUP(YEAR($D126),SMMLV!$A$2:$C$44,3,0)*$X126=$Y126,$Y126,IF($X126="",$Y126,VLOOKUP(YEAR($D126),SMMLV!$A$2:$C$44,3,0)*$X126)),0)</f>
        <v>87780300</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61"/>
        <v>88980300</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62"/>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63"/>
        <v>0</v>
      </c>
      <c r="BU126" s="151">
        <f t="shared" si="64"/>
        <v>1200000</v>
      </c>
      <c r="BV126" s="151">
        <f t="shared" si="65"/>
        <v>0</v>
      </c>
      <c r="BW126" s="151">
        <f t="shared" si="66"/>
        <v>87780300</v>
      </c>
      <c r="BX126" s="151">
        <f t="shared" si="67"/>
        <v>0</v>
      </c>
      <c r="BY126" s="151">
        <f t="shared" si="68"/>
        <v>0</v>
      </c>
      <c r="BZ126" s="151">
        <f t="shared" si="56"/>
        <v>88980300</v>
      </c>
      <c r="CA126" s="134"/>
      <c r="CB126" s="134"/>
      <c r="CC126" s="134"/>
      <c r="CD126" s="152">
        <f t="shared" si="57"/>
        <v>44012</v>
      </c>
      <c r="CE126" s="153">
        <f>IFERROR(INDEX(IPC!$A$11:$Y$22,MATCH(PROPER(TEXT(CD126,"mmmm")),IPC!$A$11:$A$22,0),MATCH(YEAR(CD126),IPC!$A$10:$Y$10,0)),0)</f>
        <v>104.97</v>
      </c>
      <c r="CF126" s="154">
        <v>49207</v>
      </c>
      <c r="CG126" s="153">
        <f>IFERROR(INDEX(IPC!$A$11:$Y$22,MATCH(PROPER(TEXT(CF126,"mmmm")),IPC!$A$11:$A$22,0),MATCH(YEAR(CF126),IPC!$A$10:$Y$10,0)),0)</f>
        <v>0</v>
      </c>
      <c r="CH126" s="155">
        <f t="shared" si="58"/>
        <v>0</v>
      </c>
      <c r="CI126" s="145">
        <v>1751021</v>
      </c>
      <c r="CJ126" s="151">
        <f t="shared" si="69"/>
        <v>0</v>
      </c>
      <c r="CK126" s="151">
        <f t="shared" si="70"/>
        <v>0</v>
      </c>
      <c r="CL126" s="151">
        <f t="shared" si="71"/>
        <v>0</v>
      </c>
      <c r="CM126" s="151">
        <f t="shared" si="72"/>
        <v>0</v>
      </c>
      <c r="CN126" s="151">
        <f t="shared" si="73"/>
        <v>175102100</v>
      </c>
      <c r="CO126" s="151">
        <f t="shared" si="74"/>
        <v>0</v>
      </c>
      <c r="CP126" s="151">
        <f t="shared" si="75"/>
        <v>0</v>
      </c>
      <c r="CQ126" s="151">
        <f t="shared" si="76"/>
        <v>175102100</v>
      </c>
      <c r="CR126" s="151">
        <f t="shared" si="77"/>
        <v>0</v>
      </c>
      <c r="CS126" s="151">
        <f t="shared" si="78"/>
        <v>0</v>
      </c>
      <c r="CT126" s="151">
        <f t="shared" si="79"/>
        <v>0</v>
      </c>
      <c r="CU126" s="151">
        <f t="shared" si="80"/>
        <v>0</v>
      </c>
      <c r="CV126" s="151">
        <f t="shared" si="81"/>
        <v>0</v>
      </c>
      <c r="CW126" s="151">
        <f t="shared" si="82"/>
        <v>0</v>
      </c>
      <c r="CX126" s="151">
        <f t="shared" si="83"/>
        <v>0</v>
      </c>
      <c r="CY126" s="151">
        <f t="shared" si="84"/>
        <v>0</v>
      </c>
      <c r="CZ126" s="151">
        <f t="shared" si="85"/>
        <v>0</v>
      </c>
      <c r="DA126" s="151">
        <f t="shared" si="86"/>
        <v>0</v>
      </c>
      <c r="DB126" s="151">
        <f t="shared" si="87"/>
        <v>0</v>
      </c>
      <c r="DC126" s="151">
        <f t="shared" si="88"/>
        <v>0</v>
      </c>
      <c r="DD126" s="151">
        <f t="shared" si="89"/>
        <v>0</v>
      </c>
      <c r="DE126" s="151">
        <f t="shared" si="90"/>
        <v>0</v>
      </c>
      <c r="DF126" s="151">
        <f t="shared" si="91"/>
        <v>0</v>
      </c>
      <c r="DG126" s="151">
        <f t="shared" si="92"/>
        <v>0</v>
      </c>
      <c r="DH126" s="151">
        <f t="shared" si="93"/>
        <v>0</v>
      </c>
      <c r="DI126" s="151">
        <f t="shared" si="94"/>
        <v>0</v>
      </c>
      <c r="DJ126" s="151">
        <f t="shared" si="95"/>
        <v>0</v>
      </c>
      <c r="DK126" s="151">
        <f t="shared" si="96"/>
        <v>0</v>
      </c>
      <c r="DL126" s="151">
        <f t="shared" si="97"/>
        <v>175102100</v>
      </c>
      <c r="DM126" s="151">
        <f t="shared" si="98"/>
        <v>0</v>
      </c>
      <c r="DN126" s="151">
        <f t="shared" si="99"/>
        <v>0</v>
      </c>
      <c r="DO126" s="156">
        <f t="shared" si="100"/>
        <v>175102100</v>
      </c>
      <c r="DP126" s="173" t="str">
        <f t="shared" si="101"/>
        <v>22188128HOMICJESÚS A</v>
      </c>
      <c r="DQ126" s="157" t="str">
        <f t="shared" si="102"/>
        <v>HOMIC</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03"/>
        <v>0</v>
      </c>
      <c r="DZ126" s="166"/>
      <c r="EA126" s="167">
        <f t="shared" si="104"/>
        <v>0</v>
      </c>
      <c r="EB126" s="168">
        <f t="shared" si="105"/>
        <v>0</v>
      </c>
      <c r="EC126" s="168">
        <f t="shared" si="106"/>
        <v>0</v>
      </c>
      <c r="ED126" s="169"/>
      <c r="EE126" s="170">
        <f t="shared" si="107"/>
        <v>0</v>
      </c>
      <c r="EF126" s="170">
        <f>IFERROR(IF(DY126&gt;((_xlfn.XLOOKUP(DQ126,TOPES!B:B,TOPES!C:C,,,)*INDEXACIÓN!CI126)),"SUPERA TOPES DEL HV",0),"HV NO ENCONTRADO")</f>
        <v>0</v>
      </c>
      <c r="EG126" s="170">
        <f t="shared" si="108"/>
        <v>0</v>
      </c>
      <c r="EH126" s="170">
        <f>IF(SUMIF($M:$M,#REF!,$DY:$DY)&gt;$EH$8,"CONSULTA DIAN",0)</f>
        <v>0</v>
      </c>
      <c r="EI126" s="171">
        <f t="shared" si="109"/>
        <v>0</v>
      </c>
      <c r="EJ126" s="172"/>
    </row>
    <row r="127" spans="1:140" x14ac:dyDescent="0.25">
      <c r="A127" s="133" t="str">
        <f t="shared" si="59"/>
        <v>0180320200600118JESÚHOMIC</v>
      </c>
      <c r="B127" s="134">
        <v>20068001803</v>
      </c>
      <c r="C127" s="134" t="s">
        <v>370</v>
      </c>
      <c r="D127" s="135">
        <f>_xlfn.XLOOKUP(C127,TOPES!L:L,TOPES!M:M,,,)</f>
        <v>44012</v>
      </c>
      <c r="E127" s="136">
        <v>118</v>
      </c>
      <c r="F127" s="134" t="s">
        <v>558</v>
      </c>
      <c r="G127" s="134" t="s">
        <v>261</v>
      </c>
      <c r="H127" s="134" t="s">
        <v>263</v>
      </c>
      <c r="I127" s="210">
        <v>781026</v>
      </c>
      <c r="J127" s="134" t="s">
        <v>320</v>
      </c>
      <c r="K127" s="134" t="s">
        <v>560</v>
      </c>
      <c r="L127" s="134" t="s">
        <v>263</v>
      </c>
      <c r="M127" s="137">
        <v>1045079312</v>
      </c>
      <c r="N127" s="134" t="s">
        <v>300</v>
      </c>
      <c r="O127" s="137" t="str">
        <f t="shared" si="60"/>
        <v>1045079312HOMICJESÚS A</v>
      </c>
      <c r="P127" s="138"/>
      <c r="Q127" s="139"/>
      <c r="R127" s="140">
        <f>IFERROR(IF(VLOOKUP(YEAR($D127),SMMLV!$A$2:$C$44,3,0)*$P127=$Q127,$Q127,IF($P127="",$Q127,VLOOKUP(YEAR($D127),SMMLV!$A$2:$C$44,3,0)*$P127)),0)</f>
        <v>0</v>
      </c>
      <c r="S127" s="141"/>
      <c r="T127" s="142"/>
      <c r="U127" s="143"/>
      <c r="V127" s="144"/>
      <c r="W127" s="145">
        <f>IFERROR(SUM(IF(VLOOKUP(YEAR($D127),SMMLV!$A$2:$C$44,3,0)*S127=T127,T127,IF(S127="",T127,VLOOKUP(YEAR($D127),SMMLV!$A$2:$C$44,3,0)*S127)),IF(VLOOKUP(YEAR($D127),SMMLV!$A$2:$C$44,3,0)*U127=V127,V127,IF(U127="",V127,VLOOKUP(YEAR($D127),SMMLV!$A$2:$C$44,3,0)*U127))),0)</f>
        <v>0</v>
      </c>
      <c r="X127" s="146">
        <v>100</v>
      </c>
      <c r="Y127" s="139"/>
      <c r="Z127" s="140">
        <f>IFERROR(IF(VLOOKUP(YEAR($D127),SMMLV!$A$2:$C$44,3,0)*$X127=$Y127,$Y127,IF($X127="",$Y127,VLOOKUP(YEAR($D127),SMMLV!$A$2:$C$44,3,0)*$X127)),0)</f>
        <v>87780300</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61"/>
        <v>87780300</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62"/>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63"/>
        <v>0</v>
      </c>
      <c r="BU127" s="151">
        <f t="shared" si="64"/>
        <v>0</v>
      </c>
      <c r="BV127" s="151">
        <f t="shared" si="65"/>
        <v>0</v>
      </c>
      <c r="BW127" s="151">
        <f t="shared" si="66"/>
        <v>87780300</v>
      </c>
      <c r="BX127" s="151">
        <f t="shared" si="67"/>
        <v>0</v>
      </c>
      <c r="BY127" s="151">
        <f t="shared" si="68"/>
        <v>0</v>
      </c>
      <c r="BZ127" s="151">
        <f t="shared" si="56"/>
        <v>87780300</v>
      </c>
      <c r="CA127" s="134"/>
      <c r="CB127" s="134"/>
      <c r="CC127" s="134"/>
      <c r="CD127" s="152">
        <f t="shared" si="57"/>
        <v>44012</v>
      </c>
      <c r="CE127" s="153">
        <f>IFERROR(INDEX(IPC!$A$11:$Y$22,MATCH(PROPER(TEXT(CD127,"mmmm")),IPC!$A$11:$A$22,0),MATCH(YEAR(CD127),IPC!$A$10:$Y$10,0)),0)</f>
        <v>104.97</v>
      </c>
      <c r="CF127" s="154">
        <v>49237</v>
      </c>
      <c r="CG127" s="153">
        <f>IFERROR(INDEX(IPC!$A$11:$Y$22,MATCH(PROPER(TEXT(CF127,"mmmm")),IPC!$A$11:$A$22,0),MATCH(YEAR(CF127),IPC!$A$10:$Y$10,0)),0)</f>
        <v>0</v>
      </c>
      <c r="CH127" s="155">
        <f t="shared" si="58"/>
        <v>0</v>
      </c>
      <c r="CI127" s="145">
        <v>1751022</v>
      </c>
      <c r="CJ127" s="151">
        <f t="shared" si="69"/>
        <v>0</v>
      </c>
      <c r="CK127" s="151">
        <f t="shared" si="70"/>
        <v>0</v>
      </c>
      <c r="CL127" s="151">
        <f t="shared" si="71"/>
        <v>0</v>
      </c>
      <c r="CM127" s="151">
        <f t="shared" si="72"/>
        <v>0</v>
      </c>
      <c r="CN127" s="151">
        <f t="shared" si="73"/>
        <v>175102200</v>
      </c>
      <c r="CO127" s="151">
        <f t="shared" si="74"/>
        <v>0</v>
      </c>
      <c r="CP127" s="151">
        <f t="shared" si="75"/>
        <v>0</v>
      </c>
      <c r="CQ127" s="151">
        <f t="shared" si="76"/>
        <v>175102200</v>
      </c>
      <c r="CR127" s="151">
        <f t="shared" si="77"/>
        <v>0</v>
      </c>
      <c r="CS127" s="151">
        <f t="shared" si="78"/>
        <v>0</v>
      </c>
      <c r="CT127" s="151">
        <f t="shared" si="79"/>
        <v>0</v>
      </c>
      <c r="CU127" s="151">
        <f t="shared" si="80"/>
        <v>0</v>
      </c>
      <c r="CV127" s="151">
        <f t="shared" si="81"/>
        <v>0</v>
      </c>
      <c r="CW127" s="151">
        <f t="shared" si="82"/>
        <v>0</v>
      </c>
      <c r="CX127" s="151">
        <f t="shared" si="83"/>
        <v>0</v>
      </c>
      <c r="CY127" s="151">
        <f t="shared" si="84"/>
        <v>0</v>
      </c>
      <c r="CZ127" s="151">
        <f t="shared" si="85"/>
        <v>0</v>
      </c>
      <c r="DA127" s="151">
        <f t="shared" si="86"/>
        <v>0</v>
      </c>
      <c r="DB127" s="151">
        <f t="shared" si="87"/>
        <v>0</v>
      </c>
      <c r="DC127" s="151">
        <f t="shared" si="88"/>
        <v>0</v>
      </c>
      <c r="DD127" s="151">
        <f t="shared" si="89"/>
        <v>0</v>
      </c>
      <c r="DE127" s="151">
        <f t="shared" si="90"/>
        <v>0</v>
      </c>
      <c r="DF127" s="151">
        <f t="shared" si="91"/>
        <v>0</v>
      </c>
      <c r="DG127" s="151">
        <f t="shared" si="92"/>
        <v>0</v>
      </c>
      <c r="DH127" s="151">
        <f t="shared" si="93"/>
        <v>0</v>
      </c>
      <c r="DI127" s="151">
        <f t="shared" si="94"/>
        <v>0</v>
      </c>
      <c r="DJ127" s="151">
        <f t="shared" si="95"/>
        <v>0</v>
      </c>
      <c r="DK127" s="151">
        <f t="shared" si="96"/>
        <v>0</v>
      </c>
      <c r="DL127" s="151">
        <f t="shared" si="97"/>
        <v>175102200</v>
      </c>
      <c r="DM127" s="151">
        <f t="shared" si="98"/>
        <v>0</v>
      </c>
      <c r="DN127" s="151">
        <f t="shared" si="99"/>
        <v>0</v>
      </c>
      <c r="DO127" s="156">
        <f t="shared" si="100"/>
        <v>175102200</v>
      </c>
      <c r="DP127" s="173" t="str">
        <f t="shared" si="101"/>
        <v>1045079312HOMICJESÚS A</v>
      </c>
      <c r="DQ127" s="157" t="str">
        <f t="shared" si="102"/>
        <v>HOMIC</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03"/>
        <v>0</v>
      </c>
      <c r="DZ127" s="166"/>
      <c r="EA127" s="167">
        <f t="shared" si="104"/>
        <v>0</v>
      </c>
      <c r="EB127" s="168">
        <f t="shared" si="105"/>
        <v>0</v>
      </c>
      <c r="EC127" s="168">
        <f t="shared" si="106"/>
        <v>0</v>
      </c>
      <c r="ED127" s="169"/>
      <c r="EE127" s="170">
        <f t="shared" si="107"/>
        <v>0</v>
      </c>
      <c r="EF127" s="170">
        <f>IFERROR(IF(DY127&gt;((_xlfn.XLOOKUP(DQ127,TOPES!B:B,TOPES!C:C,,,)*INDEXACIÓN!CI127)),"SUPERA TOPES DEL HV",0),"HV NO ENCONTRADO")</f>
        <v>0</v>
      </c>
      <c r="EG127" s="170">
        <f t="shared" si="108"/>
        <v>0</v>
      </c>
      <c r="EH127" s="170">
        <f>IF(SUMIF($M:$M,#REF!,$DY:$DY)&gt;$EH$8,"CONSULTA DIAN",0)</f>
        <v>0</v>
      </c>
      <c r="EI127" s="171">
        <f t="shared" si="109"/>
        <v>0</v>
      </c>
      <c r="EJ127" s="172"/>
    </row>
    <row r="128" spans="1:140" x14ac:dyDescent="0.25">
      <c r="A128" s="133" t="str">
        <f t="shared" si="59"/>
        <v>0180320200600119JESÚHOMIC</v>
      </c>
      <c r="B128" s="134">
        <v>20068001803</v>
      </c>
      <c r="C128" s="134" t="s">
        <v>370</v>
      </c>
      <c r="D128" s="135">
        <f>_xlfn.XLOOKUP(C128,TOPES!L:L,TOPES!M:M,,,)</f>
        <v>44012</v>
      </c>
      <c r="E128" s="136">
        <v>119</v>
      </c>
      <c r="F128" s="134" t="s">
        <v>558</v>
      </c>
      <c r="G128" s="134" t="s">
        <v>261</v>
      </c>
      <c r="H128" s="134" t="s">
        <v>263</v>
      </c>
      <c r="I128" s="210">
        <v>781026</v>
      </c>
      <c r="J128" s="134" t="s">
        <v>320</v>
      </c>
      <c r="K128" s="134" t="s">
        <v>561</v>
      </c>
      <c r="L128" s="134" t="s">
        <v>263</v>
      </c>
      <c r="M128" s="137">
        <v>1045078658</v>
      </c>
      <c r="N128" s="134" t="s">
        <v>300</v>
      </c>
      <c r="O128" s="137" t="str">
        <f t="shared" si="60"/>
        <v>1045078658HOMICJESÚS A</v>
      </c>
      <c r="P128" s="138"/>
      <c r="Q128" s="139"/>
      <c r="R128" s="140">
        <f>IFERROR(IF(VLOOKUP(YEAR($D128),SMMLV!$A$2:$C$44,3,0)*$P128=$Q128,$Q128,IF($P128="",$Q128,VLOOKUP(YEAR($D128),SMMLV!$A$2:$C$44,3,0)*$P128)),0)</f>
        <v>0</v>
      </c>
      <c r="S128" s="141"/>
      <c r="T128" s="142"/>
      <c r="U128" s="143"/>
      <c r="V128" s="144"/>
      <c r="W128" s="145">
        <f>IFERROR(SUM(IF(VLOOKUP(YEAR($D128),SMMLV!$A$2:$C$44,3,0)*S128=T128,T128,IF(S128="",T128,VLOOKUP(YEAR($D128),SMMLV!$A$2:$C$44,3,0)*S128)),IF(VLOOKUP(YEAR($D128),SMMLV!$A$2:$C$44,3,0)*U128=V128,V128,IF(U128="",V128,VLOOKUP(YEAR($D128),SMMLV!$A$2:$C$44,3,0)*U128))),0)</f>
        <v>0</v>
      </c>
      <c r="X128" s="146">
        <v>100</v>
      </c>
      <c r="Y128" s="139"/>
      <c r="Z128" s="140">
        <f>IFERROR(IF(VLOOKUP(YEAR($D128),SMMLV!$A$2:$C$44,3,0)*$X128=$Y128,$Y128,IF($X128="",$Y128,VLOOKUP(YEAR($D128),SMMLV!$A$2:$C$44,3,0)*$X128)),0)</f>
        <v>87780300</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61"/>
        <v>87780300</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62"/>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63"/>
        <v>0</v>
      </c>
      <c r="BU128" s="151">
        <f t="shared" si="64"/>
        <v>0</v>
      </c>
      <c r="BV128" s="151">
        <f t="shared" si="65"/>
        <v>0</v>
      </c>
      <c r="BW128" s="151">
        <f t="shared" si="66"/>
        <v>87780300</v>
      </c>
      <c r="BX128" s="151">
        <f t="shared" si="67"/>
        <v>0</v>
      </c>
      <c r="BY128" s="151">
        <f t="shared" si="68"/>
        <v>0</v>
      </c>
      <c r="BZ128" s="151">
        <f t="shared" si="56"/>
        <v>87780300</v>
      </c>
      <c r="CA128" s="134"/>
      <c r="CB128" s="134"/>
      <c r="CC128" s="134"/>
      <c r="CD128" s="152">
        <f t="shared" si="57"/>
        <v>44012</v>
      </c>
      <c r="CE128" s="153">
        <f>IFERROR(INDEX(IPC!$A$11:$Y$22,MATCH(PROPER(TEXT(CD128,"mmmm")),IPC!$A$11:$A$22,0),MATCH(YEAR(CD128),IPC!$A$10:$Y$10,0)),0)</f>
        <v>104.97</v>
      </c>
      <c r="CF128" s="154">
        <v>49268</v>
      </c>
      <c r="CG128" s="153">
        <f>IFERROR(INDEX(IPC!$A$11:$Y$22,MATCH(PROPER(TEXT(CF128,"mmmm")),IPC!$A$11:$A$22,0),MATCH(YEAR(CF128),IPC!$A$10:$Y$10,0)),0)</f>
        <v>0</v>
      </c>
      <c r="CH128" s="155">
        <f t="shared" si="58"/>
        <v>0</v>
      </c>
      <c r="CI128" s="145">
        <v>1751023</v>
      </c>
      <c r="CJ128" s="151">
        <f t="shared" si="69"/>
        <v>0</v>
      </c>
      <c r="CK128" s="151">
        <f t="shared" si="70"/>
        <v>0</v>
      </c>
      <c r="CL128" s="151">
        <f t="shared" si="71"/>
        <v>0</v>
      </c>
      <c r="CM128" s="151">
        <f t="shared" si="72"/>
        <v>0</v>
      </c>
      <c r="CN128" s="151">
        <f t="shared" si="73"/>
        <v>175102300</v>
      </c>
      <c r="CO128" s="151">
        <f t="shared" si="74"/>
        <v>0</v>
      </c>
      <c r="CP128" s="151">
        <f t="shared" si="75"/>
        <v>0</v>
      </c>
      <c r="CQ128" s="151">
        <f t="shared" si="76"/>
        <v>175102300</v>
      </c>
      <c r="CR128" s="151">
        <f t="shared" si="77"/>
        <v>0</v>
      </c>
      <c r="CS128" s="151">
        <f t="shared" si="78"/>
        <v>0</v>
      </c>
      <c r="CT128" s="151">
        <f t="shared" si="79"/>
        <v>0</v>
      </c>
      <c r="CU128" s="151">
        <f t="shared" si="80"/>
        <v>0</v>
      </c>
      <c r="CV128" s="151">
        <f t="shared" si="81"/>
        <v>0</v>
      </c>
      <c r="CW128" s="151">
        <f t="shared" si="82"/>
        <v>0</v>
      </c>
      <c r="CX128" s="151">
        <f t="shared" si="83"/>
        <v>0</v>
      </c>
      <c r="CY128" s="151">
        <f t="shared" si="84"/>
        <v>0</v>
      </c>
      <c r="CZ128" s="151">
        <f t="shared" si="85"/>
        <v>0</v>
      </c>
      <c r="DA128" s="151">
        <f t="shared" si="86"/>
        <v>0</v>
      </c>
      <c r="DB128" s="151">
        <f t="shared" si="87"/>
        <v>0</v>
      </c>
      <c r="DC128" s="151">
        <f t="shared" si="88"/>
        <v>0</v>
      </c>
      <c r="DD128" s="151">
        <f t="shared" si="89"/>
        <v>0</v>
      </c>
      <c r="DE128" s="151">
        <f t="shared" si="90"/>
        <v>0</v>
      </c>
      <c r="DF128" s="151">
        <f t="shared" si="91"/>
        <v>0</v>
      </c>
      <c r="DG128" s="151">
        <f t="shared" si="92"/>
        <v>0</v>
      </c>
      <c r="DH128" s="151">
        <f t="shared" si="93"/>
        <v>0</v>
      </c>
      <c r="DI128" s="151">
        <f t="shared" si="94"/>
        <v>0</v>
      </c>
      <c r="DJ128" s="151">
        <f t="shared" si="95"/>
        <v>0</v>
      </c>
      <c r="DK128" s="151">
        <f t="shared" si="96"/>
        <v>0</v>
      </c>
      <c r="DL128" s="151">
        <f t="shared" si="97"/>
        <v>175102300</v>
      </c>
      <c r="DM128" s="151">
        <f t="shared" si="98"/>
        <v>0</v>
      </c>
      <c r="DN128" s="151">
        <f t="shared" si="99"/>
        <v>0</v>
      </c>
      <c r="DO128" s="156">
        <f t="shared" si="100"/>
        <v>175102300</v>
      </c>
      <c r="DP128" s="173" t="str">
        <f t="shared" si="101"/>
        <v>1045078658HOMICJESÚS A</v>
      </c>
      <c r="DQ128" s="157" t="str">
        <f t="shared" si="102"/>
        <v>HOMIC</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03"/>
        <v>0</v>
      </c>
      <c r="DZ128" s="166"/>
      <c r="EA128" s="167">
        <f t="shared" si="104"/>
        <v>0</v>
      </c>
      <c r="EB128" s="168">
        <f t="shared" si="105"/>
        <v>0</v>
      </c>
      <c r="EC128" s="168">
        <f t="shared" si="106"/>
        <v>0</v>
      </c>
      <c r="ED128" s="169"/>
      <c r="EE128" s="170">
        <f t="shared" si="107"/>
        <v>0</v>
      </c>
      <c r="EF128" s="170">
        <f>IFERROR(IF(DY128&gt;((_xlfn.XLOOKUP(DQ128,TOPES!B:B,TOPES!C:C,,,)*INDEXACIÓN!CI128)),"SUPERA TOPES DEL HV",0),"HV NO ENCONTRADO")</f>
        <v>0</v>
      </c>
      <c r="EG128" s="170">
        <f t="shared" si="108"/>
        <v>0</v>
      </c>
      <c r="EH128" s="170">
        <f>IF(SUMIF($M:$M,#REF!,$DY:$DY)&gt;$EH$8,"CONSULTA DIAN",0)</f>
        <v>0</v>
      </c>
      <c r="EI128" s="171">
        <f t="shared" si="109"/>
        <v>0</v>
      </c>
      <c r="EJ128" s="172"/>
    </row>
    <row r="129" spans="1:140" x14ac:dyDescent="0.25">
      <c r="A129" s="133" t="str">
        <f t="shared" si="59"/>
        <v>0180320200600120JOSÉHOMIC</v>
      </c>
      <c r="B129" s="134">
        <v>20068001803</v>
      </c>
      <c r="C129" s="134" t="s">
        <v>370</v>
      </c>
      <c r="D129" s="135">
        <f>_xlfn.XLOOKUP(C129,TOPES!L:L,TOPES!M:M,,,)</f>
        <v>44012</v>
      </c>
      <c r="E129" s="136">
        <v>120</v>
      </c>
      <c r="F129" s="134" t="s">
        <v>562</v>
      </c>
      <c r="G129" s="134" t="s">
        <v>261</v>
      </c>
      <c r="H129" s="134" t="s">
        <v>263</v>
      </c>
      <c r="I129" s="210">
        <v>70092009</v>
      </c>
      <c r="J129" s="134" t="s">
        <v>320</v>
      </c>
      <c r="K129" s="134" t="s">
        <v>411</v>
      </c>
      <c r="L129" s="134" t="s">
        <v>263</v>
      </c>
      <c r="M129" s="137">
        <v>32448222</v>
      </c>
      <c r="N129" s="134" t="s">
        <v>271</v>
      </c>
      <c r="O129" s="137" t="str">
        <f t="shared" si="60"/>
        <v>32448222HOMICJOSÉ DE</v>
      </c>
      <c r="P129" s="138"/>
      <c r="Q129" s="139"/>
      <c r="R129" s="140">
        <f>IFERROR(IF(VLOOKUP(YEAR($D129),SMMLV!$A$2:$C$44,3,0)*$P129=$Q129,$Q129,IF($P129="",$Q129,VLOOKUP(YEAR($D129),SMMLV!$A$2:$C$44,3,0)*$P129)),0)</f>
        <v>0</v>
      </c>
      <c r="S129" s="141"/>
      <c r="T129" s="142">
        <v>272422409</v>
      </c>
      <c r="U129" s="143"/>
      <c r="V129" s="144">
        <v>11066657</v>
      </c>
      <c r="W129" s="145">
        <f>IFERROR(SUM(IF(VLOOKUP(YEAR($D129),SMMLV!$A$2:$C$44,3,0)*S129=T129,T129,IF(S129="",T129,VLOOKUP(YEAR($D129),SMMLV!$A$2:$C$44,3,0)*S129)),IF(VLOOKUP(YEAR($D129),SMMLV!$A$2:$C$44,3,0)*U129=V129,V129,IF(U129="",V129,VLOOKUP(YEAR($D129),SMMLV!$A$2:$C$44,3,0)*U129))),0)</f>
        <v>283489066</v>
      </c>
      <c r="X129" s="146">
        <v>100</v>
      </c>
      <c r="Y129" s="139"/>
      <c r="Z129" s="140">
        <f>IFERROR(IF(VLOOKUP(YEAR($D129),SMMLV!$A$2:$C$44,3,0)*$X129=$Y129,$Y129,IF($X129="",$Y129,VLOOKUP(YEAR($D129),SMMLV!$A$2:$C$44,3,0)*$X129)),0)</f>
        <v>87780300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61"/>
        <v>371269366</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62"/>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63"/>
        <v>0</v>
      </c>
      <c r="BU129" s="151">
        <f t="shared" si="64"/>
        <v>0</v>
      </c>
      <c r="BV129" s="151">
        <f t="shared" si="65"/>
        <v>283489066</v>
      </c>
      <c r="BW129" s="151">
        <f t="shared" si="66"/>
        <v>87780300</v>
      </c>
      <c r="BX129" s="151">
        <f t="shared" si="67"/>
        <v>0</v>
      </c>
      <c r="BY129" s="151">
        <f t="shared" si="68"/>
        <v>0</v>
      </c>
      <c r="BZ129" s="151">
        <f t="shared" si="56"/>
        <v>371269366</v>
      </c>
      <c r="CA129" s="134"/>
      <c r="CB129" s="134"/>
      <c r="CC129" s="134"/>
      <c r="CD129" s="152">
        <f t="shared" si="57"/>
        <v>44012</v>
      </c>
      <c r="CE129" s="153">
        <f>IFERROR(INDEX(IPC!$A$11:$Y$22,MATCH(PROPER(TEXT(CD129,"mmmm")),IPC!$A$11:$A$22,0),MATCH(YEAR(CD129),IPC!$A$10:$Y$10,0)),0)</f>
        <v>104.97</v>
      </c>
      <c r="CF129" s="154">
        <v>49298</v>
      </c>
      <c r="CG129" s="153">
        <f>IFERROR(INDEX(IPC!$A$11:$Y$22,MATCH(PROPER(TEXT(CF129,"mmmm")),IPC!$A$11:$A$22,0),MATCH(YEAR(CF129),IPC!$A$10:$Y$10,0)),0)</f>
        <v>0</v>
      </c>
      <c r="CH129" s="155">
        <f t="shared" si="58"/>
        <v>0</v>
      </c>
      <c r="CI129" s="145">
        <v>1751024</v>
      </c>
      <c r="CJ129" s="151">
        <f t="shared" si="69"/>
        <v>0</v>
      </c>
      <c r="CK129" s="151">
        <f t="shared" si="70"/>
        <v>0</v>
      </c>
      <c r="CL129" s="151">
        <f t="shared" si="71"/>
        <v>0</v>
      </c>
      <c r="CM129" s="151">
        <f t="shared" si="72"/>
        <v>0</v>
      </c>
      <c r="CN129" s="151">
        <f t="shared" si="73"/>
        <v>175102400</v>
      </c>
      <c r="CO129" s="151">
        <f t="shared" si="74"/>
        <v>0</v>
      </c>
      <c r="CP129" s="151">
        <f t="shared" si="75"/>
        <v>0</v>
      </c>
      <c r="CQ129" s="151">
        <f t="shared" si="76"/>
        <v>175102400</v>
      </c>
      <c r="CR129" s="151">
        <f t="shared" si="77"/>
        <v>0</v>
      </c>
      <c r="CS129" s="151">
        <f t="shared" si="78"/>
        <v>0</v>
      </c>
      <c r="CT129" s="151">
        <f t="shared" si="79"/>
        <v>0</v>
      </c>
      <c r="CU129" s="151">
        <f t="shared" si="80"/>
        <v>0</v>
      </c>
      <c r="CV129" s="151">
        <f t="shared" si="81"/>
        <v>0</v>
      </c>
      <c r="CW129" s="151">
        <f t="shared" si="82"/>
        <v>0</v>
      </c>
      <c r="CX129" s="151">
        <f t="shared" si="83"/>
        <v>0</v>
      </c>
      <c r="CY129" s="151">
        <f t="shared" si="84"/>
        <v>0</v>
      </c>
      <c r="CZ129" s="151">
        <f t="shared" si="85"/>
        <v>0</v>
      </c>
      <c r="DA129" s="151">
        <f t="shared" si="86"/>
        <v>0</v>
      </c>
      <c r="DB129" s="151">
        <f t="shared" si="87"/>
        <v>0</v>
      </c>
      <c r="DC129" s="151">
        <f t="shared" si="88"/>
        <v>0</v>
      </c>
      <c r="DD129" s="151">
        <f t="shared" si="89"/>
        <v>0</v>
      </c>
      <c r="DE129" s="151">
        <f t="shared" si="90"/>
        <v>0</v>
      </c>
      <c r="DF129" s="151">
        <f t="shared" si="91"/>
        <v>0</v>
      </c>
      <c r="DG129" s="151">
        <f t="shared" si="92"/>
        <v>0</v>
      </c>
      <c r="DH129" s="151">
        <f t="shared" si="93"/>
        <v>0</v>
      </c>
      <c r="DI129" s="151">
        <f t="shared" si="94"/>
        <v>0</v>
      </c>
      <c r="DJ129" s="151">
        <f t="shared" si="95"/>
        <v>0</v>
      </c>
      <c r="DK129" s="151">
        <f t="shared" si="96"/>
        <v>0</v>
      </c>
      <c r="DL129" s="151">
        <f t="shared" si="97"/>
        <v>175102400</v>
      </c>
      <c r="DM129" s="151">
        <f t="shared" si="98"/>
        <v>0</v>
      </c>
      <c r="DN129" s="151">
        <f t="shared" si="99"/>
        <v>0</v>
      </c>
      <c r="DO129" s="156">
        <f t="shared" si="100"/>
        <v>175102400</v>
      </c>
      <c r="DP129" s="173" t="str">
        <f t="shared" si="101"/>
        <v>32448222HOMICJOSÉ DE</v>
      </c>
      <c r="DQ129" s="157" t="str">
        <f t="shared" si="102"/>
        <v>HOMIC</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03"/>
        <v>0</v>
      </c>
      <c r="DZ129" s="166"/>
      <c r="EA129" s="167">
        <f t="shared" si="104"/>
        <v>0</v>
      </c>
      <c r="EB129" s="168">
        <f t="shared" si="105"/>
        <v>0</v>
      </c>
      <c r="EC129" s="168">
        <f t="shared" si="106"/>
        <v>0</v>
      </c>
      <c r="ED129" s="169"/>
      <c r="EE129" s="170">
        <f t="shared" si="107"/>
        <v>0</v>
      </c>
      <c r="EF129" s="170">
        <f>IFERROR(IF(DY129&gt;((_xlfn.XLOOKUP(DQ129,TOPES!B:B,TOPES!C:C,,,)*INDEXACIÓN!CI129)),"SUPERA TOPES DEL HV",0),"HV NO ENCONTRADO")</f>
        <v>0</v>
      </c>
      <c r="EG129" s="170">
        <f t="shared" si="108"/>
        <v>0</v>
      </c>
      <c r="EH129" s="170">
        <f>IF(SUMIF($M:$M,#REF!,$DY:$DY)&gt;$EH$8,"CONSULTA DIAN",0)</f>
        <v>0</v>
      </c>
      <c r="EI129" s="171">
        <f t="shared" si="109"/>
        <v>0</v>
      </c>
      <c r="EJ129" s="172"/>
    </row>
    <row r="130" spans="1:140" x14ac:dyDescent="0.25">
      <c r="A130" s="133" t="str">
        <f t="shared" si="59"/>
        <v>0180320200600121JOSÉHOMIC</v>
      </c>
      <c r="B130" s="134">
        <v>20068001803</v>
      </c>
      <c r="C130" s="134" t="s">
        <v>370</v>
      </c>
      <c r="D130" s="135">
        <f>_xlfn.XLOOKUP(C130,TOPES!L:L,TOPES!M:M,,,)</f>
        <v>44012</v>
      </c>
      <c r="E130" s="136">
        <v>121</v>
      </c>
      <c r="F130" s="134" t="s">
        <v>562</v>
      </c>
      <c r="G130" s="134" t="s">
        <v>261</v>
      </c>
      <c r="H130" s="134" t="s">
        <v>263</v>
      </c>
      <c r="I130" s="210">
        <v>70092009</v>
      </c>
      <c r="J130" s="134" t="s">
        <v>320</v>
      </c>
      <c r="K130" s="134" t="s">
        <v>563</v>
      </c>
      <c r="L130" s="134" t="s">
        <v>263</v>
      </c>
      <c r="M130" s="137">
        <v>1045419937</v>
      </c>
      <c r="N130" s="134" t="s">
        <v>300</v>
      </c>
      <c r="O130" s="137" t="str">
        <f t="shared" si="60"/>
        <v>1045419937HOMICJOSÉ DE</v>
      </c>
      <c r="P130" s="138"/>
      <c r="Q130" s="139"/>
      <c r="R130" s="140">
        <f>IFERROR(IF(VLOOKUP(YEAR($D130),SMMLV!$A$2:$C$44,3,0)*$P130=$Q130,$Q130,IF($P130="",$Q130,VLOOKUP(YEAR($D130),SMMLV!$A$2:$C$44,3,0)*$P130)),0)</f>
        <v>0</v>
      </c>
      <c r="S130" s="141"/>
      <c r="T130" s="142">
        <v>86587240</v>
      </c>
      <c r="U130" s="143"/>
      <c r="V130" s="144"/>
      <c r="W130" s="145">
        <f>IFERROR(SUM(IF(VLOOKUP(YEAR($D130),SMMLV!$A$2:$C$44,3,0)*S130=T130,T130,IF(S130="",T130,VLOOKUP(YEAR($D130),SMMLV!$A$2:$C$44,3,0)*S130)),IF(VLOOKUP(YEAR($D130),SMMLV!$A$2:$C$44,3,0)*U130=V130,V130,IF(U130="",V130,VLOOKUP(YEAR($D130),SMMLV!$A$2:$C$44,3,0)*U130))),0)</f>
        <v>86587240</v>
      </c>
      <c r="X130" s="146">
        <v>100</v>
      </c>
      <c r="Y130" s="139"/>
      <c r="Z130" s="140">
        <f>IFERROR(IF(VLOOKUP(YEAR($D130),SMMLV!$A$2:$C$44,3,0)*$X130=$Y130,$Y130,IF($X130="",$Y130,VLOOKUP(YEAR($D130),SMMLV!$A$2:$C$44,3,0)*$X130)),0)</f>
        <v>87780300</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61"/>
        <v>174367540</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62"/>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63"/>
        <v>0</v>
      </c>
      <c r="BU130" s="151">
        <f t="shared" si="64"/>
        <v>0</v>
      </c>
      <c r="BV130" s="151">
        <f t="shared" si="65"/>
        <v>86587240</v>
      </c>
      <c r="BW130" s="151">
        <f t="shared" si="66"/>
        <v>87780300</v>
      </c>
      <c r="BX130" s="151">
        <f t="shared" si="67"/>
        <v>0</v>
      </c>
      <c r="BY130" s="151">
        <f t="shared" si="68"/>
        <v>0</v>
      </c>
      <c r="BZ130" s="151">
        <f t="shared" si="56"/>
        <v>174367540</v>
      </c>
      <c r="CA130" s="134"/>
      <c r="CB130" s="134"/>
      <c r="CC130" s="134"/>
      <c r="CD130" s="152">
        <f t="shared" si="57"/>
        <v>44012</v>
      </c>
      <c r="CE130" s="153">
        <f>IFERROR(INDEX(IPC!$A$11:$Y$22,MATCH(PROPER(TEXT(CD130,"mmmm")),IPC!$A$11:$A$22,0),MATCH(YEAR(CD130),IPC!$A$10:$Y$10,0)),0)</f>
        <v>104.97</v>
      </c>
      <c r="CF130" s="154">
        <v>49329</v>
      </c>
      <c r="CG130" s="153">
        <f>IFERROR(INDEX(IPC!$A$11:$Y$22,MATCH(PROPER(TEXT(CF130,"mmmm")),IPC!$A$11:$A$22,0),MATCH(YEAR(CF130),IPC!$A$10:$Y$10,0)),0)</f>
        <v>0</v>
      </c>
      <c r="CH130" s="155">
        <f t="shared" si="58"/>
        <v>0</v>
      </c>
      <c r="CI130" s="145">
        <v>1751025</v>
      </c>
      <c r="CJ130" s="151">
        <f t="shared" si="69"/>
        <v>0</v>
      </c>
      <c r="CK130" s="151">
        <f t="shared" si="70"/>
        <v>0</v>
      </c>
      <c r="CL130" s="151">
        <f t="shared" si="71"/>
        <v>0</v>
      </c>
      <c r="CM130" s="151">
        <f t="shared" si="72"/>
        <v>0</v>
      </c>
      <c r="CN130" s="151">
        <f t="shared" si="73"/>
        <v>175102500</v>
      </c>
      <c r="CO130" s="151">
        <f t="shared" si="74"/>
        <v>0</v>
      </c>
      <c r="CP130" s="151">
        <f t="shared" si="75"/>
        <v>0</v>
      </c>
      <c r="CQ130" s="151">
        <f t="shared" si="76"/>
        <v>175102500</v>
      </c>
      <c r="CR130" s="151">
        <f t="shared" si="77"/>
        <v>0</v>
      </c>
      <c r="CS130" s="151">
        <f t="shared" si="78"/>
        <v>0</v>
      </c>
      <c r="CT130" s="151">
        <f t="shared" si="79"/>
        <v>0</v>
      </c>
      <c r="CU130" s="151">
        <f t="shared" si="80"/>
        <v>0</v>
      </c>
      <c r="CV130" s="151">
        <f t="shared" si="81"/>
        <v>0</v>
      </c>
      <c r="CW130" s="151">
        <f t="shared" si="82"/>
        <v>0</v>
      </c>
      <c r="CX130" s="151">
        <f t="shared" si="83"/>
        <v>0</v>
      </c>
      <c r="CY130" s="151">
        <f t="shared" si="84"/>
        <v>0</v>
      </c>
      <c r="CZ130" s="151">
        <f t="shared" si="85"/>
        <v>0</v>
      </c>
      <c r="DA130" s="151">
        <f t="shared" si="86"/>
        <v>0</v>
      </c>
      <c r="DB130" s="151">
        <f t="shared" si="87"/>
        <v>0</v>
      </c>
      <c r="DC130" s="151">
        <f t="shared" si="88"/>
        <v>0</v>
      </c>
      <c r="DD130" s="151">
        <f t="shared" si="89"/>
        <v>0</v>
      </c>
      <c r="DE130" s="151">
        <f t="shared" si="90"/>
        <v>0</v>
      </c>
      <c r="DF130" s="151">
        <f t="shared" si="91"/>
        <v>0</v>
      </c>
      <c r="DG130" s="151">
        <f t="shared" si="92"/>
        <v>0</v>
      </c>
      <c r="DH130" s="151">
        <f t="shared" si="93"/>
        <v>0</v>
      </c>
      <c r="DI130" s="151">
        <f t="shared" si="94"/>
        <v>0</v>
      </c>
      <c r="DJ130" s="151">
        <f t="shared" si="95"/>
        <v>0</v>
      </c>
      <c r="DK130" s="151">
        <f t="shared" si="96"/>
        <v>0</v>
      </c>
      <c r="DL130" s="151">
        <f t="shared" si="97"/>
        <v>175102500</v>
      </c>
      <c r="DM130" s="151">
        <f t="shared" si="98"/>
        <v>0</v>
      </c>
      <c r="DN130" s="151">
        <f t="shared" si="99"/>
        <v>0</v>
      </c>
      <c r="DO130" s="156">
        <f t="shared" si="100"/>
        <v>175102500</v>
      </c>
      <c r="DP130" s="173" t="str">
        <f t="shared" si="101"/>
        <v>1045419937HOMICJOSÉ DE</v>
      </c>
      <c r="DQ130" s="157" t="str">
        <f t="shared" si="102"/>
        <v>HOMIC</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03"/>
        <v>0</v>
      </c>
      <c r="DZ130" s="166"/>
      <c r="EA130" s="167">
        <f t="shared" si="104"/>
        <v>0</v>
      </c>
      <c r="EB130" s="168">
        <f t="shared" si="105"/>
        <v>0</v>
      </c>
      <c r="EC130" s="168">
        <f t="shared" si="106"/>
        <v>0</v>
      </c>
      <c r="ED130" s="169"/>
      <c r="EE130" s="170">
        <f t="shared" si="107"/>
        <v>0</v>
      </c>
      <c r="EF130" s="170">
        <f>IFERROR(IF(DY130&gt;((_xlfn.XLOOKUP(DQ130,TOPES!B:B,TOPES!C:C,,,)*INDEXACIÓN!CI130)),"SUPERA TOPES DEL HV",0),"HV NO ENCONTRADO")</f>
        <v>0</v>
      </c>
      <c r="EG130" s="170">
        <f t="shared" si="108"/>
        <v>0</v>
      </c>
      <c r="EH130" s="170">
        <f>IF(SUMIF($M:$M,#REF!,$DY:$DY)&gt;$EH$8,"CONSULTA DIAN",0)</f>
        <v>0</v>
      </c>
      <c r="EI130" s="171">
        <f t="shared" si="109"/>
        <v>0</v>
      </c>
      <c r="EJ130" s="172"/>
    </row>
    <row r="131" spans="1:140" x14ac:dyDescent="0.25">
      <c r="A131" s="133" t="str">
        <f t="shared" si="59"/>
        <v>0180320200600122EUTIHOMIC</v>
      </c>
      <c r="B131" s="134">
        <v>20068001803</v>
      </c>
      <c r="C131" s="134" t="s">
        <v>370</v>
      </c>
      <c r="D131" s="135">
        <f>_xlfn.XLOOKUP(C131,TOPES!L:L,TOPES!M:M,,,)</f>
        <v>44012</v>
      </c>
      <c r="E131" s="136">
        <v>122</v>
      </c>
      <c r="F131" s="134" t="s">
        <v>564</v>
      </c>
      <c r="G131" s="134" t="s">
        <v>261</v>
      </c>
      <c r="H131" s="134" t="s">
        <v>263</v>
      </c>
      <c r="I131" s="210">
        <v>8039616</v>
      </c>
      <c r="J131" s="134" t="s">
        <v>320</v>
      </c>
      <c r="K131" s="134" t="s">
        <v>565</v>
      </c>
      <c r="L131" s="134" t="s">
        <v>263</v>
      </c>
      <c r="M131" s="137">
        <v>7630005</v>
      </c>
      <c r="N131" s="134" t="s">
        <v>315</v>
      </c>
      <c r="O131" s="137" t="str">
        <f t="shared" si="60"/>
        <v>7630005HOMICEUTIMIO</v>
      </c>
      <c r="P131" s="138"/>
      <c r="Q131" s="139">
        <v>1200000</v>
      </c>
      <c r="R131" s="140">
        <f>IFERROR(IF(VLOOKUP(YEAR($D131),SMMLV!$A$2:$C$44,3,0)*$P131=$Q131,$Q131,IF($P131="",$Q131,VLOOKUP(YEAR($D131),SMMLV!$A$2:$C$44,3,0)*$P131)),0)</f>
        <v>1200000</v>
      </c>
      <c r="S131" s="141"/>
      <c r="T131" s="142"/>
      <c r="U131" s="143"/>
      <c r="V131" s="144"/>
      <c r="W131" s="145">
        <f>IFERROR(SUM(IF(VLOOKUP(YEAR($D131),SMMLV!$A$2:$C$44,3,0)*S131=T131,T131,IF(S131="",T131,VLOOKUP(YEAR($D131),SMMLV!$A$2:$C$44,3,0)*S131)),IF(VLOOKUP(YEAR($D131),SMMLV!$A$2:$C$44,3,0)*U131=V131,V131,IF(U131="",V131,VLOOKUP(YEAR($D131),SMMLV!$A$2:$C$44,3,0)*U131))),0)</f>
        <v>0</v>
      </c>
      <c r="X131" s="146">
        <v>100</v>
      </c>
      <c r="Y131" s="139"/>
      <c r="Z131" s="140">
        <f>IFERROR(IF(VLOOKUP(YEAR($D131),SMMLV!$A$2:$C$44,3,0)*$X131=$Y131,$Y131,IF($X131="",$Y131,VLOOKUP(YEAR($D131),SMMLV!$A$2:$C$44,3,0)*$X131)),0)</f>
        <v>87780300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61"/>
        <v>88980300</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62"/>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63"/>
        <v>0</v>
      </c>
      <c r="BU131" s="151">
        <f t="shared" si="64"/>
        <v>1200000</v>
      </c>
      <c r="BV131" s="151">
        <f t="shared" si="65"/>
        <v>0</v>
      </c>
      <c r="BW131" s="151">
        <f t="shared" si="66"/>
        <v>87780300</v>
      </c>
      <c r="BX131" s="151">
        <f t="shared" si="67"/>
        <v>0</v>
      </c>
      <c r="BY131" s="151">
        <f t="shared" si="68"/>
        <v>0</v>
      </c>
      <c r="BZ131" s="151">
        <f t="shared" si="56"/>
        <v>88980300</v>
      </c>
      <c r="CA131" s="134"/>
      <c r="CB131" s="134"/>
      <c r="CC131" s="134"/>
      <c r="CD131" s="152">
        <f t="shared" si="57"/>
        <v>44012</v>
      </c>
      <c r="CE131" s="153">
        <f>IFERROR(INDEX(IPC!$A$11:$Y$22,MATCH(PROPER(TEXT(CD131,"mmmm")),IPC!$A$11:$A$22,0),MATCH(YEAR(CD131),IPC!$A$10:$Y$10,0)),0)</f>
        <v>104.97</v>
      </c>
      <c r="CF131" s="154">
        <v>49360</v>
      </c>
      <c r="CG131" s="153">
        <f>IFERROR(INDEX(IPC!$A$11:$Y$22,MATCH(PROPER(TEXT(CF131,"mmmm")),IPC!$A$11:$A$22,0),MATCH(YEAR(CF131),IPC!$A$10:$Y$10,0)),0)</f>
        <v>0</v>
      </c>
      <c r="CH131" s="155">
        <f t="shared" si="58"/>
        <v>0</v>
      </c>
      <c r="CI131" s="145">
        <v>1751026</v>
      </c>
      <c r="CJ131" s="151">
        <f t="shared" si="69"/>
        <v>0</v>
      </c>
      <c r="CK131" s="151">
        <f t="shared" si="70"/>
        <v>0</v>
      </c>
      <c r="CL131" s="151">
        <f t="shared" si="71"/>
        <v>0</v>
      </c>
      <c r="CM131" s="151">
        <f t="shared" si="72"/>
        <v>0</v>
      </c>
      <c r="CN131" s="151">
        <f t="shared" si="73"/>
        <v>175102600</v>
      </c>
      <c r="CO131" s="151">
        <f t="shared" si="74"/>
        <v>0</v>
      </c>
      <c r="CP131" s="151">
        <f t="shared" si="75"/>
        <v>0</v>
      </c>
      <c r="CQ131" s="151">
        <f t="shared" si="76"/>
        <v>175102600</v>
      </c>
      <c r="CR131" s="151">
        <f t="shared" si="77"/>
        <v>0</v>
      </c>
      <c r="CS131" s="151">
        <f t="shared" si="78"/>
        <v>0</v>
      </c>
      <c r="CT131" s="151">
        <f t="shared" si="79"/>
        <v>0</v>
      </c>
      <c r="CU131" s="151">
        <f t="shared" si="80"/>
        <v>0</v>
      </c>
      <c r="CV131" s="151">
        <f t="shared" si="81"/>
        <v>0</v>
      </c>
      <c r="CW131" s="151">
        <f t="shared" si="82"/>
        <v>0</v>
      </c>
      <c r="CX131" s="151">
        <f t="shared" si="83"/>
        <v>0</v>
      </c>
      <c r="CY131" s="151">
        <f t="shared" si="84"/>
        <v>0</v>
      </c>
      <c r="CZ131" s="151">
        <f t="shared" si="85"/>
        <v>0</v>
      </c>
      <c r="DA131" s="151">
        <f t="shared" si="86"/>
        <v>0</v>
      </c>
      <c r="DB131" s="151">
        <f t="shared" si="87"/>
        <v>0</v>
      </c>
      <c r="DC131" s="151">
        <f t="shared" si="88"/>
        <v>0</v>
      </c>
      <c r="DD131" s="151">
        <f t="shared" si="89"/>
        <v>0</v>
      </c>
      <c r="DE131" s="151">
        <f t="shared" si="90"/>
        <v>0</v>
      </c>
      <c r="DF131" s="151">
        <f t="shared" si="91"/>
        <v>0</v>
      </c>
      <c r="DG131" s="151">
        <f t="shared" si="92"/>
        <v>0</v>
      </c>
      <c r="DH131" s="151">
        <f t="shared" si="93"/>
        <v>0</v>
      </c>
      <c r="DI131" s="151">
        <f t="shared" si="94"/>
        <v>0</v>
      </c>
      <c r="DJ131" s="151">
        <f t="shared" si="95"/>
        <v>0</v>
      </c>
      <c r="DK131" s="151">
        <f t="shared" si="96"/>
        <v>0</v>
      </c>
      <c r="DL131" s="151">
        <f t="shared" si="97"/>
        <v>175102600</v>
      </c>
      <c r="DM131" s="151">
        <f t="shared" si="98"/>
        <v>0</v>
      </c>
      <c r="DN131" s="151">
        <f t="shared" si="99"/>
        <v>0</v>
      </c>
      <c r="DO131" s="156">
        <f t="shared" si="100"/>
        <v>175102600</v>
      </c>
      <c r="DP131" s="173" t="str">
        <f t="shared" si="101"/>
        <v>7630005HOMICEUTIMIO</v>
      </c>
      <c r="DQ131" s="157" t="str">
        <f t="shared" si="102"/>
        <v>HOMIC</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03"/>
        <v>0</v>
      </c>
      <c r="DZ131" s="166"/>
      <c r="EA131" s="167">
        <f t="shared" si="104"/>
        <v>0</v>
      </c>
      <c r="EB131" s="168">
        <f t="shared" si="105"/>
        <v>0</v>
      </c>
      <c r="EC131" s="168">
        <f t="shared" si="106"/>
        <v>0</v>
      </c>
      <c r="ED131" s="169"/>
      <c r="EE131" s="170">
        <f t="shared" si="107"/>
        <v>0</v>
      </c>
      <c r="EF131" s="170">
        <f>IFERROR(IF(DY131&gt;((_xlfn.XLOOKUP(DQ131,TOPES!B:B,TOPES!C:C,,,)*INDEXACIÓN!CI131)),"SUPERA TOPES DEL HV",0),"HV NO ENCONTRADO")</f>
        <v>0</v>
      </c>
      <c r="EG131" s="170">
        <f t="shared" si="108"/>
        <v>0</v>
      </c>
      <c r="EH131" s="170">
        <f>IF(SUMIF($M:$M,#REF!,$DY:$DY)&gt;$EH$8,"CONSULTA DIAN",0)</f>
        <v>0</v>
      </c>
      <c r="EI131" s="171">
        <f t="shared" si="109"/>
        <v>0</v>
      </c>
      <c r="EJ131" s="172"/>
    </row>
    <row r="132" spans="1:140" x14ac:dyDescent="0.25">
      <c r="A132" s="133" t="str">
        <f t="shared" si="59"/>
        <v>0180320200600123EUTIHOMIC</v>
      </c>
      <c r="B132" s="134">
        <v>20068001803</v>
      </c>
      <c r="C132" s="134" t="s">
        <v>370</v>
      </c>
      <c r="D132" s="135">
        <f>_xlfn.XLOOKUP(C132,TOPES!L:L,TOPES!M:M,,,)</f>
        <v>44012</v>
      </c>
      <c r="E132" s="136">
        <v>123</v>
      </c>
      <c r="F132" s="134" t="s">
        <v>564</v>
      </c>
      <c r="G132" s="134" t="s">
        <v>261</v>
      </c>
      <c r="H132" s="134" t="s">
        <v>263</v>
      </c>
      <c r="I132" s="210">
        <v>8039616</v>
      </c>
      <c r="J132" s="134" t="s">
        <v>320</v>
      </c>
      <c r="K132" s="134" t="s">
        <v>566</v>
      </c>
      <c r="L132" s="134" t="s">
        <v>263</v>
      </c>
      <c r="M132" s="137">
        <v>22188236</v>
      </c>
      <c r="N132" s="134" t="s">
        <v>307</v>
      </c>
      <c r="O132" s="137" t="str">
        <f t="shared" si="60"/>
        <v>22188236HOMICEUTIMIO</v>
      </c>
      <c r="P132" s="138"/>
      <c r="Q132" s="139"/>
      <c r="R132" s="140">
        <f>IFERROR(IF(VLOOKUP(YEAR($D132),SMMLV!$A$2:$C$44,3,0)*$P132=$Q132,$Q132,IF($P132="",$Q132,VLOOKUP(YEAR($D132),SMMLV!$A$2:$C$44,3,0)*$P132)),0)</f>
        <v>0</v>
      </c>
      <c r="S132" s="141"/>
      <c r="T132" s="142"/>
      <c r="U132" s="143"/>
      <c r="V132" s="144"/>
      <c r="W132" s="145">
        <f>IFERROR(SUM(IF(VLOOKUP(YEAR($D132),SMMLV!$A$2:$C$44,3,0)*S132=T132,T132,IF(S132="",T132,VLOOKUP(YEAR($D132),SMMLV!$A$2:$C$44,3,0)*S132)),IF(VLOOKUP(YEAR($D132),SMMLV!$A$2:$C$44,3,0)*U132=V132,V132,IF(U132="",V132,VLOOKUP(YEAR($D132),SMMLV!$A$2:$C$44,3,0)*U132))),0)</f>
        <v>0</v>
      </c>
      <c r="X132" s="146">
        <v>100</v>
      </c>
      <c r="Y132" s="139"/>
      <c r="Z132" s="140">
        <f>IFERROR(IF(VLOOKUP(YEAR($D132),SMMLV!$A$2:$C$44,3,0)*$X132=$Y132,$Y132,IF($X132="",$Y132,VLOOKUP(YEAR($D132),SMMLV!$A$2:$C$44,3,0)*$X132)),0)</f>
        <v>87780300</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c r="AH132" s="145">
        <f t="shared" si="61"/>
        <v>87780300</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62"/>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63"/>
        <v>0</v>
      </c>
      <c r="BU132" s="151">
        <f t="shared" si="64"/>
        <v>0</v>
      </c>
      <c r="BV132" s="151">
        <f t="shared" si="65"/>
        <v>0</v>
      </c>
      <c r="BW132" s="151">
        <f t="shared" si="66"/>
        <v>87780300</v>
      </c>
      <c r="BX132" s="151">
        <f t="shared" si="67"/>
        <v>0</v>
      </c>
      <c r="BY132" s="151">
        <f t="shared" si="68"/>
        <v>0</v>
      </c>
      <c r="BZ132" s="151">
        <f t="shared" si="56"/>
        <v>87780300</v>
      </c>
      <c r="CA132" s="134"/>
      <c r="CB132" s="134"/>
      <c r="CC132" s="134"/>
      <c r="CD132" s="152">
        <f t="shared" si="57"/>
        <v>44012</v>
      </c>
      <c r="CE132" s="153">
        <f>IFERROR(INDEX(IPC!$A$11:$Y$22,MATCH(PROPER(TEXT(CD132,"mmmm")),IPC!$A$11:$A$22,0),MATCH(YEAR(CD132),IPC!$A$10:$Y$10,0)),0)</f>
        <v>104.97</v>
      </c>
      <c r="CF132" s="154">
        <v>49388</v>
      </c>
      <c r="CG132" s="153">
        <f>IFERROR(INDEX(IPC!$A$11:$Y$22,MATCH(PROPER(TEXT(CF132,"mmmm")),IPC!$A$11:$A$22,0),MATCH(YEAR(CF132),IPC!$A$10:$Y$10,0)),0)</f>
        <v>0</v>
      </c>
      <c r="CH132" s="155">
        <f t="shared" si="58"/>
        <v>0</v>
      </c>
      <c r="CI132" s="145">
        <v>1751027</v>
      </c>
      <c r="CJ132" s="151">
        <f t="shared" si="69"/>
        <v>0</v>
      </c>
      <c r="CK132" s="151">
        <f t="shared" si="70"/>
        <v>0</v>
      </c>
      <c r="CL132" s="151">
        <f t="shared" si="71"/>
        <v>0</v>
      </c>
      <c r="CM132" s="151">
        <f t="shared" si="72"/>
        <v>0</v>
      </c>
      <c r="CN132" s="151">
        <f t="shared" si="73"/>
        <v>175102700</v>
      </c>
      <c r="CO132" s="151">
        <f t="shared" si="74"/>
        <v>0</v>
      </c>
      <c r="CP132" s="151">
        <f t="shared" si="75"/>
        <v>0</v>
      </c>
      <c r="CQ132" s="151">
        <f t="shared" si="76"/>
        <v>175102700</v>
      </c>
      <c r="CR132" s="151">
        <f t="shared" si="77"/>
        <v>0</v>
      </c>
      <c r="CS132" s="151">
        <f t="shared" si="78"/>
        <v>0</v>
      </c>
      <c r="CT132" s="151">
        <f t="shared" si="79"/>
        <v>0</v>
      </c>
      <c r="CU132" s="151">
        <f t="shared" si="80"/>
        <v>0</v>
      </c>
      <c r="CV132" s="151">
        <f t="shared" si="81"/>
        <v>0</v>
      </c>
      <c r="CW132" s="151">
        <f t="shared" si="82"/>
        <v>0</v>
      </c>
      <c r="CX132" s="151">
        <f t="shared" si="83"/>
        <v>0</v>
      </c>
      <c r="CY132" s="151">
        <f t="shared" si="84"/>
        <v>0</v>
      </c>
      <c r="CZ132" s="151">
        <f t="shared" si="85"/>
        <v>0</v>
      </c>
      <c r="DA132" s="151">
        <f t="shared" si="86"/>
        <v>0</v>
      </c>
      <c r="DB132" s="151">
        <f t="shared" si="87"/>
        <v>0</v>
      </c>
      <c r="DC132" s="151">
        <f t="shared" si="88"/>
        <v>0</v>
      </c>
      <c r="DD132" s="151">
        <f t="shared" si="89"/>
        <v>0</v>
      </c>
      <c r="DE132" s="151">
        <f t="shared" si="90"/>
        <v>0</v>
      </c>
      <c r="DF132" s="151">
        <f t="shared" si="91"/>
        <v>0</v>
      </c>
      <c r="DG132" s="151">
        <f t="shared" si="92"/>
        <v>0</v>
      </c>
      <c r="DH132" s="151">
        <f t="shared" si="93"/>
        <v>0</v>
      </c>
      <c r="DI132" s="151">
        <f t="shared" si="94"/>
        <v>0</v>
      </c>
      <c r="DJ132" s="151">
        <f t="shared" si="95"/>
        <v>0</v>
      </c>
      <c r="DK132" s="151">
        <f t="shared" si="96"/>
        <v>0</v>
      </c>
      <c r="DL132" s="151">
        <f t="shared" si="97"/>
        <v>175102700</v>
      </c>
      <c r="DM132" s="151">
        <f t="shared" si="98"/>
        <v>0</v>
      </c>
      <c r="DN132" s="151">
        <f t="shared" si="99"/>
        <v>0</v>
      </c>
      <c r="DO132" s="156">
        <f t="shared" si="100"/>
        <v>175102700</v>
      </c>
      <c r="DP132" s="173" t="str">
        <f t="shared" si="101"/>
        <v>22188236HOMICEUTIMIO</v>
      </c>
      <c r="DQ132" s="157" t="str">
        <f t="shared" si="102"/>
        <v>HOMIC</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03"/>
        <v>0</v>
      </c>
      <c r="DZ132" s="166"/>
      <c r="EA132" s="167">
        <f t="shared" si="104"/>
        <v>0</v>
      </c>
      <c r="EB132" s="168">
        <f t="shared" si="105"/>
        <v>0</v>
      </c>
      <c r="EC132" s="168">
        <f t="shared" si="106"/>
        <v>0</v>
      </c>
      <c r="ED132" s="169"/>
      <c r="EE132" s="170">
        <f t="shared" si="107"/>
        <v>0</v>
      </c>
      <c r="EF132" s="170">
        <f>IFERROR(IF(DY132&gt;((_xlfn.XLOOKUP(DQ132,TOPES!B:B,TOPES!C:C,,,)*INDEXACIÓN!CI132)),"SUPERA TOPES DEL HV",0),"HV NO ENCONTRADO")</f>
        <v>0</v>
      </c>
      <c r="EG132" s="170">
        <f t="shared" si="108"/>
        <v>0</v>
      </c>
      <c r="EH132" s="170">
        <f>IF(SUMIF($M:$M,#REF!,$DY:$DY)&gt;$EH$8,"CONSULTA DIAN",0)</f>
        <v>0</v>
      </c>
      <c r="EI132" s="171">
        <f t="shared" si="109"/>
        <v>0</v>
      </c>
      <c r="EJ132" s="172"/>
    </row>
    <row r="133" spans="1:140" x14ac:dyDescent="0.25">
      <c r="A133" s="133" t="str">
        <f t="shared" si="59"/>
        <v>0180320200600124EUTIHOMIC</v>
      </c>
      <c r="B133" s="134">
        <v>20068001803</v>
      </c>
      <c r="C133" s="134" t="s">
        <v>370</v>
      </c>
      <c r="D133" s="135">
        <f>_xlfn.XLOOKUP(C133,TOPES!L:L,TOPES!M:M,,,)</f>
        <v>44012</v>
      </c>
      <c r="E133" s="136">
        <v>124</v>
      </c>
      <c r="F133" s="134" t="s">
        <v>564</v>
      </c>
      <c r="G133" s="134" t="s">
        <v>261</v>
      </c>
      <c r="H133" s="134" t="s">
        <v>263</v>
      </c>
      <c r="I133" s="210">
        <v>8039616</v>
      </c>
      <c r="J133" s="134" t="s">
        <v>320</v>
      </c>
      <c r="K133" s="134" t="s">
        <v>567</v>
      </c>
      <c r="L133" s="134" t="s">
        <v>263</v>
      </c>
      <c r="M133" s="137">
        <v>1007285146</v>
      </c>
      <c r="N133" s="134" t="s">
        <v>300</v>
      </c>
      <c r="O133" s="137" t="str">
        <f t="shared" si="60"/>
        <v>1007285146HOMICEUTIMIO</v>
      </c>
      <c r="P133" s="138"/>
      <c r="Q133" s="139"/>
      <c r="R133" s="140">
        <f>IFERROR(IF(VLOOKUP(YEAR($D133),SMMLV!$A$2:$C$44,3,0)*$P133=$Q133,$Q133,IF($P133="",$Q133,VLOOKUP(YEAR($D133),SMMLV!$A$2:$C$44,3,0)*$P133)),0)</f>
        <v>0</v>
      </c>
      <c r="S133" s="141"/>
      <c r="T133" s="142"/>
      <c r="U133" s="143"/>
      <c r="V133" s="144"/>
      <c r="W133" s="145">
        <f>IFERROR(SUM(IF(VLOOKUP(YEAR($D133),SMMLV!$A$2:$C$44,3,0)*S133=T133,T133,IF(S133="",T133,VLOOKUP(YEAR($D133),SMMLV!$A$2:$C$44,3,0)*S133)),IF(VLOOKUP(YEAR($D133),SMMLV!$A$2:$C$44,3,0)*U133=V133,V133,IF(U133="",V133,VLOOKUP(YEAR($D133),SMMLV!$A$2:$C$44,3,0)*U133))),0)</f>
        <v>0</v>
      </c>
      <c r="X133" s="146">
        <v>100</v>
      </c>
      <c r="Y133" s="139"/>
      <c r="Z133" s="140">
        <f>IFERROR(IF(VLOOKUP(YEAR($D133),SMMLV!$A$2:$C$44,3,0)*$X133=$Y133,$Y133,IF($X133="",$Y133,VLOOKUP(YEAR($D133),SMMLV!$A$2:$C$44,3,0)*$X133)),0)</f>
        <v>87780300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c r="AH133" s="145">
        <f t="shared" si="61"/>
        <v>87780300</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62"/>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63"/>
        <v>0</v>
      </c>
      <c r="BU133" s="151">
        <f t="shared" si="64"/>
        <v>0</v>
      </c>
      <c r="BV133" s="151">
        <f t="shared" si="65"/>
        <v>0</v>
      </c>
      <c r="BW133" s="151">
        <f t="shared" si="66"/>
        <v>87780300</v>
      </c>
      <c r="BX133" s="151">
        <f t="shared" si="67"/>
        <v>0</v>
      </c>
      <c r="BY133" s="151">
        <f t="shared" si="68"/>
        <v>0</v>
      </c>
      <c r="BZ133" s="151">
        <f t="shared" si="56"/>
        <v>87780300</v>
      </c>
      <c r="CA133" s="134"/>
      <c r="CB133" s="134"/>
      <c r="CC133" s="134"/>
      <c r="CD133" s="152">
        <f t="shared" si="57"/>
        <v>44012</v>
      </c>
      <c r="CE133" s="153">
        <f>IFERROR(INDEX(IPC!$A$11:$Y$22,MATCH(PROPER(TEXT(CD133,"mmmm")),IPC!$A$11:$A$22,0),MATCH(YEAR(CD133),IPC!$A$10:$Y$10,0)),0)</f>
        <v>104.97</v>
      </c>
      <c r="CF133" s="154">
        <v>49419</v>
      </c>
      <c r="CG133" s="153">
        <f>IFERROR(INDEX(IPC!$A$11:$Y$22,MATCH(PROPER(TEXT(CF133,"mmmm")),IPC!$A$11:$A$22,0),MATCH(YEAR(CF133),IPC!$A$10:$Y$10,0)),0)</f>
        <v>0</v>
      </c>
      <c r="CH133" s="155">
        <f t="shared" si="58"/>
        <v>0</v>
      </c>
      <c r="CI133" s="145">
        <v>1751028</v>
      </c>
      <c r="CJ133" s="151">
        <f t="shared" si="69"/>
        <v>0</v>
      </c>
      <c r="CK133" s="151">
        <f t="shared" si="70"/>
        <v>0</v>
      </c>
      <c r="CL133" s="151">
        <f t="shared" si="71"/>
        <v>0</v>
      </c>
      <c r="CM133" s="151">
        <f t="shared" si="72"/>
        <v>0</v>
      </c>
      <c r="CN133" s="151">
        <f t="shared" si="73"/>
        <v>175102800</v>
      </c>
      <c r="CO133" s="151">
        <f t="shared" si="74"/>
        <v>0</v>
      </c>
      <c r="CP133" s="151">
        <f t="shared" si="75"/>
        <v>0</v>
      </c>
      <c r="CQ133" s="151">
        <f t="shared" si="76"/>
        <v>175102800</v>
      </c>
      <c r="CR133" s="151">
        <f t="shared" si="77"/>
        <v>0</v>
      </c>
      <c r="CS133" s="151">
        <f t="shared" si="78"/>
        <v>0</v>
      </c>
      <c r="CT133" s="151">
        <f t="shared" si="79"/>
        <v>0</v>
      </c>
      <c r="CU133" s="151">
        <f t="shared" si="80"/>
        <v>0</v>
      </c>
      <c r="CV133" s="151">
        <f t="shared" si="81"/>
        <v>0</v>
      </c>
      <c r="CW133" s="151">
        <f t="shared" si="82"/>
        <v>0</v>
      </c>
      <c r="CX133" s="151">
        <f t="shared" si="83"/>
        <v>0</v>
      </c>
      <c r="CY133" s="151">
        <f t="shared" si="84"/>
        <v>0</v>
      </c>
      <c r="CZ133" s="151">
        <f t="shared" si="85"/>
        <v>0</v>
      </c>
      <c r="DA133" s="151">
        <f t="shared" si="86"/>
        <v>0</v>
      </c>
      <c r="DB133" s="151">
        <f t="shared" si="87"/>
        <v>0</v>
      </c>
      <c r="DC133" s="151">
        <f t="shared" si="88"/>
        <v>0</v>
      </c>
      <c r="DD133" s="151">
        <f t="shared" si="89"/>
        <v>0</v>
      </c>
      <c r="DE133" s="151">
        <f t="shared" si="90"/>
        <v>0</v>
      </c>
      <c r="DF133" s="151">
        <f t="shared" si="91"/>
        <v>0</v>
      </c>
      <c r="DG133" s="151">
        <f t="shared" si="92"/>
        <v>0</v>
      </c>
      <c r="DH133" s="151">
        <f t="shared" si="93"/>
        <v>0</v>
      </c>
      <c r="DI133" s="151">
        <f t="shared" si="94"/>
        <v>0</v>
      </c>
      <c r="DJ133" s="151">
        <f t="shared" si="95"/>
        <v>0</v>
      </c>
      <c r="DK133" s="151">
        <f t="shared" si="96"/>
        <v>0</v>
      </c>
      <c r="DL133" s="151">
        <f t="shared" si="97"/>
        <v>175102800</v>
      </c>
      <c r="DM133" s="151">
        <f t="shared" si="98"/>
        <v>0</v>
      </c>
      <c r="DN133" s="151">
        <f t="shared" si="99"/>
        <v>0</v>
      </c>
      <c r="DO133" s="156">
        <f t="shared" si="100"/>
        <v>175102800</v>
      </c>
      <c r="DP133" s="173" t="str">
        <f t="shared" si="101"/>
        <v>1007285146HOMICEUTIMIO</v>
      </c>
      <c r="DQ133" s="157" t="str">
        <f t="shared" si="102"/>
        <v>HOMIC</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03"/>
        <v>0</v>
      </c>
      <c r="DZ133" s="166"/>
      <c r="EA133" s="167">
        <f t="shared" si="104"/>
        <v>0</v>
      </c>
      <c r="EB133" s="168">
        <f t="shared" si="105"/>
        <v>0</v>
      </c>
      <c r="EC133" s="168">
        <f t="shared" si="106"/>
        <v>0</v>
      </c>
      <c r="ED133" s="169"/>
      <c r="EE133" s="170">
        <f t="shared" si="107"/>
        <v>0</v>
      </c>
      <c r="EF133" s="170">
        <f>IFERROR(IF(DY133&gt;((_xlfn.XLOOKUP(DQ133,TOPES!B:B,TOPES!C:C,,,)*INDEXACIÓN!CI133)),"SUPERA TOPES DEL HV",0),"HV NO ENCONTRADO")</f>
        <v>0</v>
      </c>
      <c r="EG133" s="170">
        <f t="shared" si="108"/>
        <v>0</v>
      </c>
      <c r="EH133" s="170">
        <f>IF(SUMIF($M:$M,#REF!,$DY:$DY)&gt;$EH$8,"CONSULTA DIAN",0)</f>
        <v>0</v>
      </c>
      <c r="EI133" s="171">
        <f t="shared" si="109"/>
        <v>0</v>
      </c>
      <c r="EJ133" s="172"/>
    </row>
    <row r="134" spans="1:140" x14ac:dyDescent="0.25">
      <c r="A134" s="133" t="str">
        <f t="shared" si="59"/>
        <v>0180320200600125NELSHOMIC</v>
      </c>
      <c r="B134" s="134">
        <v>20068001803</v>
      </c>
      <c r="C134" s="134" t="s">
        <v>370</v>
      </c>
      <c r="D134" s="135">
        <f>_xlfn.XLOOKUP(C134,TOPES!L:L,TOPES!M:M,,,)</f>
        <v>44012</v>
      </c>
      <c r="E134" s="136">
        <v>125</v>
      </c>
      <c r="F134" s="134" t="s">
        <v>568</v>
      </c>
      <c r="G134" s="134" t="s">
        <v>261</v>
      </c>
      <c r="H134" s="134" t="s">
        <v>299</v>
      </c>
      <c r="I134" s="134">
        <v>40231887</v>
      </c>
      <c r="J134" s="134" t="s">
        <v>320</v>
      </c>
      <c r="K134" s="134" t="s">
        <v>569</v>
      </c>
      <c r="L134" s="134" t="s">
        <v>263</v>
      </c>
      <c r="M134" s="137">
        <v>32119131</v>
      </c>
      <c r="N134" s="134" t="s">
        <v>307</v>
      </c>
      <c r="O134" s="137" t="str">
        <f t="shared" si="60"/>
        <v xml:space="preserve">32119131HOMICNELSON </v>
      </c>
      <c r="P134" s="138"/>
      <c r="Q134" s="139">
        <v>1200000</v>
      </c>
      <c r="R134" s="140">
        <f>IFERROR(IF(VLOOKUP(YEAR($D134),SMMLV!$A$2:$C$44,3,0)*$P134=$Q134,$Q134,IF($P134="",$Q134,VLOOKUP(YEAR($D134),SMMLV!$A$2:$C$44,3,0)*$P134)),0)</f>
        <v>1200000</v>
      </c>
      <c r="S134" s="141"/>
      <c r="T134" s="142">
        <v>76549047</v>
      </c>
      <c r="U134" s="143"/>
      <c r="V134" s="144"/>
      <c r="W134" s="145">
        <f>IFERROR(SUM(IF(VLOOKUP(YEAR($D134),SMMLV!$A$2:$C$44,3,0)*S134=T134,T134,IF(S134="",T134,VLOOKUP(YEAR($D134),SMMLV!$A$2:$C$44,3,0)*S134)),IF(VLOOKUP(YEAR($D134),SMMLV!$A$2:$C$44,3,0)*U134=V134,V134,IF(U134="",V134,VLOOKUP(YEAR($D134),SMMLV!$A$2:$C$44,3,0)*U134))),0)</f>
        <v>76549047</v>
      </c>
      <c r="X134" s="146">
        <v>100</v>
      </c>
      <c r="Y134" s="139"/>
      <c r="Z134" s="140">
        <f>IFERROR(IF(VLOOKUP(YEAR($D134),SMMLV!$A$2:$C$44,3,0)*$X134=$Y134,$Y134,IF($X134="",$Y134,VLOOKUP(YEAR($D134),SMMLV!$A$2:$C$44,3,0)*$X134)),0)</f>
        <v>87780300</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c r="AH134" s="145">
        <f t="shared" si="61"/>
        <v>165529347</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62"/>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63"/>
        <v>0</v>
      </c>
      <c r="BU134" s="151">
        <f t="shared" si="64"/>
        <v>1200000</v>
      </c>
      <c r="BV134" s="151">
        <f t="shared" si="65"/>
        <v>76549047</v>
      </c>
      <c r="BW134" s="151">
        <f t="shared" si="66"/>
        <v>87780300</v>
      </c>
      <c r="BX134" s="151">
        <f t="shared" si="67"/>
        <v>0</v>
      </c>
      <c r="BY134" s="151">
        <f t="shared" si="68"/>
        <v>0</v>
      </c>
      <c r="BZ134" s="151">
        <f t="shared" si="56"/>
        <v>165529347</v>
      </c>
      <c r="CA134" s="134"/>
      <c r="CB134" s="134"/>
      <c r="CC134" s="134"/>
      <c r="CD134" s="152">
        <f t="shared" si="57"/>
        <v>44012</v>
      </c>
      <c r="CE134" s="153">
        <f>IFERROR(INDEX(IPC!$A$11:$Y$22,MATCH(PROPER(TEXT(CD134,"mmmm")),IPC!$A$11:$A$22,0),MATCH(YEAR(CD134),IPC!$A$10:$Y$10,0)),0)</f>
        <v>104.97</v>
      </c>
      <c r="CF134" s="154">
        <v>49449</v>
      </c>
      <c r="CG134" s="153">
        <f>IFERROR(INDEX(IPC!$A$11:$Y$22,MATCH(PROPER(TEXT(CF134,"mmmm")),IPC!$A$11:$A$22,0),MATCH(YEAR(CF134),IPC!$A$10:$Y$10,0)),0)</f>
        <v>0</v>
      </c>
      <c r="CH134" s="155">
        <f t="shared" si="58"/>
        <v>0</v>
      </c>
      <c r="CI134" s="145">
        <v>1751029</v>
      </c>
      <c r="CJ134" s="151">
        <f t="shared" si="69"/>
        <v>0</v>
      </c>
      <c r="CK134" s="151">
        <f t="shared" si="70"/>
        <v>0</v>
      </c>
      <c r="CL134" s="151">
        <f t="shared" si="71"/>
        <v>0</v>
      </c>
      <c r="CM134" s="151">
        <f t="shared" si="72"/>
        <v>0</v>
      </c>
      <c r="CN134" s="151">
        <f t="shared" si="73"/>
        <v>175102900</v>
      </c>
      <c r="CO134" s="151">
        <f t="shared" si="74"/>
        <v>0</v>
      </c>
      <c r="CP134" s="151">
        <f t="shared" si="75"/>
        <v>0</v>
      </c>
      <c r="CQ134" s="151">
        <f t="shared" si="76"/>
        <v>175102900</v>
      </c>
      <c r="CR134" s="151">
        <f t="shared" si="77"/>
        <v>0</v>
      </c>
      <c r="CS134" s="151">
        <f t="shared" si="78"/>
        <v>0</v>
      </c>
      <c r="CT134" s="151">
        <f t="shared" si="79"/>
        <v>0</v>
      </c>
      <c r="CU134" s="151">
        <f t="shared" si="80"/>
        <v>0</v>
      </c>
      <c r="CV134" s="151">
        <f t="shared" si="81"/>
        <v>0</v>
      </c>
      <c r="CW134" s="151">
        <f t="shared" si="82"/>
        <v>0</v>
      </c>
      <c r="CX134" s="151">
        <f t="shared" si="83"/>
        <v>0</v>
      </c>
      <c r="CY134" s="151">
        <f t="shared" si="84"/>
        <v>0</v>
      </c>
      <c r="CZ134" s="151">
        <f t="shared" si="85"/>
        <v>0</v>
      </c>
      <c r="DA134" s="151">
        <f t="shared" si="86"/>
        <v>0</v>
      </c>
      <c r="DB134" s="151">
        <f t="shared" si="87"/>
        <v>0</v>
      </c>
      <c r="DC134" s="151">
        <f t="shared" si="88"/>
        <v>0</v>
      </c>
      <c r="DD134" s="151">
        <f t="shared" si="89"/>
        <v>0</v>
      </c>
      <c r="DE134" s="151">
        <f t="shared" si="90"/>
        <v>0</v>
      </c>
      <c r="DF134" s="151">
        <f t="shared" si="91"/>
        <v>0</v>
      </c>
      <c r="DG134" s="151">
        <f t="shared" si="92"/>
        <v>0</v>
      </c>
      <c r="DH134" s="151">
        <f t="shared" si="93"/>
        <v>0</v>
      </c>
      <c r="DI134" s="151">
        <f t="shared" si="94"/>
        <v>0</v>
      </c>
      <c r="DJ134" s="151">
        <f t="shared" si="95"/>
        <v>0</v>
      </c>
      <c r="DK134" s="151">
        <f t="shared" si="96"/>
        <v>0</v>
      </c>
      <c r="DL134" s="151">
        <f t="shared" si="97"/>
        <v>175102900</v>
      </c>
      <c r="DM134" s="151">
        <f t="shared" si="98"/>
        <v>0</v>
      </c>
      <c r="DN134" s="151">
        <f t="shared" si="99"/>
        <v>0</v>
      </c>
      <c r="DO134" s="156">
        <f t="shared" si="100"/>
        <v>175102900</v>
      </c>
      <c r="DP134" s="173" t="str">
        <f t="shared" si="101"/>
        <v xml:space="preserve">32119131HOMICNELSON </v>
      </c>
      <c r="DQ134" s="157" t="str">
        <f t="shared" si="102"/>
        <v>HOMIC</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03"/>
        <v>0</v>
      </c>
      <c r="DZ134" s="166"/>
      <c r="EA134" s="167">
        <f t="shared" si="104"/>
        <v>0</v>
      </c>
      <c r="EB134" s="168">
        <f t="shared" si="105"/>
        <v>0</v>
      </c>
      <c r="EC134" s="168">
        <f t="shared" si="106"/>
        <v>0</v>
      </c>
      <c r="ED134" s="169"/>
      <c r="EE134" s="170">
        <f t="shared" si="107"/>
        <v>0</v>
      </c>
      <c r="EF134" s="170">
        <f>IFERROR(IF(DY134&gt;((_xlfn.XLOOKUP(DQ134,TOPES!B:B,TOPES!C:C,,,)*INDEXACIÓN!CI134)),"SUPERA TOPES DEL HV",0),"HV NO ENCONTRADO")</f>
        <v>0</v>
      </c>
      <c r="EG134" s="170">
        <f t="shared" si="108"/>
        <v>0</v>
      </c>
      <c r="EH134" s="170">
        <f>IF(SUMIF($M:$M,#REF!,$DY:$DY)&gt;$EH$8,"CONSULTA DIAN",0)</f>
        <v>0</v>
      </c>
      <c r="EI134" s="171">
        <f t="shared" si="109"/>
        <v>0</v>
      </c>
      <c r="EJ134" s="172"/>
    </row>
    <row r="135" spans="1:140" x14ac:dyDescent="0.25">
      <c r="A135" s="133" t="str">
        <f t="shared" si="59"/>
        <v>0180320200600126RODOHOMIC</v>
      </c>
      <c r="B135" s="134">
        <v>20068001803</v>
      </c>
      <c r="C135" s="134" t="s">
        <v>370</v>
      </c>
      <c r="D135" s="135">
        <f>_xlfn.XLOOKUP(C135,TOPES!L:L,TOPES!M:M,,,)</f>
        <v>44012</v>
      </c>
      <c r="E135" s="136">
        <v>126</v>
      </c>
      <c r="F135" s="134" t="s">
        <v>570</v>
      </c>
      <c r="G135" s="134" t="s">
        <v>261</v>
      </c>
      <c r="H135" s="134"/>
      <c r="I135" s="134"/>
      <c r="J135" s="134" t="s">
        <v>320</v>
      </c>
      <c r="K135" s="134" t="s">
        <v>571</v>
      </c>
      <c r="L135" s="134" t="s">
        <v>263</v>
      </c>
      <c r="M135" s="137">
        <v>39413006</v>
      </c>
      <c r="N135" s="134" t="s">
        <v>166</v>
      </c>
      <c r="O135" s="137" t="str">
        <f t="shared" si="60"/>
        <v>39413006HOMICRODOLFO</v>
      </c>
      <c r="P135" s="138"/>
      <c r="Q135" s="139">
        <v>240000</v>
      </c>
      <c r="R135" s="140">
        <f>IFERROR(IF(VLOOKUP(YEAR($D135),SMMLV!$A$2:$C$44,3,0)*$P135=$Q135,$Q135,IF($P135="",$Q135,VLOOKUP(YEAR($D135),SMMLV!$A$2:$C$44,3,0)*$P135)),0)</f>
        <v>240000</v>
      </c>
      <c r="S135" s="141"/>
      <c r="T135" s="142"/>
      <c r="U135" s="143"/>
      <c r="V135" s="144"/>
      <c r="W135" s="145">
        <f>IFERROR(SUM(IF(VLOOKUP(YEAR($D135),SMMLV!$A$2:$C$44,3,0)*S135=T135,T135,IF(S135="",T135,VLOOKUP(YEAR($D135),SMMLV!$A$2:$C$44,3,0)*S135)),IF(VLOOKUP(YEAR($D135),SMMLV!$A$2:$C$44,3,0)*U135=V135,V135,IF(U135="",V135,VLOOKUP(YEAR($D135),SMMLV!$A$2:$C$44,3,0)*U135))),0)</f>
        <v>0</v>
      </c>
      <c r="X135" s="146"/>
      <c r="Y135" s="139"/>
      <c r="Z135" s="140">
        <f>IFERROR(IF(VLOOKUP(YEAR($D135),SMMLV!$A$2:$C$44,3,0)*$X135=$Y135,$Y135,IF($X135="",$Y135,VLOOKUP(YEAR($D135),SMMLV!$A$2:$C$44,3,0)*$X135)),0)</f>
        <v>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576</v>
      </c>
      <c r="AH135" s="145">
        <f t="shared" si="61"/>
        <v>240000</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62"/>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63"/>
        <v>0</v>
      </c>
      <c r="BU135" s="151">
        <f t="shared" si="64"/>
        <v>240000</v>
      </c>
      <c r="BV135" s="151">
        <f t="shared" si="65"/>
        <v>0</v>
      </c>
      <c r="BW135" s="151">
        <f t="shared" si="66"/>
        <v>0</v>
      </c>
      <c r="BX135" s="151">
        <f t="shared" si="67"/>
        <v>0</v>
      </c>
      <c r="BY135" s="151">
        <f t="shared" si="68"/>
        <v>0</v>
      </c>
      <c r="BZ135" s="151">
        <f t="shared" si="56"/>
        <v>240000</v>
      </c>
      <c r="CA135" s="134"/>
      <c r="CB135" s="134"/>
      <c r="CC135" s="134"/>
      <c r="CD135" s="152">
        <f t="shared" si="57"/>
        <v>44012</v>
      </c>
      <c r="CE135" s="153">
        <f>IFERROR(INDEX(IPC!$A$11:$Y$22,MATCH(PROPER(TEXT(CD135,"mmmm")),IPC!$A$11:$A$22,0),MATCH(YEAR(CD135),IPC!$A$10:$Y$10,0)),0)</f>
        <v>104.97</v>
      </c>
      <c r="CF135" s="154">
        <v>49480</v>
      </c>
      <c r="CG135" s="153">
        <f>IFERROR(INDEX(IPC!$A$11:$Y$22,MATCH(PROPER(TEXT(CF135,"mmmm")),IPC!$A$11:$A$22,0),MATCH(YEAR(CF135),IPC!$A$10:$Y$10,0)),0)</f>
        <v>0</v>
      </c>
      <c r="CH135" s="155">
        <f t="shared" si="58"/>
        <v>0</v>
      </c>
      <c r="CI135" s="145">
        <v>1751030</v>
      </c>
      <c r="CJ135" s="151">
        <f t="shared" si="69"/>
        <v>0</v>
      </c>
      <c r="CK135" s="151">
        <f t="shared" si="70"/>
        <v>0</v>
      </c>
      <c r="CL135" s="151">
        <f t="shared" si="71"/>
        <v>0</v>
      </c>
      <c r="CM135" s="151">
        <f t="shared" si="72"/>
        <v>0</v>
      </c>
      <c r="CN135" s="151">
        <f t="shared" si="73"/>
        <v>0</v>
      </c>
      <c r="CO135" s="151">
        <f t="shared" si="74"/>
        <v>0</v>
      </c>
      <c r="CP135" s="151">
        <f t="shared" si="75"/>
        <v>0</v>
      </c>
      <c r="CQ135" s="151">
        <f t="shared" si="76"/>
        <v>0</v>
      </c>
      <c r="CR135" s="151">
        <f t="shared" si="77"/>
        <v>0</v>
      </c>
      <c r="CS135" s="151">
        <f t="shared" si="78"/>
        <v>0</v>
      </c>
      <c r="CT135" s="151">
        <f t="shared" si="79"/>
        <v>0</v>
      </c>
      <c r="CU135" s="151">
        <f t="shared" si="80"/>
        <v>0</v>
      </c>
      <c r="CV135" s="151">
        <f t="shared" si="81"/>
        <v>0</v>
      </c>
      <c r="CW135" s="151">
        <f t="shared" si="82"/>
        <v>0</v>
      </c>
      <c r="CX135" s="151">
        <f t="shared" si="83"/>
        <v>0</v>
      </c>
      <c r="CY135" s="151">
        <f t="shared" si="84"/>
        <v>0</v>
      </c>
      <c r="CZ135" s="151">
        <f t="shared" si="85"/>
        <v>0</v>
      </c>
      <c r="DA135" s="151">
        <f t="shared" si="86"/>
        <v>0</v>
      </c>
      <c r="DB135" s="151">
        <f t="shared" si="87"/>
        <v>0</v>
      </c>
      <c r="DC135" s="151">
        <f t="shared" si="88"/>
        <v>0</v>
      </c>
      <c r="DD135" s="151">
        <f t="shared" si="89"/>
        <v>0</v>
      </c>
      <c r="DE135" s="151">
        <f t="shared" si="90"/>
        <v>0</v>
      </c>
      <c r="DF135" s="151">
        <f t="shared" si="91"/>
        <v>0</v>
      </c>
      <c r="DG135" s="151">
        <f t="shared" si="92"/>
        <v>0</v>
      </c>
      <c r="DH135" s="151">
        <f t="shared" si="93"/>
        <v>0</v>
      </c>
      <c r="DI135" s="151">
        <f t="shared" si="94"/>
        <v>0</v>
      </c>
      <c r="DJ135" s="151">
        <f t="shared" si="95"/>
        <v>0</v>
      </c>
      <c r="DK135" s="151">
        <f t="shared" si="96"/>
        <v>0</v>
      </c>
      <c r="DL135" s="151">
        <f t="shared" si="97"/>
        <v>0</v>
      </c>
      <c r="DM135" s="151">
        <f t="shared" si="98"/>
        <v>0</v>
      </c>
      <c r="DN135" s="151">
        <f t="shared" si="99"/>
        <v>0</v>
      </c>
      <c r="DO135" s="156">
        <f t="shared" si="100"/>
        <v>0</v>
      </c>
      <c r="DP135" s="173" t="str">
        <f t="shared" si="101"/>
        <v>39413006HOMICRODOLFO</v>
      </c>
      <c r="DQ135" s="157" t="str">
        <f t="shared" si="102"/>
        <v>HOMIC</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03"/>
        <v>0</v>
      </c>
      <c r="DZ135" s="166"/>
      <c r="EA135" s="167">
        <f t="shared" si="104"/>
        <v>0</v>
      </c>
      <c r="EB135" s="168">
        <f t="shared" si="105"/>
        <v>0</v>
      </c>
      <c r="EC135" s="168">
        <f t="shared" si="106"/>
        <v>0</v>
      </c>
      <c r="ED135" s="169"/>
      <c r="EE135" s="170">
        <f t="shared" si="107"/>
        <v>0</v>
      </c>
      <c r="EF135" s="170">
        <f>IFERROR(IF(DY135&gt;((_xlfn.XLOOKUP(DQ135,TOPES!B:B,TOPES!C:C,,,)*INDEXACIÓN!CI135)),"SUPERA TOPES DEL HV",0),"HV NO ENCONTRADO")</f>
        <v>0</v>
      </c>
      <c r="EG135" s="170">
        <f t="shared" si="108"/>
        <v>0</v>
      </c>
      <c r="EH135" s="170">
        <f>IF(SUMIF($M:$M,#REF!,$DY:$DY)&gt;$EH$8,"CONSULTA DIAN",0)</f>
        <v>0</v>
      </c>
      <c r="EI135" s="171">
        <f t="shared" si="109"/>
        <v>0</v>
      </c>
      <c r="EJ135" s="172"/>
    </row>
    <row r="136" spans="1:140" x14ac:dyDescent="0.25">
      <c r="A136" s="133" t="str">
        <f t="shared" si="59"/>
        <v>0180320200600127RODOHOMIC</v>
      </c>
      <c r="B136" s="134">
        <v>20068001803</v>
      </c>
      <c r="C136" s="134" t="s">
        <v>370</v>
      </c>
      <c r="D136" s="135">
        <f>_xlfn.XLOOKUP(C136,TOPES!L:L,TOPES!M:M,,,)</f>
        <v>44012</v>
      </c>
      <c r="E136" s="136">
        <v>127</v>
      </c>
      <c r="F136" s="134" t="s">
        <v>570</v>
      </c>
      <c r="G136" s="134" t="s">
        <v>261</v>
      </c>
      <c r="H136" s="134"/>
      <c r="I136" s="134"/>
      <c r="J136" s="134" t="s">
        <v>320</v>
      </c>
      <c r="K136" s="134" t="s">
        <v>572</v>
      </c>
      <c r="L136" s="134" t="s">
        <v>263</v>
      </c>
      <c r="M136" s="137">
        <v>39409941</v>
      </c>
      <c r="N136" s="134" t="s">
        <v>166</v>
      </c>
      <c r="O136" s="137" t="str">
        <f t="shared" si="60"/>
        <v>39409941HOMICRODOLFO</v>
      </c>
      <c r="P136" s="138"/>
      <c r="Q136" s="139">
        <v>240000</v>
      </c>
      <c r="R136" s="140">
        <f>IFERROR(IF(VLOOKUP(YEAR($D136),SMMLV!$A$2:$C$44,3,0)*$P136=$Q136,$Q136,IF($P136="",$Q136,VLOOKUP(YEAR($D136),SMMLV!$A$2:$C$44,3,0)*$P136)),0)</f>
        <v>240000</v>
      </c>
      <c r="S136" s="141"/>
      <c r="T136" s="142"/>
      <c r="U136" s="143"/>
      <c r="V136" s="144"/>
      <c r="W136" s="145">
        <f>IFERROR(SUM(IF(VLOOKUP(YEAR($D136),SMMLV!$A$2:$C$44,3,0)*S136=T136,T136,IF(S136="",T136,VLOOKUP(YEAR($D136),SMMLV!$A$2:$C$44,3,0)*S136)),IF(VLOOKUP(YEAR($D136),SMMLV!$A$2:$C$44,3,0)*U136=V136,V136,IF(U136="",V136,VLOOKUP(YEAR($D136),SMMLV!$A$2:$C$44,3,0)*U136))),0)</f>
        <v>0</v>
      </c>
      <c r="X136" s="146"/>
      <c r="Y136" s="139"/>
      <c r="Z136" s="140">
        <f>IFERROR(IF(VLOOKUP(YEAR($D136),SMMLV!$A$2:$C$44,3,0)*$X136=$Y136,$Y136,IF($X136="",$Y136,VLOOKUP(YEAR($D136),SMMLV!$A$2:$C$44,3,0)*$X136)),0)</f>
        <v>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c r="AH136" s="145">
        <f t="shared" si="61"/>
        <v>240000</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62"/>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63"/>
        <v>0</v>
      </c>
      <c r="BU136" s="151">
        <f t="shared" si="64"/>
        <v>240000</v>
      </c>
      <c r="BV136" s="151">
        <f t="shared" si="65"/>
        <v>0</v>
      </c>
      <c r="BW136" s="151">
        <f t="shared" si="66"/>
        <v>0</v>
      </c>
      <c r="BX136" s="151">
        <f t="shared" si="67"/>
        <v>0</v>
      </c>
      <c r="BY136" s="151">
        <f t="shared" si="68"/>
        <v>0</v>
      </c>
      <c r="BZ136" s="151">
        <f t="shared" si="56"/>
        <v>240000</v>
      </c>
      <c r="CA136" s="134"/>
      <c r="CB136" s="134"/>
      <c r="CC136" s="134"/>
      <c r="CD136" s="152">
        <f t="shared" si="57"/>
        <v>44012</v>
      </c>
      <c r="CE136" s="153">
        <f>IFERROR(INDEX(IPC!$A$11:$Y$22,MATCH(PROPER(TEXT(CD136,"mmmm")),IPC!$A$11:$A$22,0),MATCH(YEAR(CD136),IPC!$A$10:$Y$10,0)),0)</f>
        <v>104.97</v>
      </c>
      <c r="CF136" s="154">
        <v>49510</v>
      </c>
      <c r="CG136" s="153">
        <f>IFERROR(INDEX(IPC!$A$11:$Y$22,MATCH(PROPER(TEXT(CF136,"mmmm")),IPC!$A$11:$A$22,0),MATCH(YEAR(CF136),IPC!$A$10:$Y$10,0)),0)</f>
        <v>0</v>
      </c>
      <c r="CH136" s="155">
        <f t="shared" si="58"/>
        <v>0</v>
      </c>
      <c r="CI136" s="145">
        <v>1751031</v>
      </c>
      <c r="CJ136" s="151">
        <f t="shared" si="69"/>
        <v>0</v>
      </c>
      <c r="CK136" s="151">
        <f t="shared" si="70"/>
        <v>0</v>
      </c>
      <c r="CL136" s="151">
        <f t="shared" si="71"/>
        <v>0</v>
      </c>
      <c r="CM136" s="151">
        <f t="shared" si="72"/>
        <v>0</v>
      </c>
      <c r="CN136" s="151">
        <f t="shared" si="73"/>
        <v>0</v>
      </c>
      <c r="CO136" s="151">
        <f t="shared" si="74"/>
        <v>0</v>
      </c>
      <c r="CP136" s="151">
        <f t="shared" si="75"/>
        <v>0</v>
      </c>
      <c r="CQ136" s="151">
        <f t="shared" si="76"/>
        <v>0</v>
      </c>
      <c r="CR136" s="151">
        <f t="shared" si="77"/>
        <v>0</v>
      </c>
      <c r="CS136" s="151">
        <f t="shared" si="78"/>
        <v>0</v>
      </c>
      <c r="CT136" s="151">
        <f t="shared" si="79"/>
        <v>0</v>
      </c>
      <c r="CU136" s="151">
        <f t="shared" si="80"/>
        <v>0</v>
      </c>
      <c r="CV136" s="151">
        <f t="shared" si="81"/>
        <v>0</v>
      </c>
      <c r="CW136" s="151">
        <f t="shared" si="82"/>
        <v>0</v>
      </c>
      <c r="CX136" s="151">
        <f t="shared" si="83"/>
        <v>0</v>
      </c>
      <c r="CY136" s="151">
        <f t="shared" si="84"/>
        <v>0</v>
      </c>
      <c r="CZ136" s="151">
        <f t="shared" si="85"/>
        <v>0</v>
      </c>
      <c r="DA136" s="151">
        <f t="shared" si="86"/>
        <v>0</v>
      </c>
      <c r="DB136" s="151">
        <f t="shared" si="87"/>
        <v>0</v>
      </c>
      <c r="DC136" s="151">
        <f t="shared" si="88"/>
        <v>0</v>
      </c>
      <c r="DD136" s="151">
        <f t="shared" si="89"/>
        <v>0</v>
      </c>
      <c r="DE136" s="151">
        <f t="shared" si="90"/>
        <v>0</v>
      </c>
      <c r="DF136" s="151">
        <f t="shared" si="91"/>
        <v>0</v>
      </c>
      <c r="DG136" s="151">
        <f t="shared" si="92"/>
        <v>0</v>
      </c>
      <c r="DH136" s="151">
        <f t="shared" si="93"/>
        <v>0</v>
      </c>
      <c r="DI136" s="151">
        <f t="shared" si="94"/>
        <v>0</v>
      </c>
      <c r="DJ136" s="151">
        <f t="shared" si="95"/>
        <v>0</v>
      </c>
      <c r="DK136" s="151">
        <f t="shared" si="96"/>
        <v>0</v>
      </c>
      <c r="DL136" s="151">
        <f t="shared" si="97"/>
        <v>0</v>
      </c>
      <c r="DM136" s="151">
        <f t="shared" si="98"/>
        <v>0</v>
      </c>
      <c r="DN136" s="151">
        <f t="shared" si="99"/>
        <v>0</v>
      </c>
      <c r="DO136" s="156">
        <f t="shared" si="100"/>
        <v>0</v>
      </c>
      <c r="DP136" s="173" t="str">
        <f t="shared" si="101"/>
        <v>39409941HOMICRODOLFO</v>
      </c>
      <c r="DQ136" s="157" t="str">
        <f t="shared" si="102"/>
        <v>HOMIC</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03"/>
        <v>0</v>
      </c>
      <c r="DZ136" s="166"/>
      <c r="EA136" s="167">
        <f t="shared" si="104"/>
        <v>0</v>
      </c>
      <c r="EB136" s="168">
        <f t="shared" si="105"/>
        <v>0</v>
      </c>
      <c r="EC136" s="168">
        <f t="shared" si="106"/>
        <v>0</v>
      </c>
      <c r="ED136" s="169"/>
      <c r="EE136" s="170">
        <f t="shared" si="107"/>
        <v>0</v>
      </c>
      <c r="EF136" s="170">
        <f>IFERROR(IF(DY136&gt;((_xlfn.XLOOKUP(DQ136,TOPES!B:B,TOPES!C:C,,,)*INDEXACIÓN!CI136)),"SUPERA TOPES DEL HV",0),"HV NO ENCONTRADO")</f>
        <v>0</v>
      </c>
      <c r="EG136" s="170">
        <f t="shared" si="108"/>
        <v>0</v>
      </c>
      <c r="EH136" s="170">
        <f>IF(SUMIF($M:$M,#REF!,$DY:$DY)&gt;$EH$8,"CONSULTA DIAN",0)</f>
        <v>0</v>
      </c>
      <c r="EI136" s="171">
        <f t="shared" si="109"/>
        <v>0</v>
      </c>
      <c r="EJ136" s="172"/>
    </row>
    <row r="137" spans="1:140" x14ac:dyDescent="0.25">
      <c r="A137" s="133" t="str">
        <f t="shared" si="59"/>
        <v>0180320200600128RODOHOMIC</v>
      </c>
      <c r="B137" s="134">
        <v>20068001803</v>
      </c>
      <c r="C137" s="134" t="s">
        <v>370</v>
      </c>
      <c r="D137" s="135">
        <f>_xlfn.XLOOKUP(C137,TOPES!L:L,TOPES!M:M,,,)</f>
        <v>44012</v>
      </c>
      <c r="E137" s="136">
        <v>128</v>
      </c>
      <c r="F137" s="134" t="s">
        <v>570</v>
      </c>
      <c r="G137" s="134" t="s">
        <v>261</v>
      </c>
      <c r="H137" s="134"/>
      <c r="I137" s="134"/>
      <c r="J137" s="134" t="s">
        <v>320</v>
      </c>
      <c r="K137" s="134" t="s">
        <v>573</v>
      </c>
      <c r="L137" s="134" t="s">
        <v>263</v>
      </c>
      <c r="M137" s="137">
        <v>39271228</v>
      </c>
      <c r="N137" s="134" t="s">
        <v>166</v>
      </c>
      <c r="O137" s="137" t="str">
        <f t="shared" si="60"/>
        <v>39271228HOMICRODOLFO</v>
      </c>
      <c r="P137" s="138"/>
      <c r="Q137" s="139">
        <v>240000</v>
      </c>
      <c r="R137" s="140">
        <f>IFERROR(IF(VLOOKUP(YEAR($D137),SMMLV!$A$2:$C$44,3,0)*$P137=$Q137,$Q137,IF($P137="",$Q137,VLOOKUP(YEAR($D137),SMMLV!$A$2:$C$44,3,0)*$P137)),0)</f>
        <v>240000</v>
      </c>
      <c r="S137" s="141"/>
      <c r="T137" s="142"/>
      <c r="U137" s="143"/>
      <c r="V137" s="144"/>
      <c r="W137" s="145">
        <f>IFERROR(SUM(IF(VLOOKUP(YEAR($D137),SMMLV!$A$2:$C$44,3,0)*S137=T137,T137,IF(S137="",T137,VLOOKUP(YEAR($D137),SMMLV!$A$2:$C$44,3,0)*S137)),IF(VLOOKUP(YEAR($D137),SMMLV!$A$2:$C$44,3,0)*U137=V137,V137,IF(U137="",V137,VLOOKUP(YEAR($D137),SMMLV!$A$2:$C$44,3,0)*U137))),0)</f>
        <v>0</v>
      </c>
      <c r="X137" s="146"/>
      <c r="Y137" s="139"/>
      <c r="Z137" s="140">
        <f>IFERROR(IF(VLOOKUP(YEAR($D137),SMMLV!$A$2:$C$44,3,0)*$X137=$Y137,$Y137,IF($X137="",$Y137,VLOOKUP(YEAR($D137),SMMLV!$A$2:$C$44,3,0)*$X137)),0)</f>
        <v>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c r="AH137" s="145">
        <f t="shared" si="61"/>
        <v>240000</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62"/>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63"/>
        <v>0</v>
      </c>
      <c r="BU137" s="151">
        <f t="shared" si="64"/>
        <v>240000</v>
      </c>
      <c r="BV137" s="151">
        <f t="shared" si="65"/>
        <v>0</v>
      </c>
      <c r="BW137" s="151">
        <f t="shared" si="66"/>
        <v>0</v>
      </c>
      <c r="BX137" s="151">
        <f t="shared" si="67"/>
        <v>0</v>
      </c>
      <c r="BY137" s="151">
        <f t="shared" si="68"/>
        <v>0</v>
      </c>
      <c r="BZ137" s="151">
        <f t="shared" si="56"/>
        <v>240000</v>
      </c>
      <c r="CA137" s="134"/>
      <c r="CB137" s="134"/>
      <c r="CC137" s="134"/>
      <c r="CD137" s="152">
        <f t="shared" si="57"/>
        <v>44012</v>
      </c>
      <c r="CE137" s="153">
        <f>IFERROR(INDEX(IPC!$A$11:$Y$22,MATCH(PROPER(TEXT(CD137,"mmmm")),IPC!$A$11:$A$22,0),MATCH(YEAR(CD137),IPC!$A$10:$Y$10,0)),0)</f>
        <v>104.97</v>
      </c>
      <c r="CF137" s="154">
        <v>49541</v>
      </c>
      <c r="CG137" s="153">
        <f>IFERROR(INDEX(IPC!$A$11:$Y$22,MATCH(PROPER(TEXT(CF137,"mmmm")),IPC!$A$11:$A$22,0),MATCH(YEAR(CF137),IPC!$A$10:$Y$10,0)),0)</f>
        <v>0</v>
      </c>
      <c r="CH137" s="155">
        <f t="shared" si="58"/>
        <v>0</v>
      </c>
      <c r="CI137" s="145">
        <v>1751032</v>
      </c>
      <c r="CJ137" s="151">
        <f t="shared" si="69"/>
        <v>0</v>
      </c>
      <c r="CK137" s="151">
        <f t="shared" si="70"/>
        <v>0</v>
      </c>
      <c r="CL137" s="151">
        <f t="shared" si="71"/>
        <v>0</v>
      </c>
      <c r="CM137" s="151">
        <f t="shared" si="72"/>
        <v>0</v>
      </c>
      <c r="CN137" s="151">
        <f t="shared" si="73"/>
        <v>0</v>
      </c>
      <c r="CO137" s="151">
        <f t="shared" si="74"/>
        <v>0</v>
      </c>
      <c r="CP137" s="151">
        <f t="shared" si="75"/>
        <v>0</v>
      </c>
      <c r="CQ137" s="151">
        <f t="shared" si="76"/>
        <v>0</v>
      </c>
      <c r="CR137" s="151">
        <f t="shared" si="77"/>
        <v>0</v>
      </c>
      <c r="CS137" s="151">
        <f t="shared" si="78"/>
        <v>0</v>
      </c>
      <c r="CT137" s="151">
        <f t="shared" si="79"/>
        <v>0</v>
      </c>
      <c r="CU137" s="151">
        <f t="shared" si="80"/>
        <v>0</v>
      </c>
      <c r="CV137" s="151">
        <f t="shared" si="81"/>
        <v>0</v>
      </c>
      <c r="CW137" s="151">
        <f t="shared" si="82"/>
        <v>0</v>
      </c>
      <c r="CX137" s="151">
        <f t="shared" si="83"/>
        <v>0</v>
      </c>
      <c r="CY137" s="151">
        <f t="shared" si="84"/>
        <v>0</v>
      </c>
      <c r="CZ137" s="151">
        <f t="shared" si="85"/>
        <v>0</v>
      </c>
      <c r="DA137" s="151">
        <f t="shared" si="86"/>
        <v>0</v>
      </c>
      <c r="DB137" s="151">
        <f t="shared" si="87"/>
        <v>0</v>
      </c>
      <c r="DC137" s="151">
        <f t="shared" si="88"/>
        <v>0</v>
      </c>
      <c r="DD137" s="151">
        <f t="shared" si="89"/>
        <v>0</v>
      </c>
      <c r="DE137" s="151">
        <f t="shared" si="90"/>
        <v>0</v>
      </c>
      <c r="DF137" s="151">
        <f t="shared" si="91"/>
        <v>0</v>
      </c>
      <c r="DG137" s="151">
        <f t="shared" si="92"/>
        <v>0</v>
      </c>
      <c r="DH137" s="151">
        <f t="shared" si="93"/>
        <v>0</v>
      </c>
      <c r="DI137" s="151">
        <f t="shared" si="94"/>
        <v>0</v>
      </c>
      <c r="DJ137" s="151">
        <f t="shared" si="95"/>
        <v>0</v>
      </c>
      <c r="DK137" s="151">
        <f t="shared" si="96"/>
        <v>0</v>
      </c>
      <c r="DL137" s="151">
        <f t="shared" si="97"/>
        <v>0</v>
      </c>
      <c r="DM137" s="151">
        <f t="shared" si="98"/>
        <v>0</v>
      </c>
      <c r="DN137" s="151">
        <f t="shared" si="99"/>
        <v>0</v>
      </c>
      <c r="DO137" s="156">
        <f t="shared" si="100"/>
        <v>0</v>
      </c>
      <c r="DP137" s="173" t="str">
        <f t="shared" si="101"/>
        <v>39271228HOMICRODOLFO</v>
      </c>
      <c r="DQ137" s="157" t="str">
        <f t="shared" si="102"/>
        <v>HOMIC</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03"/>
        <v>0</v>
      </c>
      <c r="DZ137" s="166"/>
      <c r="EA137" s="167">
        <f t="shared" si="104"/>
        <v>0</v>
      </c>
      <c r="EB137" s="168">
        <f t="shared" si="105"/>
        <v>0</v>
      </c>
      <c r="EC137" s="168">
        <f t="shared" si="106"/>
        <v>0</v>
      </c>
      <c r="ED137" s="169"/>
      <c r="EE137" s="170">
        <f t="shared" si="107"/>
        <v>0</v>
      </c>
      <c r="EF137" s="170">
        <f>IFERROR(IF(DY137&gt;((_xlfn.XLOOKUP(DQ137,TOPES!B:B,TOPES!C:C,,,)*INDEXACIÓN!CI137)),"SUPERA TOPES DEL HV",0),"HV NO ENCONTRADO")</f>
        <v>0</v>
      </c>
      <c r="EG137" s="170">
        <f t="shared" si="108"/>
        <v>0</v>
      </c>
      <c r="EH137" s="170">
        <f>IF(SUMIF($M:$M,#REF!,$DY:$DY)&gt;$EH$8,"CONSULTA DIAN",0)</f>
        <v>0</v>
      </c>
      <c r="EI137" s="171">
        <f t="shared" si="109"/>
        <v>0</v>
      </c>
      <c r="EJ137" s="172"/>
    </row>
    <row r="138" spans="1:140" x14ac:dyDescent="0.25">
      <c r="A138" s="133" t="str">
        <f t="shared" si="59"/>
        <v>0180320200600129RODOHOMIC</v>
      </c>
      <c r="B138" s="134">
        <v>20068001803</v>
      </c>
      <c r="C138" s="134" t="s">
        <v>370</v>
      </c>
      <c r="D138" s="135">
        <f>_xlfn.XLOOKUP(C138,TOPES!L:L,TOPES!M:M,,,)</f>
        <v>44012</v>
      </c>
      <c r="E138" s="136">
        <v>129</v>
      </c>
      <c r="F138" s="134" t="s">
        <v>570</v>
      </c>
      <c r="G138" s="134" t="s">
        <v>261</v>
      </c>
      <c r="H138" s="134"/>
      <c r="I138" s="134"/>
      <c r="J138" s="134" t="s">
        <v>320</v>
      </c>
      <c r="K138" s="134" t="s">
        <v>574</v>
      </c>
      <c r="L138" s="134" t="s">
        <v>263</v>
      </c>
      <c r="M138" s="137">
        <v>32554171</v>
      </c>
      <c r="N138" s="134" t="s">
        <v>166</v>
      </c>
      <c r="O138" s="137" t="str">
        <f t="shared" si="60"/>
        <v>32554171HOMICRODOLFO</v>
      </c>
      <c r="P138" s="138"/>
      <c r="Q138" s="139">
        <v>240000</v>
      </c>
      <c r="R138" s="140">
        <f>IFERROR(IF(VLOOKUP(YEAR($D138),SMMLV!$A$2:$C$44,3,0)*$P138=$Q138,$Q138,IF($P138="",$Q138,VLOOKUP(YEAR($D138),SMMLV!$A$2:$C$44,3,0)*$P138)),0)</f>
        <v>240000</v>
      </c>
      <c r="S138" s="141"/>
      <c r="T138" s="142"/>
      <c r="U138" s="143"/>
      <c r="V138" s="144"/>
      <c r="W138" s="145">
        <f>IFERROR(SUM(IF(VLOOKUP(YEAR($D138),SMMLV!$A$2:$C$44,3,0)*S138=T138,T138,IF(S138="",T138,VLOOKUP(YEAR($D138),SMMLV!$A$2:$C$44,3,0)*S138)),IF(VLOOKUP(YEAR($D138),SMMLV!$A$2:$C$44,3,0)*U138=V138,V138,IF(U138="",V138,VLOOKUP(YEAR($D138),SMMLV!$A$2:$C$44,3,0)*U138))),0)</f>
        <v>0</v>
      </c>
      <c r="X138" s="146"/>
      <c r="Y138" s="139"/>
      <c r="Z138" s="140">
        <f>IFERROR(IF(VLOOKUP(YEAR($D138),SMMLV!$A$2:$C$44,3,0)*$X138=$Y138,$Y138,IF($X138="",$Y138,VLOOKUP(YEAR($D138),SMMLV!$A$2:$C$44,3,0)*$X138)),0)</f>
        <v>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c r="AH138" s="145">
        <f t="shared" si="61"/>
        <v>240000</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si="62"/>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si="63"/>
        <v>0</v>
      </c>
      <c r="BU138" s="151">
        <f t="shared" si="64"/>
        <v>240000</v>
      </c>
      <c r="BV138" s="151">
        <f t="shared" si="65"/>
        <v>0</v>
      </c>
      <c r="BW138" s="151">
        <f t="shared" si="66"/>
        <v>0</v>
      </c>
      <c r="BX138" s="151">
        <f t="shared" si="67"/>
        <v>0</v>
      </c>
      <c r="BY138" s="151">
        <f t="shared" si="68"/>
        <v>0</v>
      </c>
      <c r="BZ138" s="151">
        <f t="shared" ref="BZ138:BZ201" si="110">IFERROR($BU138+$BV138+$BW138+$BX138+$BY138,0)</f>
        <v>240000</v>
      </c>
      <c r="CA138" s="134"/>
      <c r="CB138" s="134"/>
      <c r="CC138" s="134"/>
      <c r="CD138" s="152">
        <f t="shared" ref="CD138:CD201" si="111">+$D138</f>
        <v>44012</v>
      </c>
      <c r="CE138" s="153">
        <f>IFERROR(INDEX(IPC!$A$11:$Y$22,MATCH(PROPER(TEXT(CD138,"mmmm")),IPC!$A$11:$A$22,0),MATCH(YEAR(CD138),IPC!$A$10:$Y$10,0)),0)</f>
        <v>104.97</v>
      </c>
      <c r="CF138" s="154">
        <v>49572</v>
      </c>
      <c r="CG138" s="153">
        <f>IFERROR(INDEX(IPC!$A$11:$Y$22,MATCH(PROPER(TEXT(CF138,"mmmm")),IPC!$A$11:$A$22,0),MATCH(YEAR(CF138),IPC!$A$10:$Y$10,0)),0)</f>
        <v>0</v>
      </c>
      <c r="CH138" s="155">
        <f t="shared" ref="CH138:CH201" si="112">IFERROR($CG138/$CE138,0)</f>
        <v>0</v>
      </c>
      <c r="CI138" s="145">
        <v>1751033</v>
      </c>
      <c r="CJ138" s="151">
        <f t="shared" si="69"/>
        <v>0</v>
      </c>
      <c r="CK138" s="151">
        <f t="shared" si="70"/>
        <v>0</v>
      </c>
      <c r="CL138" s="151">
        <f t="shared" si="71"/>
        <v>0</v>
      </c>
      <c r="CM138" s="151">
        <f t="shared" si="72"/>
        <v>0</v>
      </c>
      <c r="CN138" s="151">
        <f t="shared" si="73"/>
        <v>0</v>
      </c>
      <c r="CO138" s="151">
        <f t="shared" si="74"/>
        <v>0</v>
      </c>
      <c r="CP138" s="151">
        <f t="shared" si="75"/>
        <v>0</v>
      </c>
      <c r="CQ138" s="151">
        <f t="shared" si="76"/>
        <v>0</v>
      </c>
      <c r="CR138" s="151">
        <f t="shared" si="77"/>
        <v>0</v>
      </c>
      <c r="CS138" s="151">
        <f t="shared" si="78"/>
        <v>0</v>
      </c>
      <c r="CT138" s="151">
        <f t="shared" si="79"/>
        <v>0</v>
      </c>
      <c r="CU138" s="151">
        <f t="shared" si="80"/>
        <v>0</v>
      </c>
      <c r="CV138" s="151">
        <f t="shared" si="81"/>
        <v>0</v>
      </c>
      <c r="CW138" s="151">
        <f t="shared" si="82"/>
        <v>0</v>
      </c>
      <c r="CX138" s="151">
        <f t="shared" si="83"/>
        <v>0</v>
      </c>
      <c r="CY138" s="151">
        <f t="shared" si="84"/>
        <v>0</v>
      </c>
      <c r="CZ138" s="151">
        <f t="shared" si="85"/>
        <v>0</v>
      </c>
      <c r="DA138" s="151">
        <f t="shared" si="86"/>
        <v>0</v>
      </c>
      <c r="DB138" s="151">
        <f t="shared" si="87"/>
        <v>0</v>
      </c>
      <c r="DC138" s="151">
        <f t="shared" si="88"/>
        <v>0</v>
      </c>
      <c r="DD138" s="151">
        <f t="shared" si="89"/>
        <v>0</v>
      </c>
      <c r="DE138" s="151">
        <f t="shared" si="90"/>
        <v>0</v>
      </c>
      <c r="DF138" s="151">
        <f t="shared" si="91"/>
        <v>0</v>
      </c>
      <c r="DG138" s="151">
        <f t="shared" si="92"/>
        <v>0</v>
      </c>
      <c r="DH138" s="151">
        <f t="shared" si="93"/>
        <v>0</v>
      </c>
      <c r="DI138" s="151">
        <f t="shared" si="94"/>
        <v>0</v>
      </c>
      <c r="DJ138" s="151">
        <f t="shared" si="95"/>
        <v>0</v>
      </c>
      <c r="DK138" s="151">
        <f t="shared" si="96"/>
        <v>0</v>
      </c>
      <c r="DL138" s="151">
        <f t="shared" si="97"/>
        <v>0</v>
      </c>
      <c r="DM138" s="151">
        <f t="shared" si="98"/>
        <v>0</v>
      </c>
      <c r="DN138" s="151">
        <f t="shared" si="99"/>
        <v>0</v>
      </c>
      <c r="DO138" s="156">
        <f t="shared" si="100"/>
        <v>0</v>
      </c>
      <c r="DP138" s="173" t="str">
        <f t="shared" si="101"/>
        <v>32554171HOMICRODOLFO</v>
      </c>
      <c r="DQ138" s="157" t="str">
        <f t="shared" si="102"/>
        <v>HOMIC</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si="103"/>
        <v>0</v>
      </c>
      <c r="DZ138" s="166"/>
      <c r="EA138" s="167">
        <f t="shared" si="104"/>
        <v>0</v>
      </c>
      <c r="EB138" s="168">
        <f t="shared" si="105"/>
        <v>0</v>
      </c>
      <c r="EC138" s="168">
        <f t="shared" si="106"/>
        <v>0</v>
      </c>
      <c r="ED138" s="169"/>
      <c r="EE138" s="170">
        <f t="shared" si="107"/>
        <v>0</v>
      </c>
      <c r="EF138" s="170">
        <f>IFERROR(IF(DY138&gt;((_xlfn.XLOOKUP(DQ138,TOPES!B:B,TOPES!C:C,,,)*INDEXACIÓN!CI138)),"SUPERA TOPES DEL HV",0),"HV NO ENCONTRADO")</f>
        <v>0</v>
      </c>
      <c r="EG138" s="170">
        <f t="shared" si="108"/>
        <v>0</v>
      </c>
      <c r="EH138" s="170">
        <f>IF(SUMIF($M:$M,#REF!,$DY:$DY)&gt;$EH$8,"CONSULTA DIAN",0)</f>
        <v>0</v>
      </c>
      <c r="EI138" s="171">
        <f t="shared" si="109"/>
        <v>0</v>
      </c>
      <c r="EJ138" s="172"/>
    </row>
    <row r="139" spans="1:140" x14ac:dyDescent="0.25">
      <c r="A139" s="133" t="str">
        <f t="shared" ref="A139:A202" si="113">IF(AND(B139="",D139="",E139="",F139="",J139=""),"",RIGHT($B139,5)&amp;TEXT($D139,"yyyymm")&amp;TEXT($E139,"00000")&amp;LEFT($F139,4)&amp;LEFT($J139,5))</f>
        <v>0180320200600130RODOHOMIC</v>
      </c>
      <c r="B139" s="134">
        <v>20068001803</v>
      </c>
      <c r="C139" s="134" t="s">
        <v>370</v>
      </c>
      <c r="D139" s="135">
        <f>_xlfn.XLOOKUP(C139,TOPES!L:L,TOPES!M:M,,,)</f>
        <v>44012</v>
      </c>
      <c r="E139" s="136">
        <v>130</v>
      </c>
      <c r="F139" s="134" t="s">
        <v>570</v>
      </c>
      <c r="G139" s="134" t="s">
        <v>261</v>
      </c>
      <c r="H139" s="134"/>
      <c r="I139" s="134"/>
      <c r="J139" s="134" t="s">
        <v>320</v>
      </c>
      <c r="K139" s="134" t="s">
        <v>575</v>
      </c>
      <c r="L139" s="134" t="s">
        <v>263</v>
      </c>
      <c r="M139" s="137">
        <v>71602517</v>
      </c>
      <c r="N139" s="134" t="s">
        <v>166</v>
      </c>
      <c r="O139" s="137" t="str">
        <f t="shared" ref="O139:O202" si="114">DP139</f>
        <v>71602517HOMICRODOLFO</v>
      </c>
      <c r="P139" s="138"/>
      <c r="Q139" s="139">
        <v>240000</v>
      </c>
      <c r="R139" s="140">
        <f>IFERROR(IF(VLOOKUP(YEAR($D139),SMMLV!$A$2:$C$44,3,0)*$P139=$Q139,$Q139,IF($P139="",$Q139,VLOOKUP(YEAR($D139),SMMLV!$A$2:$C$44,3,0)*$P139)),0)</f>
        <v>240000</v>
      </c>
      <c r="S139" s="141"/>
      <c r="T139" s="142"/>
      <c r="U139" s="143"/>
      <c r="V139" s="144"/>
      <c r="W139" s="145">
        <f>IFERROR(SUM(IF(VLOOKUP(YEAR($D139),SMMLV!$A$2:$C$44,3,0)*S139=T139,T139,IF(S139="",T139,VLOOKUP(YEAR($D139),SMMLV!$A$2:$C$44,3,0)*S139)),IF(VLOOKUP(YEAR($D139),SMMLV!$A$2:$C$44,3,0)*U139=V139,V139,IF(U139="",V139,VLOOKUP(YEAR($D139),SMMLV!$A$2:$C$44,3,0)*U139))),0)</f>
        <v>0</v>
      </c>
      <c r="X139" s="146"/>
      <c r="Y139" s="139"/>
      <c r="Z139" s="140">
        <f>IFERROR(IF(VLOOKUP(YEAR($D139),SMMLV!$A$2:$C$44,3,0)*$X139=$Y139,$Y139,IF($X139="",$Y139,VLOOKUP(YEAR($D139),SMMLV!$A$2:$C$44,3,0)*$X139)),0)</f>
        <v>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c r="AH139" s="145">
        <f t="shared" ref="AH139:AH202" si="115">IFERROR(IF(OR(AG139="NULIDAD",AG139="NULIDAD PARCIAL",AG139="REVOCA RECONOCIMIENTO",),0,SUM(R139,W139,Z139,AC139,AF139)),0)</f>
        <v>240000</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ref="BA139:BA202" si="116">IFERROR(IF(OR(AZ139="NULIDAD",AZ139="NULIDAD PARCIAL",AZ139="REVOCA RECONOCIMIENTO",),0,SUM(AK139,AP139,AS139,AV139,AY139)),0)</f>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ref="BT139:BT202" si="117">IFERROR(IF(OR($BS139="NULIDAD",$BS139="NULIDAD PARCIAL",$BS139="REVOCA RECONOCIMIENTO",),0,SUM($BD139,$BI139,$BL139,$BO139,$BR139)),0)</f>
        <v>0</v>
      </c>
      <c r="BU139" s="151">
        <f t="shared" ref="BU139:BU202" si="118">IFERROR(IF($BD139&gt;0,$BD139,IF($AK139&gt;0,$AK139,$R139)),0)</f>
        <v>240000</v>
      </c>
      <c r="BV139" s="151">
        <f t="shared" ref="BV139:BV202" si="119">IFERROR(IF($BI139&gt;0,$BI139,IF($AP139&gt;0,$AP139,$W139)),0)</f>
        <v>0</v>
      </c>
      <c r="BW139" s="151">
        <f t="shared" ref="BW139:BW202" si="120">IFERROR(IF($BL139&gt;0,$BL139,IF($AS139&gt;0,$AS139,$Z139)),0)</f>
        <v>0</v>
      </c>
      <c r="BX139" s="151">
        <f t="shared" ref="BX139:BX202" si="121">IFERROR(IF($BO139&gt;0,$BO139,IF($AV139&gt;0,$AV139,$AC139)),0)</f>
        <v>0</v>
      </c>
      <c r="BY139" s="151">
        <f t="shared" ref="BY139:BY202" si="122">IFERROR(IF($BR139&gt;0,$BR139,IF($AY139&gt;0,$AY139,$AF139)),0)</f>
        <v>0</v>
      </c>
      <c r="BZ139" s="151">
        <f t="shared" si="110"/>
        <v>240000</v>
      </c>
      <c r="CA139" s="134"/>
      <c r="CB139" s="134"/>
      <c r="CC139" s="134"/>
      <c r="CD139" s="152">
        <f t="shared" si="111"/>
        <v>44012</v>
      </c>
      <c r="CE139" s="153">
        <f>IFERROR(INDEX(IPC!$A$11:$Y$22,MATCH(PROPER(TEXT(CD139,"mmmm")),IPC!$A$11:$A$22,0),MATCH(YEAR(CD139),IPC!$A$10:$Y$10,0)),0)</f>
        <v>104.97</v>
      </c>
      <c r="CF139" s="154">
        <v>49602</v>
      </c>
      <c r="CG139" s="153">
        <f>IFERROR(INDEX(IPC!$A$11:$Y$22,MATCH(PROPER(TEXT(CF139,"mmmm")),IPC!$A$11:$A$22,0),MATCH(YEAR(CF139),IPC!$A$10:$Y$10,0)),0)</f>
        <v>0</v>
      </c>
      <c r="CH139" s="155">
        <f t="shared" si="112"/>
        <v>0</v>
      </c>
      <c r="CI139" s="145">
        <v>1751034</v>
      </c>
      <c r="CJ139" s="151">
        <f t="shared" ref="CJ139:CJ202" si="123">IFERROR(IF(P139&gt;0,P139*CI139,Q139*CH139),0)</f>
        <v>0</v>
      </c>
      <c r="CK139" s="151">
        <f t="shared" ref="CK139:CK202" si="124">IFERROR(IF(S139&gt;0,S139*CI139,T139*CH139),0)</f>
        <v>0</v>
      </c>
      <c r="CL139" s="151">
        <f t="shared" ref="CL139:CL202" si="125">IFERROR(IF(U139&gt;0,U139*CI139,V139*CH139),0)</f>
        <v>0</v>
      </c>
      <c r="CM139" s="151">
        <f t="shared" ref="CM139:CM202" si="126">IFERROR(IF((CK139+CL139)&gt;0,CK139+CL139,V139*CH139),0)</f>
        <v>0</v>
      </c>
      <c r="CN139" s="151">
        <f t="shared" ref="CN139:CN202" si="127">IFERROR(IF(X139&gt;0,X139*CI139,Y139*CH139),0)</f>
        <v>0</v>
      </c>
      <c r="CO139" s="151">
        <f t="shared" ref="CO139:CO202" si="128">IFERROR(IF(AA139&gt;0,AA139*CI139,AB139*CH139),0)</f>
        <v>0</v>
      </c>
      <c r="CP139" s="151">
        <f t="shared" ref="CP139:CP202" si="129">IFERROR(IF(AD139&gt;0,AD139*CI139,AE139*CH139),0)</f>
        <v>0</v>
      </c>
      <c r="CQ139" s="151">
        <f t="shared" ref="CQ139:CQ202" si="130">IFERROR(IF(AG139="NULIDAD",0,CJ139+CM139+CN139+CO139+CP139),0)</f>
        <v>0</v>
      </c>
      <c r="CR139" s="151">
        <f t="shared" ref="CR139:CR202" si="131">IFERROR(IF(AI139&gt;0,AI139*CI139,AJ139*CH139),0)</f>
        <v>0</v>
      </c>
      <c r="CS139" s="151">
        <f t="shared" ref="CS139:CS202" si="132">IFERROR(IF(AL139&gt;0,AL139*CI139,AM139*CH139),0)</f>
        <v>0</v>
      </c>
      <c r="CT139" s="151">
        <f t="shared" ref="CT139:CT202" si="133">IFERROR(IF(AN139&gt;0,AN139*CI139,AO139*CH139),0)</f>
        <v>0</v>
      </c>
      <c r="CU139" s="151">
        <f t="shared" ref="CU139:CU202" si="134">IFERROR(IF((CS139+CT139)&gt;0,CS139+CT139,AK139*CH139),0)</f>
        <v>0</v>
      </c>
      <c r="CV139" s="151">
        <f t="shared" ref="CV139:CV202" si="135">IFERROR(IF(AQ139&gt;0,AQ139*CI139,AR139*CH139),0)</f>
        <v>0</v>
      </c>
      <c r="CW139" s="151">
        <f t="shared" ref="CW139:CW202" si="136">IFERROR(IF(AT139&gt;0,AT139*CI139,AU139*CH139),0)</f>
        <v>0</v>
      </c>
      <c r="CX139" s="151">
        <f t="shared" ref="CX139:CX202" si="137">IFERROR(IF(AW139&gt;0,AW139*CI139,AX139*CH139),0)</f>
        <v>0</v>
      </c>
      <c r="CY139" s="151">
        <f t="shared" ref="CY139:CY202" si="138">IFERROR(IF(AZ139="NULIDAD",0,CR139+CU139+CV139+CW139+CX139),0)</f>
        <v>0</v>
      </c>
      <c r="CZ139" s="151">
        <f t="shared" ref="CZ139:CZ202" si="139">IFERROR(IF(BB139&gt;0,BB139*CI139*CH139,BC139*CH139),0)</f>
        <v>0</v>
      </c>
      <c r="DA139" s="151">
        <f t="shared" ref="DA139:DA202" si="140">IFERROR(IF(BE139&gt;0,BE139*CI139,BF139*CH139),0)</f>
        <v>0</v>
      </c>
      <c r="DB139" s="151">
        <f t="shared" ref="DB139:DB202" si="141">IFERROR(IF(BG139&gt;0,BG139*CI139,BH139*CH139),0)</f>
        <v>0</v>
      </c>
      <c r="DC139" s="151">
        <f t="shared" ref="DC139:DC202" si="142">IFERROR(IF((DA139+DB139)&gt;0,DA139+DB139,AZ139*CH139),0)</f>
        <v>0</v>
      </c>
      <c r="DD139" s="151">
        <f t="shared" ref="DD139:DD202" si="143">IFERROR(IF(BJ139&gt;0,BJ139*CI139,BK139*CH139),0)</f>
        <v>0</v>
      </c>
      <c r="DE139" s="151">
        <f t="shared" ref="DE139:DE202" si="144">IFERROR(IF(BM139&gt;0,BM139*CI139,BN139*CH139),0)</f>
        <v>0</v>
      </c>
      <c r="DF139" s="151">
        <f t="shared" ref="DF139:DF202" si="145">IFERROR(IF(BP139&gt;0,BP139*CI139,BQ139*CH139),0)</f>
        <v>0</v>
      </c>
      <c r="DG139" s="151">
        <f t="shared" ref="DG139:DG202" si="146">IFERROR(IF(BS139="NULIDAD",0,CZ139+DC139+DD139+DE139+DF139),0)</f>
        <v>0</v>
      </c>
      <c r="DH139" s="151">
        <f t="shared" ref="DH139:DH202" si="147">IFERROR(IF(CZ139&gt;0,CZ139,IF(CR139&gt;0,CR139,CJ139)),0)</f>
        <v>0</v>
      </c>
      <c r="DI139" s="151">
        <f t="shared" ref="DI139:DI202" si="148">IFERROR(IF(DA139&gt;0,DA139,IF(CS139&gt;0,CS139,CK139)),0)</f>
        <v>0</v>
      </c>
      <c r="DJ139" s="151">
        <f t="shared" ref="DJ139:DJ202" si="149">IFERROR(IF(DB139&gt;0,DB139,IF(CT139&gt;0,CT139,CL139)),0)</f>
        <v>0</v>
      </c>
      <c r="DK139" s="151">
        <f t="shared" ref="DK139:DK202" si="150">IFERROR(IF(DC139&gt;0,DC139,IF(CU139&gt;0,CU139,CM139)),0)</f>
        <v>0</v>
      </c>
      <c r="DL139" s="151">
        <f t="shared" ref="DL139:DL202" si="151">IFERROR(IF(DD139&gt;0,DD139,IF(CV139&gt;0,CV139,CN139)),0)</f>
        <v>0</v>
      </c>
      <c r="DM139" s="151">
        <f t="shared" ref="DM139:DM202" si="152">IFERROR(IF(DE139&gt;0,DE139,IF(CW139&gt;0,CW139,CO139)),0)</f>
        <v>0</v>
      </c>
      <c r="DN139" s="151">
        <f t="shared" ref="DN139:DN202" si="153">IFERROR(IF(DF139&gt;0,DF139,IF(CX139&gt;0,CX139,CP139)),0)</f>
        <v>0</v>
      </c>
      <c r="DO139" s="156">
        <f t="shared" ref="DO139:DO202" si="154">ROUND(IFERROR($DH139+$DK139+$DL139+$DM139+$DN139,0),0)</f>
        <v>0</v>
      </c>
      <c r="DP139" s="173" t="str">
        <f t="shared" ref="DP139:DP202" si="155">$M139&amp;LEFT($J139,5)&amp;LEFT($F139,7)</f>
        <v>71602517HOMICRODOLFO</v>
      </c>
      <c r="DQ139" s="157" t="str">
        <f t="shared" ref="DQ139:DQ202" si="156">IF(LEFT($J139,5)="LESIO",$J139,LEFT($J139,5))</f>
        <v>HOMIC</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ref="DY139:DY202" si="157">$DW139+$DX139</f>
        <v>0</v>
      </c>
      <c r="DZ139" s="166"/>
      <c r="EA139" s="167">
        <f t="shared" ref="EA139:EA202" si="158">ROUND(IF((DH139-DZ139)&gt;DY139,0,IF(DZ139&gt;DH139,DY139,IF(DH139+DZ139=0,DY139,IF(DH139-DZ139&lt;DY139,DY139-(DH139-DZ139),IF(AND(DH139=0,DZ139=0),DY139,0))))),0)</f>
        <v>0</v>
      </c>
      <c r="EB139" s="168">
        <f t="shared" ref="EB139:EB202" si="159">ROUND(EA139*$ED$8,0)</f>
        <v>0</v>
      </c>
      <c r="EC139" s="168">
        <f t="shared" ref="EC139:EC202" si="160">ROUND(DY139-EB139,0)</f>
        <v>0</v>
      </c>
      <c r="ED139" s="169"/>
      <c r="EE139" s="170">
        <f t="shared" ref="EE139:EE202" si="161">IF(DY139&gt;DO139,"SUPERA RECONOCIMEINTO SENTENCIA",)</f>
        <v>0</v>
      </c>
      <c r="EF139" s="170">
        <f>IFERROR(IF(DY139&gt;((_xlfn.XLOOKUP(DQ139,TOPES!B:B,TOPES!C:C,,,)*INDEXACIÓN!CI139)),"SUPERA TOPES DEL HV",0),"HV NO ENCONTRADO")</f>
        <v>0</v>
      </c>
      <c r="EG139" s="170">
        <f t="shared" ref="EG139:EG202" si="162">IF(SUMIF($M:$M,$M139,$DW:$DW)&gt;$EG$8,"SUPERA TOPES PGN",0)</f>
        <v>0</v>
      </c>
      <c r="EH139" s="170">
        <f>IF(SUMIF($M:$M,#REF!,$DY:$DY)&gt;$EH$8,"CONSULTA DIAN",0)</f>
        <v>0</v>
      </c>
      <c r="EI139" s="171">
        <f t="shared" ref="EI139:EI202" si="163">IF(AND(DR139="ADULTOS",EC139=0),"NO INCLUIR EN ACAPITE DE ADULTOS",0)</f>
        <v>0</v>
      </c>
      <c r="EJ139" s="172"/>
    </row>
    <row r="140" spans="1:140" x14ac:dyDescent="0.25">
      <c r="A140" s="133" t="str">
        <f t="shared" si="113"/>
        <v>0180320200600131BENHHOMIC</v>
      </c>
      <c r="B140" s="134">
        <v>20068001803</v>
      </c>
      <c r="C140" s="134" t="s">
        <v>370</v>
      </c>
      <c r="D140" s="135">
        <f>_xlfn.XLOOKUP(C140,TOPES!L:L,TOPES!M:M,,,)</f>
        <v>44012</v>
      </c>
      <c r="E140" s="136">
        <v>131</v>
      </c>
      <c r="F140" s="134" t="s">
        <v>577</v>
      </c>
      <c r="G140" s="134" t="s">
        <v>261</v>
      </c>
      <c r="H140" s="134" t="s">
        <v>263</v>
      </c>
      <c r="I140" s="210">
        <v>781067</v>
      </c>
      <c r="J140" s="134" t="s">
        <v>320</v>
      </c>
      <c r="K140" s="134" t="s">
        <v>578</v>
      </c>
      <c r="L140" s="134" t="s">
        <v>263</v>
      </c>
      <c r="M140" s="137">
        <v>22187922</v>
      </c>
      <c r="N140" s="134" t="s">
        <v>288</v>
      </c>
      <c r="O140" s="137" t="str">
        <f t="shared" si="114"/>
        <v xml:space="preserve">22187922HOMICBENHUR </v>
      </c>
      <c r="P140" s="138"/>
      <c r="Q140" s="139">
        <v>1200000</v>
      </c>
      <c r="R140" s="140">
        <f>IFERROR(IF(VLOOKUP(YEAR($D140),SMMLV!$A$2:$C$44,3,0)*$P140=$Q140,$Q140,IF($P140="",$Q140,VLOOKUP(YEAR($D140),SMMLV!$A$2:$C$44,3,0)*$P140)),0)</f>
        <v>1200000</v>
      </c>
      <c r="S140" s="141"/>
      <c r="T140" s="142">
        <v>344219724</v>
      </c>
      <c r="U140" s="143"/>
      <c r="V140" s="144">
        <v>59276924</v>
      </c>
      <c r="W140" s="145">
        <f>IFERROR(SUM(IF(VLOOKUP(YEAR($D140),SMMLV!$A$2:$C$44,3,0)*S140=T140,T140,IF(S140="",T140,VLOOKUP(YEAR($D140),SMMLV!$A$2:$C$44,3,0)*S140)),IF(VLOOKUP(YEAR($D140),SMMLV!$A$2:$C$44,3,0)*U140=V140,V140,IF(U140="",V140,VLOOKUP(YEAR($D140),SMMLV!$A$2:$C$44,3,0)*U140))),0)</f>
        <v>403496648</v>
      </c>
      <c r="X140" s="146">
        <v>100</v>
      </c>
      <c r="Y140" s="139"/>
      <c r="Z140" s="140">
        <f>IFERROR(IF(VLOOKUP(YEAR($D140),SMMLV!$A$2:$C$44,3,0)*$X140=$Y140,$Y140,IF($X140="",$Y140,VLOOKUP(YEAR($D140),SMMLV!$A$2:$C$44,3,0)*$X140)),0)</f>
        <v>87780300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15"/>
        <v>492476948</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16"/>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17"/>
        <v>0</v>
      </c>
      <c r="BU140" s="151">
        <f t="shared" si="118"/>
        <v>1200000</v>
      </c>
      <c r="BV140" s="151">
        <f t="shared" si="119"/>
        <v>403496648</v>
      </c>
      <c r="BW140" s="151">
        <f t="shared" si="120"/>
        <v>87780300</v>
      </c>
      <c r="BX140" s="151">
        <f t="shared" si="121"/>
        <v>0</v>
      </c>
      <c r="BY140" s="151">
        <f t="shared" si="122"/>
        <v>0</v>
      </c>
      <c r="BZ140" s="151">
        <f t="shared" si="110"/>
        <v>492476948</v>
      </c>
      <c r="CA140" s="134"/>
      <c r="CB140" s="134"/>
      <c r="CC140" s="134"/>
      <c r="CD140" s="152">
        <f t="shared" si="111"/>
        <v>44012</v>
      </c>
      <c r="CE140" s="153">
        <f>IFERROR(INDEX(IPC!$A$11:$Y$22,MATCH(PROPER(TEXT(CD140,"mmmm")),IPC!$A$11:$A$22,0),MATCH(YEAR(CD140),IPC!$A$10:$Y$10,0)),0)</f>
        <v>104.97</v>
      </c>
      <c r="CF140" s="154">
        <v>49633</v>
      </c>
      <c r="CG140" s="153">
        <f>IFERROR(INDEX(IPC!$A$11:$Y$22,MATCH(PROPER(TEXT(CF140,"mmmm")),IPC!$A$11:$A$22,0),MATCH(YEAR(CF140),IPC!$A$10:$Y$10,0)),0)</f>
        <v>0</v>
      </c>
      <c r="CH140" s="155">
        <f t="shared" si="112"/>
        <v>0</v>
      </c>
      <c r="CI140" s="145">
        <v>1751035</v>
      </c>
      <c r="CJ140" s="151">
        <f t="shared" si="123"/>
        <v>0</v>
      </c>
      <c r="CK140" s="151">
        <f t="shared" si="124"/>
        <v>0</v>
      </c>
      <c r="CL140" s="151">
        <f t="shared" si="125"/>
        <v>0</v>
      </c>
      <c r="CM140" s="151">
        <f t="shared" si="126"/>
        <v>0</v>
      </c>
      <c r="CN140" s="151">
        <f t="shared" si="127"/>
        <v>175103500</v>
      </c>
      <c r="CO140" s="151">
        <f t="shared" si="128"/>
        <v>0</v>
      </c>
      <c r="CP140" s="151">
        <f t="shared" si="129"/>
        <v>0</v>
      </c>
      <c r="CQ140" s="151">
        <f t="shared" si="130"/>
        <v>175103500</v>
      </c>
      <c r="CR140" s="151">
        <f t="shared" si="131"/>
        <v>0</v>
      </c>
      <c r="CS140" s="151">
        <f t="shared" si="132"/>
        <v>0</v>
      </c>
      <c r="CT140" s="151">
        <f t="shared" si="133"/>
        <v>0</v>
      </c>
      <c r="CU140" s="151">
        <f t="shared" si="134"/>
        <v>0</v>
      </c>
      <c r="CV140" s="151">
        <f t="shared" si="135"/>
        <v>0</v>
      </c>
      <c r="CW140" s="151">
        <f t="shared" si="136"/>
        <v>0</v>
      </c>
      <c r="CX140" s="151">
        <f t="shared" si="137"/>
        <v>0</v>
      </c>
      <c r="CY140" s="151">
        <f t="shared" si="138"/>
        <v>0</v>
      </c>
      <c r="CZ140" s="151">
        <f t="shared" si="139"/>
        <v>0</v>
      </c>
      <c r="DA140" s="151">
        <f t="shared" si="140"/>
        <v>0</v>
      </c>
      <c r="DB140" s="151">
        <f t="shared" si="141"/>
        <v>0</v>
      </c>
      <c r="DC140" s="151">
        <f t="shared" si="142"/>
        <v>0</v>
      </c>
      <c r="DD140" s="151">
        <f t="shared" si="143"/>
        <v>0</v>
      </c>
      <c r="DE140" s="151">
        <f t="shared" si="144"/>
        <v>0</v>
      </c>
      <c r="DF140" s="151">
        <f t="shared" si="145"/>
        <v>0</v>
      </c>
      <c r="DG140" s="151">
        <f t="shared" si="146"/>
        <v>0</v>
      </c>
      <c r="DH140" s="151">
        <f t="shared" si="147"/>
        <v>0</v>
      </c>
      <c r="DI140" s="151">
        <f t="shared" si="148"/>
        <v>0</v>
      </c>
      <c r="DJ140" s="151">
        <f t="shared" si="149"/>
        <v>0</v>
      </c>
      <c r="DK140" s="151">
        <f t="shared" si="150"/>
        <v>0</v>
      </c>
      <c r="DL140" s="151">
        <f t="shared" si="151"/>
        <v>175103500</v>
      </c>
      <c r="DM140" s="151">
        <f t="shared" si="152"/>
        <v>0</v>
      </c>
      <c r="DN140" s="151">
        <f t="shared" si="153"/>
        <v>0</v>
      </c>
      <c r="DO140" s="156">
        <f t="shared" si="154"/>
        <v>175103500</v>
      </c>
      <c r="DP140" s="173" t="str">
        <f t="shared" si="155"/>
        <v xml:space="preserve">22187922HOMICBENHUR </v>
      </c>
      <c r="DQ140" s="157" t="str">
        <f t="shared" si="156"/>
        <v>HOMIC</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57"/>
        <v>0</v>
      </c>
      <c r="DZ140" s="166"/>
      <c r="EA140" s="167">
        <f t="shared" si="158"/>
        <v>0</v>
      </c>
      <c r="EB140" s="168">
        <f t="shared" si="159"/>
        <v>0</v>
      </c>
      <c r="EC140" s="168">
        <f t="shared" si="160"/>
        <v>0</v>
      </c>
      <c r="ED140" s="169"/>
      <c r="EE140" s="170">
        <f t="shared" si="161"/>
        <v>0</v>
      </c>
      <c r="EF140" s="170">
        <f>IFERROR(IF(DY140&gt;((_xlfn.XLOOKUP(DQ140,TOPES!B:B,TOPES!C:C,,,)*INDEXACIÓN!CI140)),"SUPERA TOPES DEL HV",0),"HV NO ENCONTRADO")</f>
        <v>0</v>
      </c>
      <c r="EG140" s="170">
        <f t="shared" si="162"/>
        <v>0</v>
      </c>
      <c r="EH140" s="170">
        <f>IF(SUMIF($M:$M,#REF!,$DY:$DY)&gt;$EH$8,"CONSULTA DIAN",0)</f>
        <v>0</v>
      </c>
      <c r="EI140" s="171">
        <f t="shared" si="163"/>
        <v>0</v>
      </c>
      <c r="EJ140" s="172"/>
    </row>
    <row r="141" spans="1:140" x14ac:dyDescent="0.25">
      <c r="A141" s="133" t="str">
        <f t="shared" si="113"/>
        <v>0180320200600132BENHHOMIC</v>
      </c>
      <c r="B141" s="134">
        <v>20068001803</v>
      </c>
      <c r="C141" s="134" t="s">
        <v>370</v>
      </c>
      <c r="D141" s="135">
        <f>_xlfn.XLOOKUP(C141,TOPES!L:L,TOPES!M:M,,,)</f>
        <v>44012</v>
      </c>
      <c r="E141" s="136">
        <v>132</v>
      </c>
      <c r="F141" s="134" t="s">
        <v>577</v>
      </c>
      <c r="G141" s="134" t="s">
        <v>261</v>
      </c>
      <c r="H141" s="134" t="s">
        <v>263</v>
      </c>
      <c r="I141" s="210">
        <v>781067</v>
      </c>
      <c r="J141" s="134" t="s">
        <v>320</v>
      </c>
      <c r="K141" s="134" t="s">
        <v>579</v>
      </c>
      <c r="L141" s="134" t="s">
        <v>263</v>
      </c>
      <c r="M141" s="137">
        <v>1045076543</v>
      </c>
      <c r="N141" s="134" t="s">
        <v>300</v>
      </c>
      <c r="O141" s="137" t="str">
        <f t="shared" si="114"/>
        <v xml:space="preserve">1045076543HOMICBENHUR </v>
      </c>
      <c r="P141" s="138"/>
      <c r="Q141" s="139"/>
      <c r="R141" s="140">
        <f>IFERROR(IF(VLOOKUP(YEAR($D141),SMMLV!$A$2:$C$44,3,0)*$P141=$Q141,$Q141,IF($P141="",$Q141,VLOOKUP(YEAR($D141),SMMLV!$A$2:$C$44,3,0)*$P141)),0)</f>
        <v>0</v>
      </c>
      <c r="S141" s="141"/>
      <c r="T141" s="142">
        <v>112964356</v>
      </c>
      <c r="U141" s="143"/>
      <c r="V141" s="144"/>
      <c r="W141" s="145">
        <f>IFERROR(SUM(IF(VLOOKUP(YEAR($D141),SMMLV!$A$2:$C$44,3,0)*S141=T141,T141,IF(S141="",T141,VLOOKUP(YEAR($D141),SMMLV!$A$2:$C$44,3,0)*S141)),IF(VLOOKUP(YEAR($D141),SMMLV!$A$2:$C$44,3,0)*U141=V141,V141,IF(U141="",V141,VLOOKUP(YEAR($D141),SMMLV!$A$2:$C$44,3,0)*U141))),0)</f>
        <v>112964356</v>
      </c>
      <c r="X141" s="146">
        <v>100</v>
      </c>
      <c r="Y141" s="139"/>
      <c r="Z141" s="140">
        <f>IFERROR(IF(VLOOKUP(YEAR($D141),SMMLV!$A$2:$C$44,3,0)*$X141=$Y141,$Y141,IF($X141="",$Y141,VLOOKUP(YEAR($D141),SMMLV!$A$2:$C$44,3,0)*$X141)),0)</f>
        <v>87780300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15"/>
        <v>200744656</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16"/>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17"/>
        <v>0</v>
      </c>
      <c r="BU141" s="151">
        <f t="shared" si="118"/>
        <v>0</v>
      </c>
      <c r="BV141" s="151">
        <f t="shared" si="119"/>
        <v>112964356</v>
      </c>
      <c r="BW141" s="151">
        <f t="shared" si="120"/>
        <v>87780300</v>
      </c>
      <c r="BX141" s="151">
        <f t="shared" si="121"/>
        <v>0</v>
      </c>
      <c r="BY141" s="151">
        <f t="shared" si="122"/>
        <v>0</v>
      </c>
      <c r="BZ141" s="151">
        <f t="shared" si="110"/>
        <v>200744656</v>
      </c>
      <c r="CA141" s="134"/>
      <c r="CB141" s="134"/>
      <c r="CC141" s="134"/>
      <c r="CD141" s="152">
        <f t="shared" si="111"/>
        <v>44012</v>
      </c>
      <c r="CE141" s="153">
        <f>IFERROR(INDEX(IPC!$A$11:$Y$22,MATCH(PROPER(TEXT(CD141,"mmmm")),IPC!$A$11:$A$22,0),MATCH(YEAR(CD141),IPC!$A$10:$Y$10,0)),0)</f>
        <v>104.97</v>
      </c>
      <c r="CF141" s="154">
        <v>49663</v>
      </c>
      <c r="CG141" s="153">
        <f>IFERROR(INDEX(IPC!$A$11:$Y$22,MATCH(PROPER(TEXT(CF141,"mmmm")),IPC!$A$11:$A$22,0),MATCH(YEAR(CF141),IPC!$A$10:$Y$10,0)),0)</f>
        <v>0</v>
      </c>
      <c r="CH141" s="155">
        <f t="shared" si="112"/>
        <v>0</v>
      </c>
      <c r="CI141" s="145">
        <v>1751036</v>
      </c>
      <c r="CJ141" s="151">
        <f t="shared" si="123"/>
        <v>0</v>
      </c>
      <c r="CK141" s="151">
        <f t="shared" si="124"/>
        <v>0</v>
      </c>
      <c r="CL141" s="151">
        <f t="shared" si="125"/>
        <v>0</v>
      </c>
      <c r="CM141" s="151">
        <f t="shared" si="126"/>
        <v>0</v>
      </c>
      <c r="CN141" s="151">
        <f t="shared" si="127"/>
        <v>175103600</v>
      </c>
      <c r="CO141" s="151">
        <f t="shared" si="128"/>
        <v>0</v>
      </c>
      <c r="CP141" s="151">
        <f t="shared" si="129"/>
        <v>0</v>
      </c>
      <c r="CQ141" s="151">
        <f t="shared" si="130"/>
        <v>175103600</v>
      </c>
      <c r="CR141" s="151">
        <f t="shared" si="131"/>
        <v>0</v>
      </c>
      <c r="CS141" s="151">
        <f t="shared" si="132"/>
        <v>0</v>
      </c>
      <c r="CT141" s="151">
        <f t="shared" si="133"/>
        <v>0</v>
      </c>
      <c r="CU141" s="151">
        <f t="shared" si="134"/>
        <v>0</v>
      </c>
      <c r="CV141" s="151">
        <f t="shared" si="135"/>
        <v>0</v>
      </c>
      <c r="CW141" s="151">
        <f t="shared" si="136"/>
        <v>0</v>
      </c>
      <c r="CX141" s="151">
        <f t="shared" si="137"/>
        <v>0</v>
      </c>
      <c r="CY141" s="151">
        <f t="shared" si="138"/>
        <v>0</v>
      </c>
      <c r="CZ141" s="151">
        <f t="shared" si="139"/>
        <v>0</v>
      </c>
      <c r="DA141" s="151">
        <f t="shared" si="140"/>
        <v>0</v>
      </c>
      <c r="DB141" s="151">
        <f t="shared" si="141"/>
        <v>0</v>
      </c>
      <c r="DC141" s="151">
        <f t="shared" si="142"/>
        <v>0</v>
      </c>
      <c r="DD141" s="151">
        <f t="shared" si="143"/>
        <v>0</v>
      </c>
      <c r="DE141" s="151">
        <f t="shared" si="144"/>
        <v>0</v>
      </c>
      <c r="DF141" s="151">
        <f t="shared" si="145"/>
        <v>0</v>
      </c>
      <c r="DG141" s="151">
        <f t="shared" si="146"/>
        <v>0</v>
      </c>
      <c r="DH141" s="151">
        <f t="shared" si="147"/>
        <v>0</v>
      </c>
      <c r="DI141" s="151">
        <f t="shared" si="148"/>
        <v>0</v>
      </c>
      <c r="DJ141" s="151">
        <f t="shared" si="149"/>
        <v>0</v>
      </c>
      <c r="DK141" s="151">
        <f t="shared" si="150"/>
        <v>0</v>
      </c>
      <c r="DL141" s="151">
        <f t="shared" si="151"/>
        <v>175103600</v>
      </c>
      <c r="DM141" s="151">
        <f t="shared" si="152"/>
        <v>0</v>
      </c>
      <c r="DN141" s="151">
        <f t="shared" si="153"/>
        <v>0</v>
      </c>
      <c r="DO141" s="156">
        <f t="shared" si="154"/>
        <v>175103600</v>
      </c>
      <c r="DP141" s="173" t="str">
        <f t="shared" si="155"/>
        <v xml:space="preserve">1045076543HOMICBENHUR </v>
      </c>
      <c r="DQ141" s="157" t="str">
        <f t="shared" si="156"/>
        <v>HOMIC</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57"/>
        <v>0</v>
      </c>
      <c r="DZ141" s="166"/>
      <c r="EA141" s="167">
        <f t="shared" si="158"/>
        <v>0</v>
      </c>
      <c r="EB141" s="168">
        <f t="shared" si="159"/>
        <v>0</v>
      </c>
      <c r="EC141" s="168">
        <f t="shared" si="160"/>
        <v>0</v>
      </c>
      <c r="ED141" s="169"/>
      <c r="EE141" s="170">
        <f t="shared" si="161"/>
        <v>0</v>
      </c>
      <c r="EF141" s="170">
        <f>IFERROR(IF(DY141&gt;((_xlfn.XLOOKUP(DQ141,TOPES!B:B,TOPES!C:C,,,)*INDEXACIÓN!CI141)),"SUPERA TOPES DEL HV",0),"HV NO ENCONTRADO")</f>
        <v>0</v>
      </c>
      <c r="EG141" s="170">
        <f t="shared" si="162"/>
        <v>0</v>
      </c>
      <c r="EH141" s="170">
        <f>IF(SUMIF($M:$M,#REF!,$DY:$DY)&gt;$EH$8,"CONSULTA DIAN",0)</f>
        <v>0</v>
      </c>
      <c r="EI141" s="171">
        <f t="shared" si="163"/>
        <v>0</v>
      </c>
      <c r="EJ141" s="172"/>
    </row>
    <row r="142" spans="1:140" x14ac:dyDescent="0.25">
      <c r="A142" s="133" t="str">
        <f t="shared" si="113"/>
        <v>0180320200600133ROELHOMIC</v>
      </c>
      <c r="B142" s="134">
        <v>20068001803</v>
      </c>
      <c r="C142" s="134" t="s">
        <v>370</v>
      </c>
      <c r="D142" s="135">
        <f>_xlfn.XLOOKUP(C142,TOPES!L:L,TOPES!M:M,,,)</f>
        <v>44012</v>
      </c>
      <c r="E142" s="136">
        <v>133</v>
      </c>
      <c r="F142" s="134" t="s">
        <v>580</v>
      </c>
      <c r="G142" s="134" t="s">
        <v>261</v>
      </c>
      <c r="H142" s="134" t="s">
        <v>296</v>
      </c>
      <c r="I142" s="134">
        <v>3453664</v>
      </c>
      <c r="J142" s="134" t="s">
        <v>320</v>
      </c>
      <c r="K142" s="134" t="s">
        <v>581</v>
      </c>
      <c r="L142" s="134" t="s">
        <v>263</v>
      </c>
      <c r="M142" s="137">
        <v>32180167</v>
      </c>
      <c r="N142" s="134" t="s">
        <v>307</v>
      </c>
      <c r="O142" s="137" t="str">
        <f t="shared" si="114"/>
        <v>32180167HOMICROEL DA</v>
      </c>
      <c r="P142" s="138"/>
      <c r="Q142" s="139">
        <v>1200000</v>
      </c>
      <c r="R142" s="140">
        <f>IFERROR(IF(VLOOKUP(YEAR($D142),SMMLV!$A$2:$C$44,3,0)*$P142=$Q142,$Q142,IF($P142="",$Q142,VLOOKUP(YEAR($D142),SMMLV!$A$2:$C$44,3,0)*$P142)),0)</f>
        <v>1200000</v>
      </c>
      <c r="S142" s="141"/>
      <c r="T142" s="142"/>
      <c r="U142" s="143"/>
      <c r="V142" s="144"/>
      <c r="W142" s="145">
        <f>IFERROR(SUM(IF(VLOOKUP(YEAR($D142),SMMLV!$A$2:$C$44,3,0)*S142=T142,T142,IF(S142="",T142,VLOOKUP(YEAR($D142),SMMLV!$A$2:$C$44,3,0)*S142)),IF(VLOOKUP(YEAR($D142),SMMLV!$A$2:$C$44,3,0)*U142=V142,V142,IF(U142="",V142,VLOOKUP(YEAR($D142),SMMLV!$A$2:$C$44,3,0)*U142))),0)</f>
        <v>0</v>
      </c>
      <c r="X142" s="146">
        <v>100</v>
      </c>
      <c r="Y142" s="139"/>
      <c r="Z142" s="140">
        <f>IFERROR(IF(VLOOKUP(YEAR($D142),SMMLV!$A$2:$C$44,3,0)*$X142=$Y142,$Y142,IF($X142="",$Y142,VLOOKUP(YEAR($D142),SMMLV!$A$2:$C$44,3,0)*$X142)),0)</f>
        <v>87780300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c r="AH142" s="145">
        <f t="shared" si="115"/>
        <v>88980300</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16"/>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17"/>
        <v>0</v>
      </c>
      <c r="BU142" s="151">
        <f t="shared" si="118"/>
        <v>1200000</v>
      </c>
      <c r="BV142" s="151">
        <f t="shared" si="119"/>
        <v>0</v>
      </c>
      <c r="BW142" s="151">
        <f t="shared" si="120"/>
        <v>87780300</v>
      </c>
      <c r="BX142" s="151">
        <f t="shared" si="121"/>
        <v>0</v>
      </c>
      <c r="BY142" s="151">
        <f t="shared" si="122"/>
        <v>0</v>
      </c>
      <c r="BZ142" s="151">
        <f t="shared" si="110"/>
        <v>88980300</v>
      </c>
      <c r="CA142" s="134"/>
      <c r="CB142" s="134"/>
      <c r="CC142" s="134"/>
      <c r="CD142" s="152">
        <f t="shared" si="111"/>
        <v>44012</v>
      </c>
      <c r="CE142" s="153">
        <f>IFERROR(INDEX(IPC!$A$11:$Y$22,MATCH(PROPER(TEXT(CD142,"mmmm")),IPC!$A$11:$A$22,0),MATCH(YEAR(CD142),IPC!$A$10:$Y$10,0)),0)</f>
        <v>104.97</v>
      </c>
      <c r="CF142" s="154">
        <v>49694</v>
      </c>
      <c r="CG142" s="153">
        <f>IFERROR(INDEX(IPC!$A$11:$Y$22,MATCH(PROPER(TEXT(CF142,"mmmm")),IPC!$A$11:$A$22,0),MATCH(YEAR(CF142),IPC!$A$10:$Y$10,0)),0)</f>
        <v>0</v>
      </c>
      <c r="CH142" s="155">
        <f t="shared" si="112"/>
        <v>0</v>
      </c>
      <c r="CI142" s="145">
        <v>1751037</v>
      </c>
      <c r="CJ142" s="151">
        <f t="shared" si="123"/>
        <v>0</v>
      </c>
      <c r="CK142" s="151">
        <f t="shared" si="124"/>
        <v>0</v>
      </c>
      <c r="CL142" s="151">
        <f t="shared" si="125"/>
        <v>0</v>
      </c>
      <c r="CM142" s="151">
        <f t="shared" si="126"/>
        <v>0</v>
      </c>
      <c r="CN142" s="151">
        <f t="shared" si="127"/>
        <v>175103700</v>
      </c>
      <c r="CO142" s="151">
        <f t="shared" si="128"/>
        <v>0</v>
      </c>
      <c r="CP142" s="151">
        <f t="shared" si="129"/>
        <v>0</v>
      </c>
      <c r="CQ142" s="151">
        <f t="shared" si="130"/>
        <v>175103700</v>
      </c>
      <c r="CR142" s="151">
        <f t="shared" si="131"/>
        <v>0</v>
      </c>
      <c r="CS142" s="151">
        <f t="shared" si="132"/>
        <v>0</v>
      </c>
      <c r="CT142" s="151">
        <f t="shared" si="133"/>
        <v>0</v>
      </c>
      <c r="CU142" s="151">
        <f t="shared" si="134"/>
        <v>0</v>
      </c>
      <c r="CV142" s="151">
        <f t="shared" si="135"/>
        <v>0</v>
      </c>
      <c r="CW142" s="151">
        <f t="shared" si="136"/>
        <v>0</v>
      </c>
      <c r="CX142" s="151">
        <f t="shared" si="137"/>
        <v>0</v>
      </c>
      <c r="CY142" s="151">
        <f t="shared" si="138"/>
        <v>0</v>
      </c>
      <c r="CZ142" s="151">
        <f t="shared" si="139"/>
        <v>0</v>
      </c>
      <c r="DA142" s="151">
        <f t="shared" si="140"/>
        <v>0</v>
      </c>
      <c r="DB142" s="151">
        <f t="shared" si="141"/>
        <v>0</v>
      </c>
      <c r="DC142" s="151">
        <f t="shared" si="142"/>
        <v>0</v>
      </c>
      <c r="DD142" s="151">
        <f t="shared" si="143"/>
        <v>0</v>
      </c>
      <c r="DE142" s="151">
        <f t="shared" si="144"/>
        <v>0</v>
      </c>
      <c r="DF142" s="151">
        <f t="shared" si="145"/>
        <v>0</v>
      </c>
      <c r="DG142" s="151">
        <f t="shared" si="146"/>
        <v>0</v>
      </c>
      <c r="DH142" s="151">
        <f t="shared" si="147"/>
        <v>0</v>
      </c>
      <c r="DI142" s="151">
        <f t="shared" si="148"/>
        <v>0</v>
      </c>
      <c r="DJ142" s="151">
        <f t="shared" si="149"/>
        <v>0</v>
      </c>
      <c r="DK142" s="151">
        <f t="shared" si="150"/>
        <v>0</v>
      </c>
      <c r="DL142" s="151">
        <f t="shared" si="151"/>
        <v>175103700</v>
      </c>
      <c r="DM142" s="151">
        <f t="shared" si="152"/>
        <v>0</v>
      </c>
      <c r="DN142" s="151">
        <f t="shared" si="153"/>
        <v>0</v>
      </c>
      <c r="DO142" s="156">
        <f t="shared" si="154"/>
        <v>175103700</v>
      </c>
      <c r="DP142" s="173" t="str">
        <f t="shared" si="155"/>
        <v>32180167HOMICROEL DA</v>
      </c>
      <c r="DQ142" s="157" t="str">
        <f t="shared" si="156"/>
        <v>HOMIC</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57"/>
        <v>0</v>
      </c>
      <c r="DZ142" s="166"/>
      <c r="EA142" s="167">
        <f t="shared" si="158"/>
        <v>0</v>
      </c>
      <c r="EB142" s="168">
        <f t="shared" si="159"/>
        <v>0</v>
      </c>
      <c r="EC142" s="168">
        <f t="shared" si="160"/>
        <v>0</v>
      </c>
      <c r="ED142" s="169"/>
      <c r="EE142" s="170">
        <f t="shared" si="161"/>
        <v>0</v>
      </c>
      <c r="EF142" s="170">
        <f>IFERROR(IF(DY142&gt;((_xlfn.XLOOKUP(DQ142,TOPES!B:B,TOPES!C:C,,,)*INDEXACIÓN!CI142)),"SUPERA TOPES DEL HV",0),"HV NO ENCONTRADO")</f>
        <v>0</v>
      </c>
      <c r="EG142" s="170">
        <f t="shared" si="162"/>
        <v>0</v>
      </c>
      <c r="EH142" s="170">
        <f>IF(SUMIF($M:$M,#REF!,$DY:$DY)&gt;$EH$8,"CONSULTA DIAN",0)</f>
        <v>0</v>
      </c>
      <c r="EI142" s="171">
        <f t="shared" si="163"/>
        <v>0</v>
      </c>
      <c r="EJ142" s="172"/>
    </row>
    <row r="143" spans="1:140" x14ac:dyDescent="0.25">
      <c r="A143" s="133" t="str">
        <f t="shared" si="113"/>
        <v>0180320200600134ROELHOMIC</v>
      </c>
      <c r="B143" s="134">
        <v>20068001803</v>
      </c>
      <c r="C143" s="134" t="s">
        <v>370</v>
      </c>
      <c r="D143" s="135">
        <f>_xlfn.XLOOKUP(C143,TOPES!L:L,TOPES!M:M,,,)</f>
        <v>44012</v>
      </c>
      <c r="E143" s="136">
        <v>134</v>
      </c>
      <c r="F143" s="134" t="s">
        <v>580</v>
      </c>
      <c r="G143" s="134" t="s">
        <v>261</v>
      </c>
      <c r="H143" s="134" t="s">
        <v>296</v>
      </c>
      <c r="I143" s="134">
        <v>3453664</v>
      </c>
      <c r="J143" s="134" t="s">
        <v>320</v>
      </c>
      <c r="K143" s="134" t="s">
        <v>582</v>
      </c>
      <c r="L143" s="134" t="s">
        <v>263</v>
      </c>
      <c r="M143" s="137">
        <v>43997603</v>
      </c>
      <c r="N143" s="134" t="s">
        <v>271</v>
      </c>
      <c r="O143" s="137" t="str">
        <f t="shared" si="114"/>
        <v>43997603HOMICROEL DA</v>
      </c>
      <c r="P143" s="138"/>
      <c r="Q143" s="139"/>
      <c r="R143" s="140">
        <f>IFERROR(IF(VLOOKUP(YEAR($D143),SMMLV!$A$2:$C$44,3,0)*$P143=$Q143,$Q143,IF($P143="",$Q143,VLOOKUP(YEAR($D143),SMMLV!$A$2:$C$44,3,0)*$P143)),0)</f>
        <v>0</v>
      </c>
      <c r="S143" s="141"/>
      <c r="T143" s="212">
        <v>134350033</v>
      </c>
      <c r="U143" s="143"/>
      <c r="V143" s="144">
        <v>63860664</v>
      </c>
      <c r="W143" s="145">
        <f>IFERROR(SUM(IF(VLOOKUP(YEAR($D143),SMMLV!$A$2:$C$44,3,0)*S143=T143,T143,IF(S143="",T143,VLOOKUP(YEAR($D143),SMMLV!$A$2:$C$44,3,0)*S143)),IF(VLOOKUP(YEAR($D143),SMMLV!$A$2:$C$44,3,0)*U143=V143,V143,IF(U143="",V143,VLOOKUP(YEAR($D143),SMMLV!$A$2:$C$44,3,0)*U143))),0)</f>
        <v>198210697</v>
      </c>
      <c r="X143" s="146">
        <v>100</v>
      </c>
      <c r="Y143" s="139"/>
      <c r="Z143" s="140">
        <f>IFERROR(IF(VLOOKUP(YEAR($D143),SMMLV!$A$2:$C$44,3,0)*$X143=$Y143,$Y143,IF($X143="",$Y143,VLOOKUP(YEAR($D143),SMMLV!$A$2:$C$44,3,0)*$X143)),0)</f>
        <v>87780300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15"/>
        <v>285990997</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16"/>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17"/>
        <v>0</v>
      </c>
      <c r="BU143" s="151">
        <f t="shared" si="118"/>
        <v>0</v>
      </c>
      <c r="BV143" s="151">
        <f t="shared" si="119"/>
        <v>198210697</v>
      </c>
      <c r="BW143" s="151">
        <f t="shared" si="120"/>
        <v>87780300</v>
      </c>
      <c r="BX143" s="151">
        <f t="shared" si="121"/>
        <v>0</v>
      </c>
      <c r="BY143" s="151">
        <f t="shared" si="122"/>
        <v>0</v>
      </c>
      <c r="BZ143" s="151">
        <f t="shared" si="110"/>
        <v>285990997</v>
      </c>
      <c r="CA143" s="134"/>
      <c r="CB143" s="134"/>
      <c r="CC143" s="134"/>
      <c r="CD143" s="152">
        <f t="shared" si="111"/>
        <v>44012</v>
      </c>
      <c r="CE143" s="153">
        <f>IFERROR(INDEX(IPC!$A$11:$Y$22,MATCH(PROPER(TEXT(CD143,"mmmm")),IPC!$A$11:$A$22,0),MATCH(YEAR(CD143),IPC!$A$10:$Y$10,0)),0)</f>
        <v>104.97</v>
      </c>
      <c r="CF143" s="154">
        <v>49725</v>
      </c>
      <c r="CG143" s="153">
        <f>IFERROR(INDEX(IPC!$A$11:$Y$22,MATCH(PROPER(TEXT(CF143,"mmmm")),IPC!$A$11:$A$22,0),MATCH(YEAR(CF143),IPC!$A$10:$Y$10,0)),0)</f>
        <v>0</v>
      </c>
      <c r="CH143" s="155">
        <f t="shared" si="112"/>
        <v>0</v>
      </c>
      <c r="CI143" s="145">
        <v>1751038</v>
      </c>
      <c r="CJ143" s="151">
        <f t="shared" si="123"/>
        <v>0</v>
      </c>
      <c r="CK143" s="151">
        <f t="shared" si="124"/>
        <v>0</v>
      </c>
      <c r="CL143" s="151">
        <f t="shared" si="125"/>
        <v>0</v>
      </c>
      <c r="CM143" s="151">
        <f t="shared" si="126"/>
        <v>0</v>
      </c>
      <c r="CN143" s="151">
        <f t="shared" si="127"/>
        <v>175103800</v>
      </c>
      <c r="CO143" s="151">
        <f t="shared" si="128"/>
        <v>0</v>
      </c>
      <c r="CP143" s="151">
        <f t="shared" si="129"/>
        <v>0</v>
      </c>
      <c r="CQ143" s="151">
        <f t="shared" si="130"/>
        <v>175103800</v>
      </c>
      <c r="CR143" s="151">
        <f t="shared" si="131"/>
        <v>0</v>
      </c>
      <c r="CS143" s="151">
        <f t="shared" si="132"/>
        <v>0</v>
      </c>
      <c r="CT143" s="151">
        <f t="shared" si="133"/>
        <v>0</v>
      </c>
      <c r="CU143" s="151">
        <f t="shared" si="134"/>
        <v>0</v>
      </c>
      <c r="CV143" s="151">
        <f t="shared" si="135"/>
        <v>0</v>
      </c>
      <c r="CW143" s="151">
        <f t="shared" si="136"/>
        <v>0</v>
      </c>
      <c r="CX143" s="151">
        <f t="shared" si="137"/>
        <v>0</v>
      </c>
      <c r="CY143" s="151">
        <f t="shared" si="138"/>
        <v>0</v>
      </c>
      <c r="CZ143" s="151">
        <f t="shared" si="139"/>
        <v>0</v>
      </c>
      <c r="DA143" s="151">
        <f t="shared" si="140"/>
        <v>0</v>
      </c>
      <c r="DB143" s="151">
        <f t="shared" si="141"/>
        <v>0</v>
      </c>
      <c r="DC143" s="151">
        <f t="shared" si="142"/>
        <v>0</v>
      </c>
      <c r="DD143" s="151">
        <f t="shared" si="143"/>
        <v>0</v>
      </c>
      <c r="DE143" s="151">
        <f t="shared" si="144"/>
        <v>0</v>
      </c>
      <c r="DF143" s="151">
        <f t="shared" si="145"/>
        <v>0</v>
      </c>
      <c r="DG143" s="151">
        <f t="shared" si="146"/>
        <v>0</v>
      </c>
      <c r="DH143" s="151">
        <f t="shared" si="147"/>
        <v>0</v>
      </c>
      <c r="DI143" s="151">
        <f t="shared" si="148"/>
        <v>0</v>
      </c>
      <c r="DJ143" s="151">
        <f t="shared" si="149"/>
        <v>0</v>
      </c>
      <c r="DK143" s="151">
        <f t="shared" si="150"/>
        <v>0</v>
      </c>
      <c r="DL143" s="151">
        <f t="shared" si="151"/>
        <v>175103800</v>
      </c>
      <c r="DM143" s="151">
        <f t="shared" si="152"/>
        <v>0</v>
      </c>
      <c r="DN143" s="151">
        <f t="shared" si="153"/>
        <v>0</v>
      </c>
      <c r="DO143" s="156">
        <f t="shared" si="154"/>
        <v>175103800</v>
      </c>
      <c r="DP143" s="173" t="str">
        <f t="shared" si="155"/>
        <v>43997603HOMICROEL DA</v>
      </c>
      <c r="DQ143" s="157" t="str">
        <f t="shared" si="156"/>
        <v>HOMIC</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57"/>
        <v>0</v>
      </c>
      <c r="DZ143" s="166"/>
      <c r="EA143" s="167">
        <f t="shared" si="158"/>
        <v>0</v>
      </c>
      <c r="EB143" s="168">
        <f t="shared" si="159"/>
        <v>0</v>
      </c>
      <c r="EC143" s="168">
        <f t="shared" si="160"/>
        <v>0</v>
      </c>
      <c r="ED143" s="169"/>
      <c r="EE143" s="170">
        <f t="shared" si="161"/>
        <v>0</v>
      </c>
      <c r="EF143" s="170">
        <f>IFERROR(IF(DY143&gt;((_xlfn.XLOOKUP(DQ143,TOPES!B:B,TOPES!C:C,,,)*INDEXACIÓN!CI143)),"SUPERA TOPES DEL HV",0),"HV NO ENCONTRADO")</f>
        <v>0</v>
      </c>
      <c r="EG143" s="170">
        <f t="shared" si="162"/>
        <v>0</v>
      </c>
      <c r="EH143" s="170">
        <f>IF(SUMIF($M:$M,#REF!,$DY:$DY)&gt;$EH$8,"CONSULTA DIAN",0)</f>
        <v>0</v>
      </c>
      <c r="EI143" s="171">
        <f t="shared" si="163"/>
        <v>0</v>
      </c>
      <c r="EJ143" s="172"/>
    </row>
    <row r="144" spans="1:140" x14ac:dyDescent="0.25">
      <c r="A144" s="133" t="str">
        <f t="shared" si="113"/>
        <v>0180320200600135ROELHOMIC</v>
      </c>
      <c r="B144" s="134">
        <v>20068001803</v>
      </c>
      <c r="C144" s="134" t="s">
        <v>370</v>
      </c>
      <c r="D144" s="135">
        <f>_xlfn.XLOOKUP(C144,TOPES!L:L,TOPES!M:M,,,)</f>
        <v>44012</v>
      </c>
      <c r="E144" s="136">
        <v>135</v>
      </c>
      <c r="F144" s="134" t="s">
        <v>580</v>
      </c>
      <c r="G144" s="134" t="s">
        <v>261</v>
      </c>
      <c r="H144" s="134" t="s">
        <v>296</v>
      </c>
      <c r="I144" s="134">
        <v>3453664</v>
      </c>
      <c r="J144" s="134" t="s">
        <v>320</v>
      </c>
      <c r="K144" s="134" t="s">
        <v>583</v>
      </c>
      <c r="L144" s="134" t="s">
        <v>263</v>
      </c>
      <c r="M144" s="137">
        <v>1007836077</v>
      </c>
      <c r="N144" s="134" t="s">
        <v>300</v>
      </c>
      <c r="O144" s="137" t="str">
        <f t="shared" si="114"/>
        <v>1007836077HOMICROEL DA</v>
      </c>
      <c r="P144" s="138"/>
      <c r="Q144" s="139"/>
      <c r="R144" s="140">
        <f>IFERROR(IF(VLOOKUP(YEAR($D144),SMMLV!$A$2:$C$44,3,0)*$P144=$Q144,$Q144,IF($P144="",$Q144,VLOOKUP(YEAR($D144),SMMLV!$A$2:$C$44,3,0)*$P144)),0)</f>
        <v>0</v>
      </c>
      <c r="S144" s="141"/>
      <c r="T144" s="142">
        <v>134350033</v>
      </c>
      <c r="U144" s="143"/>
      <c r="V144" s="144">
        <v>3577520</v>
      </c>
      <c r="W144" s="145">
        <f>IFERROR(SUM(IF(VLOOKUP(YEAR($D144),SMMLV!$A$2:$C$44,3,0)*S144=T144,T144,IF(S144="",T144,VLOOKUP(YEAR($D144),SMMLV!$A$2:$C$44,3,0)*S144)),IF(VLOOKUP(YEAR($D144),SMMLV!$A$2:$C$44,3,0)*U144=V144,V144,IF(U144="",V144,VLOOKUP(YEAR($D144),SMMLV!$A$2:$C$44,3,0)*U144))),0)</f>
        <v>137927553</v>
      </c>
      <c r="X144" s="146">
        <v>100</v>
      </c>
      <c r="Y144" s="139"/>
      <c r="Z144" s="140">
        <f>IFERROR(IF(VLOOKUP(YEAR($D144),SMMLV!$A$2:$C$44,3,0)*$X144=$Y144,$Y144,IF($X144="",$Y144,VLOOKUP(YEAR($D144),SMMLV!$A$2:$C$44,3,0)*$X144)),0)</f>
        <v>87780300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15"/>
        <v>225707853</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16"/>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17"/>
        <v>0</v>
      </c>
      <c r="BU144" s="151">
        <f t="shared" si="118"/>
        <v>0</v>
      </c>
      <c r="BV144" s="151">
        <f t="shared" si="119"/>
        <v>137927553</v>
      </c>
      <c r="BW144" s="151">
        <f t="shared" si="120"/>
        <v>87780300</v>
      </c>
      <c r="BX144" s="151">
        <f t="shared" si="121"/>
        <v>0</v>
      </c>
      <c r="BY144" s="151">
        <f t="shared" si="122"/>
        <v>0</v>
      </c>
      <c r="BZ144" s="151">
        <f t="shared" si="110"/>
        <v>225707853</v>
      </c>
      <c r="CA144" s="134"/>
      <c r="CB144" s="134"/>
      <c r="CC144" s="134"/>
      <c r="CD144" s="152">
        <f t="shared" si="111"/>
        <v>44012</v>
      </c>
      <c r="CE144" s="153">
        <f>IFERROR(INDEX(IPC!$A$11:$Y$22,MATCH(PROPER(TEXT(CD144,"mmmm")),IPC!$A$11:$A$22,0),MATCH(YEAR(CD144),IPC!$A$10:$Y$10,0)),0)</f>
        <v>104.97</v>
      </c>
      <c r="CF144" s="154">
        <v>49754</v>
      </c>
      <c r="CG144" s="153">
        <f>IFERROR(INDEX(IPC!$A$11:$Y$22,MATCH(PROPER(TEXT(CF144,"mmmm")),IPC!$A$11:$A$22,0),MATCH(YEAR(CF144),IPC!$A$10:$Y$10,0)),0)</f>
        <v>0</v>
      </c>
      <c r="CH144" s="155">
        <f t="shared" si="112"/>
        <v>0</v>
      </c>
      <c r="CI144" s="145">
        <v>1751039</v>
      </c>
      <c r="CJ144" s="151">
        <f t="shared" si="123"/>
        <v>0</v>
      </c>
      <c r="CK144" s="151">
        <f t="shared" si="124"/>
        <v>0</v>
      </c>
      <c r="CL144" s="151">
        <f t="shared" si="125"/>
        <v>0</v>
      </c>
      <c r="CM144" s="151">
        <f t="shared" si="126"/>
        <v>0</v>
      </c>
      <c r="CN144" s="151">
        <f t="shared" si="127"/>
        <v>175103900</v>
      </c>
      <c r="CO144" s="151">
        <f t="shared" si="128"/>
        <v>0</v>
      </c>
      <c r="CP144" s="151">
        <f t="shared" si="129"/>
        <v>0</v>
      </c>
      <c r="CQ144" s="151">
        <f t="shared" si="130"/>
        <v>175103900</v>
      </c>
      <c r="CR144" s="151">
        <f t="shared" si="131"/>
        <v>0</v>
      </c>
      <c r="CS144" s="151">
        <f t="shared" si="132"/>
        <v>0</v>
      </c>
      <c r="CT144" s="151">
        <f t="shared" si="133"/>
        <v>0</v>
      </c>
      <c r="CU144" s="151">
        <f t="shared" si="134"/>
        <v>0</v>
      </c>
      <c r="CV144" s="151">
        <f t="shared" si="135"/>
        <v>0</v>
      </c>
      <c r="CW144" s="151">
        <f t="shared" si="136"/>
        <v>0</v>
      </c>
      <c r="CX144" s="151">
        <f t="shared" si="137"/>
        <v>0</v>
      </c>
      <c r="CY144" s="151">
        <f t="shared" si="138"/>
        <v>0</v>
      </c>
      <c r="CZ144" s="151">
        <f t="shared" si="139"/>
        <v>0</v>
      </c>
      <c r="DA144" s="151">
        <f t="shared" si="140"/>
        <v>0</v>
      </c>
      <c r="DB144" s="151">
        <f t="shared" si="141"/>
        <v>0</v>
      </c>
      <c r="DC144" s="151">
        <f t="shared" si="142"/>
        <v>0</v>
      </c>
      <c r="DD144" s="151">
        <f t="shared" si="143"/>
        <v>0</v>
      </c>
      <c r="DE144" s="151">
        <f t="shared" si="144"/>
        <v>0</v>
      </c>
      <c r="DF144" s="151">
        <f t="shared" si="145"/>
        <v>0</v>
      </c>
      <c r="DG144" s="151">
        <f t="shared" si="146"/>
        <v>0</v>
      </c>
      <c r="DH144" s="151">
        <f t="shared" si="147"/>
        <v>0</v>
      </c>
      <c r="DI144" s="151">
        <f t="shared" si="148"/>
        <v>0</v>
      </c>
      <c r="DJ144" s="151">
        <f t="shared" si="149"/>
        <v>0</v>
      </c>
      <c r="DK144" s="151">
        <f t="shared" si="150"/>
        <v>0</v>
      </c>
      <c r="DL144" s="151">
        <f t="shared" si="151"/>
        <v>175103900</v>
      </c>
      <c r="DM144" s="151">
        <f t="shared" si="152"/>
        <v>0</v>
      </c>
      <c r="DN144" s="151">
        <f t="shared" si="153"/>
        <v>0</v>
      </c>
      <c r="DO144" s="156">
        <f t="shared" si="154"/>
        <v>175103900</v>
      </c>
      <c r="DP144" s="173" t="str">
        <f t="shared" si="155"/>
        <v>1007836077HOMICROEL DA</v>
      </c>
      <c r="DQ144" s="157" t="str">
        <f t="shared" si="156"/>
        <v>HOMIC</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57"/>
        <v>0</v>
      </c>
      <c r="DZ144" s="166"/>
      <c r="EA144" s="167">
        <f t="shared" si="158"/>
        <v>0</v>
      </c>
      <c r="EB144" s="168">
        <f t="shared" si="159"/>
        <v>0</v>
      </c>
      <c r="EC144" s="168">
        <f t="shared" si="160"/>
        <v>0</v>
      </c>
      <c r="ED144" s="169"/>
      <c r="EE144" s="170">
        <f t="shared" si="161"/>
        <v>0</v>
      </c>
      <c r="EF144" s="170">
        <f>IFERROR(IF(DY144&gt;((_xlfn.XLOOKUP(DQ144,TOPES!B:B,TOPES!C:C,,,)*INDEXACIÓN!CI144)),"SUPERA TOPES DEL HV",0),"HV NO ENCONTRADO")</f>
        <v>0</v>
      </c>
      <c r="EG144" s="170">
        <f t="shared" si="162"/>
        <v>0</v>
      </c>
      <c r="EH144" s="170">
        <f>IF(SUMIF($M:$M,#REF!,$DY:$DY)&gt;$EH$8,"CONSULTA DIAN",0)</f>
        <v>0</v>
      </c>
      <c r="EI144" s="171">
        <f t="shared" si="163"/>
        <v>0</v>
      </c>
      <c r="EJ144" s="172"/>
    </row>
    <row r="145" spans="1:140" x14ac:dyDescent="0.25">
      <c r="A145" s="133" t="str">
        <f t="shared" si="113"/>
        <v>0180320200600136ROELHOMIC</v>
      </c>
      <c r="B145" s="134">
        <v>20068001803</v>
      </c>
      <c r="C145" s="134" t="s">
        <v>370</v>
      </c>
      <c r="D145" s="135">
        <f>_xlfn.XLOOKUP(C145,TOPES!L:L,TOPES!M:M,,,)</f>
        <v>44012</v>
      </c>
      <c r="E145" s="136">
        <v>136</v>
      </c>
      <c r="F145" s="134" t="s">
        <v>580</v>
      </c>
      <c r="G145" s="134" t="s">
        <v>261</v>
      </c>
      <c r="H145" s="134" t="s">
        <v>296</v>
      </c>
      <c r="I145" s="134">
        <v>3453664</v>
      </c>
      <c r="J145" s="134" t="s">
        <v>320</v>
      </c>
      <c r="K145" s="134" t="s">
        <v>584</v>
      </c>
      <c r="L145" s="134" t="s">
        <v>263</v>
      </c>
      <c r="M145" s="137">
        <v>70579089</v>
      </c>
      <c r="N145" s="134" t="s">
        <v>166</v>
      </c>
      <c r="O145" s="137" t="str">
        <f t="shared" si="114"/>
        <v>70579089HOMICROEL DA</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50</v>
      </c>
      <c r="Y145" s="139"/>
      <c r="Z145" s="140">
        <f>IFERROR(IF(VLOOKUP(YEAR($D145),SMMLV!$A$2:$C$44,3,0)*$X145=$Y145,$Y145,IF($X145="",$Y145,VLOOKUP(YEAR($D145),SMMLV!$A$2:$C$44,3,0)*$X145)),0)</f>
        <v>43890150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15"/>
        <v>43890150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16"/>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17"/>
        <v>0</v>
      </c>
      <c r="BU145" s="151">
        <f t="shared" si="118"/>
        <v>0</v>
      </c>
      <c r="BV145" s="151">
        <f t="shared" si="119"/>
        <v>0</v>
      </c>
      <c r="BW145" s="151">
        <f t="shared" si="120"/>
        <v>43890150</v>
      </c>
      <c r="BX145" s="151">
        <f t="shared" si="121"/>
        <v>0</v>
      </c>
      <c r="BY145" s="151">
        <f t="shared" si="122"/>
        <v>0</v>
      </c>
      <c r="BZ145" s="151">
        <f t="shared" si="110"/>
        <v>43890150</v>
      </c>
      <c r="CA145" s="134"/>
      <c r="CB145" s="134"/>
      <c r="CC145" s="134"/>
      <c r="CD145" s="152">
        <f t="shared" si="111"/>
        <v>44012</v>
      </c>
      <c r="CE145" s="153">
        <f>IFERROR(INDEX(IPC!$A$11:$Y$22,MATCH(PROPER(TEXT(CD145,"mmmm")),IPC!$A$11:$A$22,0),MATCH(YEAR(CD145),IPC!$A$10:$Y$10,0)),0)</f>
        <v>104.97</v>
      </c>
      <c r="CF145" s="154">
        <v>49785</v>
      </c>
      <c r="CG145" s="153">
        <f>IFERROR(INDEX(IPC!$A$11:$Y$22,MATCH(PROPER(TEXT(CF145,"mmmm")),IPC!$A$11:$A$22,0),MATCH(YEAR(CF145),IPC!$A$10:$Y$10,0)),0)</f>
        <v>0</v>
      </c>
      <c r="CH145" s="155">
        <f t="shared" si="112"/>
        <v>0</v>
      </c>
      <c r="CI145" s="145">
        <v>1751040</v>
      </c>
      <c r="CJ145" s="151">
        <f t="shared" si="123"/>
        <v>0</v>
      </c>
      <c r="CK145" s="151">
        <f t="shared" si="124"/>
        <v>0</v>
      </c>
      <c r="CL145" s="151">
        <f t="shared" si="125"/>
        <v>0</v>
      </c>
      <c r="CM145" s="151">
        <f t="shared" si="126"/>
        <v>0</v>
      </c>
      <c r="CN145" s="151">
        <f t="shared" si="127"/>
        <v>87552000</v>
      </c>
      <c r="CO145" s="151">
        <f t="shared" si="128"/>
        <v>0</v>
      </c>
      <c r="CP145" s="151">
        <f t="shared" si="129"/>
        <v>0</v>
      </c>
      <c r="CQ145" s="151">
        <f t="shared" si="130"/>
        <v>87552000</v>
      </c>
      <c r="CR145" s="151">
        <f t="shared" si="131"/>
        <v>0</v>
      </c>
      <c r="CS145" s="151">
        <f t="shared" si="132"/>
        <v>0</v>
      </c>
      <c r="CT145" s="151">
        <f t="shared" si="133"/>
        <v>0</v>
      </c>
      <c r="CU145" s="151">
        <f t="shared" si="134"/>
        <v>0</v>
      </c>
      <c r="CV145" s="151">
        <f t="shared" si="135"/>
        <v>0</v>
      </c>
      <c r="CW145" s="151">
        <f t="shared" si="136"/>
        <v>0</v>
      </c>
      <c r="CX145" s="151">
        <f t="shared" si="137"/>
        <v>0</v>
      </c>
      <c r="CY145" s="151">
        <f t="shared" si="138"/>
        <v>0</v>
      </c>
      <c r="CZ145" s="151">
        <f t="shared" si="139"/>
        <v>0</v>
      </c>
      <c r="DA145" s="151">
        <f t="shared" si="140"/>
        <v>0</v>
      </c>
      <c r="DB145" s="151">
        <f t="shared" si="141"/>
        <v>0</v>
      </c>
      <c r="DC145" s="151">
        <f t="shared" si="142"/>
        <v>0</v>
      </c>
      <c r="DD145" s="151">
        <f t="shared" si="143"/>
        <v>0</v>
      </c>
      <c r="DE145" s="151">
        <f t="shared" si="144"/>
        <v>0</v>
      </c>
      <c r="DF145" s="151">
        <f t="shared" si="145"/>
        <v>0</v>
      </c>
      <c r="DG145" s="151">
        <f t="shared" si="146"/>
        <v>0</v>
      </c>
      <c r="DH145" s="151">
        <f t="shared" si="147"/>
        <v>0</v>
      </c>
      <c r="DI145" s="151">
        <f t="shared" si="148"/>
        <v>0</v>
      </c>
      <c r="DJ145" s="151">
        <f t="shared" si="149"/>
        <v>0</v>
      </c>
      <c r="DK145" s="151">
        <f t="shared" si="150"/>
        <v>0</v>
      </c>
      <c r="DL145" s="151">
        <f t="shared" si="151"/>
        <v>87552000</v>
      </c>
      <c r="DM145" s="151">
        <f t="shared" si="152"/>
        <v>0</v>
      </c>
      <c r="DN145" s="151">
        <f t="shared" si="153"/>
        <v>0</v>
      </c>
      <c r="DO145" s="156">
        <f t="shared" si="154"/>
        <v>87552000</v>
      </c>
      <c r="DP145" s="173" t="str">
        <f t="shared" si="155"/>
        <v>70579089HOMICROEL DA</v>
      </c>
      <c r="DQ145" s="157" t="str">
        <f t="shared" si="156"/>
        <v>HOMIC</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57"/>
        <v>0</v>
      </c>
      <c r="DZ145" s="166"/>
      <c r="EA145" s="167">
        <f t="shared" si="158"/>
        <v>0</v>
      </c>
      <c r="EB145" s="168">
        <f t="shared" si="159"/>
        <v>0</v>
      </c>
      <c r="EC145" s="168">
        <f t="shared" si="160"/>
        <v>0</v>
      </c>
      <c r="ED145" s="169"/>
      <c r="EE145" s="170">
        <f t="shared" si="161"/>
        <v>0</v>
      </c>
      <c r="EF145" s="170">
        <f>IFERROR(IF(DY145&gt;((_xlfn.XLOOKUP(DQ145,TOPES!B:B,TOPES!C:C,,,)*INDEXACIÓN!CI145)),"SUPERA TOPES DEL HV",0),"HV NO ENCONTRADO")</f>
        <v>0</v>
      </c>
      <c r="EG145" s="170">
        <f t="shared" si="162"/>
        <v>0</v>
      </c>
      <c r="EH145" s="170">
        <f>IF(SUMIF($M:$M,#REF!,$DY:$DY)&gt;$EH$8,"CONSULTA DIAN",0)</f>
        <v>0</v>
      </c>
      <c r="EI145" s="171">
        <f t="shared" si="163"/>
        <v>0</v>
      </c>
      <c r="EJ145" s="172"/>
    </row>
    <row r="146" spans="1:140" x14ac:dyDescent="0.25">
      <c r="A146" s="133" t="str">
        <f t="shared" si="113"/>
        <v>0180320200600137NOMAHOMIC</v>
      </c>
      <c r="B146" s="134">
        <v>20068001803</v>
      </c>
      <c r="C146" s="134" t="s">
        <v>370</v>
      </c>
      <c r="D146" s="135">
        <f>_xlfn.XLOOKUP(C146,TOPES!L:L,TOPES!M:M,,,)</f>
        <v>44012</v>
      </c>
      <c r="E146" s="136">
        <v>137</v>
      </c>
      <c r="F146" s="134" t="s">
        <v>585</v>
      </c>
      <c r="G146" s="134" t="s">
        <v>261</v>
      </c>
      <c r="H146" s="134" t="s">
        <v>263</v>
      </c>
      <c r="I146" s="210">
        <v>70580017</v>
      </c>
      <c r="J146" s="134" t="s">
        <v>320</v>
      </c>
      <c r="K146" s="137" t="s">
        <v>586</v>
      </c>
      <c r="L146" s="134" t="s">
        <v>263</v>
      </c>
      <c r="M146" s="137">
        <v>43412856</v>
      </c>
      <c r="N146" s="134" t="s">
        <v>271</v>
      </c>
      <c r="O146" s="137" t="str">
        <f t="shared" si="114"/>
        <v>43412856HOMICNOMAR M</v>
      </c>
      <c r="P146" s="138"/>
      <c r="Q146" s="139">
        <v>1200000</v>
      </c>
      <c r="R146" s="140">
        <f>IFERROR(IF(VLOOKUP(YEAR($D146),SMMLV!$A$2:$C$44,3,0)*$P146=$Q146,$Q146,IF($P146="",$Q146,VLOOKUP(YEAR($D146),SMMLV!$A$2:$C$44,3,0)*$P146)),0)</f>
        <v>1200000</v>
      </c>
      <c r="S146" s="141"/>
      <c r="T146" s="142">
        <v>113727384</v>
      </c>
      <c r="U146" s="143"/>
      <c r="V146" s="144">
        <v>65839384</v>
      </c>
      <c r="W146" s="145">
        <f>IFERROR(SUM(IF(VLOOKUP(YEAR($D146),SMMLV!$A$2:$C$44,3,0)*S146=T146,T146,IF(S146="",T146,VLOOKUP(YEAR($D146),SMMLV!$A$2:$C$44,3,0)*S146)),IF(VLOOKUP(YEAR($D146),SMMLV!$A$2:$C$44,3,0)*U146=V146,V146,IF(U146="",V146,VLOOKUP(YEAR($D146),SMMLV!$A$2:$C$44,3,0)*U146))),0)</f>
        <v>179566768</v>
      </c>
      <c r="X146" s="146">
        <v>100</v>
      </c>
      <c r="Y146" s="139"/>
      <c r="Z146" s="140">
        <f>IFERROR(IF(VLOOKUP(YEAR($D146),SMMLV!$A$2:$C$44,3,0)*$X146=$Y146,$Y146,IF($X146="",$Y146,VLOOKUP(YEAR($D146),SMMLV!$A$2:$C$44,3,0)*$X146)),0)</f>
        <v>87780300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15"/>
        <v>268547068</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16"/>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17"/>
        <v>0</v>
      </c>
      <c r="BU146" s="151">
        <f t="shared" si="118"/>
        <v>1200000</v>
      </c>
      <c r="BV146" s="151">
        <f t="shared" si="119"/>
        <v>179566768</v>
      </c>
      <c r="BW146" s="151">
        <f t="shared" si="120"/>
        <v>87780300</v>
      </c>
      <c r="BX146" s="151">
        <f t="shared" si="121"/>
        <v>0</v>
      </c>
      <c r="BY146" s="151">
        <f t="shared" si="122"/>
        <v>0</v>
      </c>
      <c r="BZ146" s="151">
        <f t="shared" si="110"/>
        <v>268547068</v>
      </c>
      <c r="CA146" s="134"/>
      <c r="CB146" s="134"/>
      <c r="CC146" s="134"/>
      <c r="CD146" s="152">
        <f t="shared" si="111"/>
        <v>44012</v>
      </c>
      <c r="CE146" s="153">
        <f>IFERROR(INDEX(IPC!$A$11:$Y$22,MATCH(PROPER(TEXT(CD146,"mmmm")),IPC!$A$11:$A$22,0),MATCH(YEAR(CD146),IPC!$A$10:$Y$10,0)),0)</f>
        <v>104.97</v>
      </c>
      <c r="CF146" s="154">
        <v>49815</v>
      </c>
      <c r="CG146" s="153">
        <f>IFERROR(INDEX(IPC!$A$11:$Y$22,MATCH(PROPER(TEXT(CF146,"mmmm")),IPC!$A$11:$A$22,0),MATCH(YEAR(CF146),IPC!$A$10:$Y$10,0)),0)</f>
        <v>0</v>
      </c>
      <c r="CH146" s="155">
        <f t="shared" si="112"/>
        <v>0</v>
      </c>
      <c r="CI146" s="145">
        <v>1751041</v>
      </c>
      <c r="CJ146" s="151">
        <f t="shared" si="123"/>
        <v>0</v>
      </c>
      <c r="CK146" s="151">
        <f t="shared" si="124"/>
        <v>0</v>
      </c>
      <c r="CL146" s="151">
        <f t="shared" si="125"/>
        <v>0</v>
      </c>
      <c r="CM146" s="151">
        <f t="shared" si="126"/>
        <v>0</v>
      </c>
      <c r="CN146" s="151">
        <f t="shared" si="127"/>
        <v>175104100</v>
      </c>
      <c r="CO146" s="151">
        <f t="shared" si="128"/>
        <v>0</v>
      </c>
      <c r="CP146" s="151">
        <f t="shared" si="129"/>
        <v>0</v>
      </c>
      <c r="CQ146" s="151">
        <f t="shared" si="130"/>
        <v>175104100</v>
      </c>
      <c r="CR146" s="151">
        <f t="shared" si="131"/>
        <v>0</v>
      </c>
      <c r="CS146" s="151">
        <f t="shared" si="132"/>
        <v>0</v>
      </c>
      <c r="CT146" s="151">
        <f t="shared" si="133"/>
        <v>0</v>
      </c>
      <c r="CU146" s="151">
        <f t="shared" si="134"/>
        <v>0</v>
      </c>
      <c r="CV146" s="151">
        <f t="shared" si="135"/>
        <v>0</v>
      </c>
      <c r="CW146" s="151">
        <f t="shared" si="136"/>
        <v>0</v>
      </c>
      <c r="CX146" s="151">
        <f t="shared" si="137"/>
        <v>0</v>
      </c>
      <c r="CY146" s="151">
        <f t="shared" si="138"/>
        <v>0</v>
      </c>
      <c r="CZ146" s="151">
        <f t="shared" si="139"/>
        <v>0</v>
      </c>
      <c r="DA146" s="151">
        <f t="shared" si="140"/>
        <v>0</v>
      </c>
      <c r="DB146" s="151">
        <f t="shared" si="141"/>
        <v>0</v>
      </c>
      <c r="DC146" s="151">
        <f t="shared" si="142"/>
        <v>0</v>
      </c>
      <c r="DD146" s="151">
        <f t="shared" si="143"/>
        <v>0</v>
      </c>
      <c r="DE146" s="151">
        <f t="shared" si="144"/>
        <v>0</v>
      </c>
      <c r="DF146" s="151">
        <f t="shared" si="145"/>
        <v>0</v>
      </c>
      <c r="DG146" s="151">
        <f t="shared" si="146"/>
        <v>0</v>
      </c>
      <c r="DH146" s="151">
        <f t="shared" si="147"/>
        <v>0</v>
      </c>
      <c r="DI146" s="151">
        <f t="shared" si="148"/>
        <v>0</v>
      </c>
      <c r="DJ146" s="151">
        <f t="shared" si="149"/>
        <v>0</v>
      </c>
      <c r="DK146" s="151">
        <f t="shared" si="150"/>
        <v>0</v>
      </c>
      <c r="DL146" s="151">
        <f t="shared" si="151"/>
        <v>175104100</v>
      </c>
      <c r="DM146" s="151">
        <f t="shared" si="152"/>
        <v>0</v>
      </c>
      <c r="DN146" s="151">
        <f t="shared" si="153"/>
        <v>0</v>
      </c>
      <c r="DO146" s="156">
        <f t="shared" si="154"/>
        <v>175104100</v>
      </c>
      <c r="DP146" s="173" t="str">
        <f t="shared" si="155"/>
        <v>43412856HOMICNOMAR M</v>
      </c>
      <c r="DQ146" s="157" t="str">
        <f t="shared" si="156"/>
        <v>HOMIC</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57"/>
        <v>0</v>
      </c>
      <c r="DZ146" s="166"/>
      <c r="EA146" s="167">
        <f t="shared" si="158"/>
        <v>0</v>
      </c>
      <c r="EB146" s="168">
        <f t="shared" si="159"/>
        <v>0</v>
      </c>
      <c r="EC146" s="168">
        <f t="shared" si="160"/>
        <v>0</v>
      </c>
      <c r="ED146" s="169"/>
      <c r="EE146" s="170">
        <f t="shared" si="161"/>
        <v>0</v>
      </c>
      <c r="EF146" s="170">
        <f>IFERROR(IF(DY146&gt;((_xlfn.XLOOKUP(DQ146,TOPES!B:B,TOPES!C:C,,,)*INDEXACIÓN!CI146)),"SUPERA TOPES DEL HV",0),"HV NO ENCONTRADO")</f>
        <v>0</v>
      </c>
      <c r="EG146" s="170">
        <f t="shared" si="162"/>
        <v>0</v>
      </c>
      <c r="EH146" s="170">
        <f>IF(SUMIF($M:$M,#REF!,$DY:$DY)&gt;$EH$8,"CONSULTA DIAN",0)</f>
        <v>0</v>
      </c>
      <c r="EI146" s="171">
        <f t="shared" si="163"/>
        <v>0</v>
      </c>
      <c r="EJ146" s="172"/>
    </row>
    <row r="147" spans="1:140" x14ac:dyDescent="0.25">
      <c r="A147" s="133" t="str">
        <f t="shared" si="113"/>
        <v>0180320200600138NOMAHOMIC</v>
      </c>
      <c r="B147" s="134">
        <v>20068001803</v>
      </c>
      <c r="C147" s="134" t="s">
        <v>370</v>
      </c>
      <c r="D147" s="135">
        <f>_xlfn.XLOOKUP(C147,TOPES!L:L,TOPES!M:M,,,)</f>
        <v>44012</v>
      </c>
      <c r="E147" s="136">
        <v>138</v>
      </c>
      <c r="F147" s="134" t="s">
        <v>585</v>
      </c>
      <c r="G147" s="134" t="s">
        <v>261</v>
      </c>
      <c r="H147" s="134" t="s">
        <v>263</v>
      </c>
      <c r="I147" s="210">
        <v>70580017</v>
      </c>
      <c r="J147" s="134" t="s">
        <v>320</v>
      </c>
      <c r="K147" s="134" t="s">
        <v>587</v>
      </c>
      <c r="L147" s="134" t="s">
        <v>263</v>
      </c>
      <c r="M147" s="137">
        <v>1146440969</v>
      </c>
      <c r="N147" s="134" t="s">
        <v>300</v>
      </c>
      <c r="O147" s="137" t="str">
        <f t="shared" si="114"/>
        <v>1146440969HOMICNOMAR M</v>
      </c>
      <c r="P147" s="138"/>
      <c r="Q147" s="139"/>
      <c r="R147" s="140">
        <f>IFERROR(IF(VLOOKUP(YEAR($D147),SMMLV!$A$2:$C$44,3,0)*$P147=$Q147,$Q147,IF($P147="",$Q147,VLOOKUP(YEAR($D147),SMMLV!$A$2:$C$44,3,0)*$P147)),0)</f>
        <v>0</v>
      </c>
      <c r="S147" s="141"/>
      <c r="T147" s="142">
        <v>82680398</v>
      </c>
      <c r="U147" s="143"/>
      <c r="V147" s="144"/>
      <c r="W147" s="145">
        <f>IFERROR(SUM(IF(VLOOKUP(YEAR($D147),SMMLV!$A$2:$C$44,3,0)*S147=T147,T147,IF(S147="",T147,VLOOKUP(YEAR($D147),SMMLV!$A$2:$C$44,3,0)*S147)),IF(VLOOKUP(YEAR($D147),SMMLV!$A$2:$C$44,3,0)*U147=V147,V147,IF(U147="",V147,VLOOKUP(YEAR($D147),SMMLV!$A$2:$C$44,3,0)*U147))),0)</f>
        <v>82680398</v>
      </c>
      <c r="X147" s="146">
        <v>100</v>
      </c>
      <c r="Y147" s="139"/>
      <c r="Z147" s="140">
        <f>IFERROR(IF(VLOOKUP(YEAR($D147),SMMLV!$A$2:$C$44,3,0)*$X147=$Y147,$Y147,IF($X147="",$Y147,VLOOKUP(YEAR($D147),SMMLV!$A$2:$C$44,3,0)*$X147)),0)</f>
        <v>87780300</v>
      </c>
      <c r="AA147" s="147">
        <v>100</v>
      </c>
      <c r="AB147" s="142"/>
      <c r="AC147" s="140">
        <f>IFERROR(IF(VLOOKUP(YEAR($D147),SMMLV!$A$2:$C$44,3,0)*$AA147=$AB147,$AB147,IF($AA147="",$AB147,VLOOKUP(YEAR($D147),SMMLV!$A$2:$C$44,3,0)*$AA147)),0)</f>
        <v>87780300</v>
      </c>
      <c r="AD147" s="147"/>
      <c r="AE147" s="142"/>
      <c r="AF147" s="140">
        <f>IFERROR(IF(VLOOKUP(YEAR($D147),SMMLV!$A$2:$C$44,3,0)*$AD147=$AE147,$AE147,IF($AD147="",$AE147,VLOOKUP(YEAR($D147),SMMLV!$A$2:$C$44,3,0)*$AD147)),0)</f>
        <v>0</v>
      </c>
      <c r="AG147" s="134"/>
      <c r="AH147" s="145">
        <f t="shared" si="115"/>
        <v>258240998</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16"/>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17"/>
        <v>0</v>
      </c>
      <c r="BU147" s="151">
        <f t="shared" si="118"/>
        <v>0</v>
      </c>
      <c r="BV147" s="151">
        <f t="shared" si="119"/>
        <v>82680398</v>
      </c>
      <c r="BW147" s="151">
        <f t="shared" si="120"/>
        <v>87780300</v>
      </c>
      <c r="BX147" s="151">
        <f t="shared" si="121"/>
        <v>87780300</v>
      </c>
      <c r="BY147" s="151">
        <f t="shared" si="122"/>
        <v>0</v>
      </c>
      <c r="BZ147" s="151">
        <f t="shared" si="110"/>
        <v>258240998</v>
      </c>
      <c r="CA147" s="134"/>
      <c r="CB147" s="134"/>
      <c r="CC147" s="134"/>
      <c r="CD147" s="152">
        <f t="shared" si="111"/>
        <v>44012</v>
      </c>
      <c r="CE147" s="153">
        <f>IFERROR(INDEX(IPC!$A$11:$Y$22,MATCH(PROPER(TEXT(CD147,"mmmm")),IPC!$A$11:$A$22,0),MATCH(YEAR(CD147),IPC!$A$10:$Y$10,0)),0)</f>
        <v>104.97</v>
      </c>
      <c r="CF147" s="154">
        <v>49846</v>
      </c>
      <c r="CG147" s="153">
        <f>IFERROR(INDEX(IPC!$A$11:$Y$22,MATCH(PROPER(TEXT(CF147,"mmmm")),IPC!$A$11:$A$22,0),MATCH(YEAR(CF147),IPC!$A$10:$Y$10,0)),0)</f>
        <v>0</v>
      </c>
      <c r="CH147" s="155">
        <f t="shared" si="112"/>
        <v>0</v>
      </c>
      <c r="CI147" s="145">
        <v>1751042</v>
      </c>
      <c r="CJ147" s="151">
        <f t="shared" si="123"/>
        <v>0</v>
      </c>
      <c r="CK147" s="151">
        <f t="shared" si="124"/>
        <v>0</v>
      </c>
      <c r="CL147" s="151">
        <f t="shared" si="125"/>
        <v>0</v>
      </c>
      <c r="CM147" s="151">
        <f t="shared" si="126"/>
        <v>0</v>
      </c>
      <c r="CN147" s="151">
        <f t="shared" si="127"/>
        <v>175104200</v>
      </c>
      <c r="CO147" s="151">
        <f t="shared" si="128"/>
        <v>175104200</v>
      </c>
      <c r="CP147" s="151">
        <f t="shared" si="129"/>
        <v>0</v>
      </c>
      <c r="CQ147" s="151">
        <f t="shared" si="130"/>
        <v>350208400</v>
      </c>
      <c r="CR147" s="151">
        <f t="shared" si="131"/>
        <v>0</v>
      </c>
      <c r="CS147" s="151">
        <f t="shared" si="132"/>
        <v>0</v>
      </c>
      <c r="CT147" s="151">
        <f t="shared" si="133"/>
        <v>0</v>
      </c>
      <c r="CU147" s="151">
        <f t="shared" si="134"/>
        <v>0</v>
      </c>
      <c r="CV147" s="151">
        <f t="shared" si="135"/>
        <v>0</v>
      </c>
      <c r="CW147" s="151">
        <f t="shared" si="136"/>
        <v>0</v>
      </c>
      <c r="CX147" s="151">
        <f t="shared" si="137"/>
        <v>0</v>
      </c>
      <c r="CY147" s="151">
        <f t="shared" si="138"/>
        <v>0</v>
      </c>
      <c r="CZ147" s="151">
        <f t="shared" si="139"/>
        <v>0</v>
      </c>
      <c r="DA147" s="151">
        <f t="shared" si="140"/>
        <v>0</v>
      </c>
      <c r="DB147" s="151">
        <f t="shared" si="141"/>
        <v>0</v>
      </c>
      <c r="DC147" s="151">
        <f t="shared" si="142"/>
        <v>0</v>
      </c>
      <c r="DD147" s="151">
        <f t="shared" si="143"/>
        <v>0</v>
      </c>
      <c r="DE147" s="151">
        <f t="shared" si="144"/>
        <v>0</v>
      </c>
      <c r="DF147" s="151">
        <f t="shared" si="145"/>
        <v>0</v>
      </c>
      <c r="DG147" s="151">
        <f t="shared" si="146"/>
        <v>0</v>
      </c>
      <c r="DH147" s="151">
        <f t="shared" si="147"/>
        <v>0</v>
      </c>
      <c r="DI147" s="151">
        <f t="shared" si="148"/>
        <v>0</v>
      </c>
      <c r="DJ147" s="151">
        <f t="shared" si="149"/>
        <v>0</v>
      </c>
      <c r="DK147" s="151">
        <f t="shared" si="150"/>
        <v>0</v>
      </c>
      <c r="DL147" s="151">
        <f t="shared" si="151"/>
        <v>175104200</v>
      </c>
      <c r="DM147" s="151">
        <f t="shared" si="152"/>
        <v>175104200</v>
      </c>
      <c r="DN147" s="151">
        <f t="shared" si="153"/>
        <v>0</v>
      </c>
      <c r="DO147" s="156">
        <f t="shared" si="154"/>
        <v>350208400</v>
      </c>
      <c r="DP147" s="173" t="str">
        <f t="shared" si="155"/>
        <v>1146440969HOMICNOMAR M</v>
      </c>
      <c r="DQ147" s="157" t="str">
        <f t="shared" si="156"/>
        <v>HOMIC</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57"/>
        <v>0</v>
      </c>
      <c r="DZ147" s="166"/>
      <c r="EA147" s="167">
        <f t="shared" si="158"/>
        <v>0</v>
      </c>
      <c r="EB147" s="168">
        <f t="shared" si="159"/>
        <v>0</v>
      </c>
      <c r="EC147" s="168">
        <f t="shared" si="160"/>
        <v>0</v>
      </c>
      <c r="ED147" s="169"/>
      <c r="EE147" s="170">
        <f t="shared" si="161"/>
        <v>0</v>
      </c>
      <c r="EF147" s="170">
        <f>IFERROR(IF(DY147&gt;((_xlfn.XLOOKUP(DQ147,TOPES!B:B,TOPES!C:C,,,)*INDEXACIÓN!CI147)),"SUPERA TOPES DEL HV",0),"HV NO ENCONTRADO")</f>
        <v>0</v>
      </c>
      <c r="EG147" s="170">
        <f t="shared" si="162"/>
        <v>0</v>
      </c>
      <c r="EH147" s="170">
        <f>IF(SUMIF($M:$M,#REF!,$DY:$DY)&gt;$EH$8,"CONSULTA DIAN",0)</f>
        <v>0</v>
      </c>
      <c r="EI147" s="171">
        <f t="shared" si="163"/>
        <v>0</v>
      </c>
      <c r="EJ147" s="172"/>
    </row>
    <row r="148" spans="1:140" x14ac:dyDescent="0.25">
      <c r="A148" s="133" t="str">
        <f t="shared" si="113"/>
        <v>0180320200600139NOMAHOMIC</v>
      </c>
      <c r="B148" s="134">
        <v>20068001803</v>
      </c>
      <c r="C148" s="134" t="s">
        <v>370</v>
      </c>
      <c r="D148" s="135">
        <f>_xlfn.XLOOKUP(C148,TOPES!L:L,TOPES!M:M,,,)</f>
        <v>44012</v>
      </c>
      <c r="E148" s="136">
        <v>139</v>
      </c>
      <c r="F148" s="134" t="s">
        <v>585</v>
      </c>
      <c r="G148" s="134" t="s">
        <v>261</v>
      </c>
      <c r="H148" s="134" t="s">
        <v>263</v>
      </c>
      <c r="I148" s="210">
        <v>70580017</v>
      </c>
      <c r="J148" s="134" t="s">
        <v>320</v>
      </c>
      <c r="K148" s="134" t="s">
        <v>588</v>
      </c>
      <c r="L148" s="134" t="s">
        <v>263</v>
      </c>
      <c r="M148" s="137">
        <v>21818210</v>
      </c>
      <c r="N148" s="134" t="s">
        <v>307</v>
      </c>
      <c r="O148" s="137" t="str">
        <f t="shared" si="114"/>
        <v>21818210HOMICNOMAR M</v>
      </c>
      <c r="P148" s="138"/>
      <c r="Q148" s="139"/>
      <c r="R148" s="140">
        <f>IFERROR(IF(VLOOKUP(YEAR($D148),SMMLV!$A$2:$C$44,3,0)*$P148=$Q148,$Q148,IF($P148="",$Q148,VLOOKUP(YEAR($D148),SMMLV!$A$2:$C$44,3,0)*$P148)),0)</f>
        <v>0</v>
      </c>
      <c r="S148" s="141"/>
      <c r="T148" s="142"/>
      <c r="U148" s="143"/>
      <c r="V148" s="144"/>
      <c r="W148" s="145">
        <f>IFERROR(SUM(IF(VLOOKUP(YEAR($D148),SMMLV!$A$2:$C$44,3,0)*S148=T148,T148,IF(S148="",T148,VLOOKUP(YEAR($D148),SMMLV!$A$2:$C$44,3,0)*S148)),IF(VLOOKUP(YEAR($D148),SMMLV!$A$2:$C$44,3,0)*U148=V148,V148,IF(U148="",V148,VLOOKUP(YEAR($D148),SMMLV!$A$2:$C$44,3,0)*U148))),0)</f>
        <v>0</v>
      </c>
      <c r="X148" s="146">
        <v>100</v>
      </c>
      <c r="Y148" s="139"/>
      <c r="Z148" s="140">
        <f>IFERROR(IF(VLOOKUP(YEAR($D148),SMMLV!$A$2:$C$44,3,0)*$X148=$Y148,$Y148,IF($X148="",$Y148,VLOOKUP(YEAR($D148),SMMLV!$A$2:$C$44,3,0)*$X148)),0)</f>
        <v>87780300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15"/>
        <v>87780300</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16"/>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17"/>
        <v>0</v>
      </c>
      <c r="BU148" s="151">
        <f t="shared" si="118"/>
        <v>0</v>
      </c>
      <c r="BV148" s="151">
        <f t="shared" si="119"/>
        <v>0</v>
      </c>
      <c r="BW148" s="151">
        <f t="shared" si="120"/>
        <v>87780300</v>
      </c>
      <c r="BX148" s="151">
        <f t="shared" si="121"/>
        <v>0</v>
      </c>
      <c r="BY148" s="151">
        <f t="shared" si="122"/>
        <v>0</v>
      </c>
      <c r="BZ148" s="151">
        <f t="shared" si="110"/>
        <v>87780300</v>
      </c>
      <c r="CA148" s="134"/>
      <c r="CB148" s="134"/>
      <c r="CC148" s="134"/>
      <c r="CD148" s="152">
        <f t="shared" si="111"/>
        <v>44012</v>
      </c>
      <c r="CE148" s="153">
        <f>IFERROR(INDEX(IPC!$A$11:$Y$22,MATCH(PROPER(TEXT(CD148,"mmmm")),IPC!$A$11:$A$22,0),MATCH(YEAR(CD148),IPC!$A$10:$Y$10,0)),0)</f>
        <v>104.97</v>
      </c>
      <c r="CF148" s="154">
        <v>49876</v>
      </c>
      <c r="CG148" s="153">
        <f>IFERROR(INDEX(IPC!$A$11:$Y$22,MATCH(PROPER(TEXT(CF148,"mmmm")),IPC!$A$11:$A$22,0),MATCH(YEAR(CF148),IPC!$A$10:$Y$10,0)),0)</f>
        <v>0</v>
      </c>
      <c r="CH148" s="155">
        <f t="shared" si="112"/>
        <v>0</v>
      </c>
      <c r="CI148" s="145">
        <v>1751043</v>
      </c>
      <c r="CJ148" s="151">
        <f t="shared" si="123"/>
        <v>0</v>
      </c>
      <c r="CK148" s="151">
        <f t="shared" si="124"/>
        <v>0</v>
      </c>
      <c r="CL148" s="151">
        <f t="shared" si="125"/>
        <v>0</v>
      </c>
      <c r="CM148" s="151">
        <f t="shared" si="126"/>
        <v>0</v>
      </c>
      <c r="CN148" s="151">
        <f t="shared" si="127"/>
        <v>175104300</v>
      </c>
      <c r="CO148" s="151">
        <f t="shared" si="128"/>
        <v>0</v>
      </c>
      <c r="CP148" s="151">
        <f t="shared" si="129"/>
        <v>0</v>
      </c>
      <c r="CQ148" s="151">
        <f t="shared" si="130"/>
        <v>175104300</v>
      </c>
      <c r="CR148" s="151">
        <f t="shared" si="131"/>
        <v>0</v>
      </c>
      <c r="CS148" s="151">
        <f t="shared" si="132"/>
        <v>0</v>
      </c>
      <c r="CT148" s="151">
        <f t="shared" si="133"/>
        <v>0</v>
      </c>
      <c r="CU148" s="151">
        <f t="shared" si="134"/>
        <v>0</v>
      </c>
      <c r="CV148" s="151">
        <f t="shared" si="135"/>
        <v>0</v>
      </c>
      <c r="CW148" s="151">
        <f t="shared" si="136"/>
        <v>0</v>
      </c>
      <c r="CX148" s="151">
        <f t="shared" si="137"/>
        <v>0</v>
      </c>
      <c r="CY148" s="151">
        <f t="shared" si="138"/>
        <v>0</v>
      </c>
      <c r="CZ148" s="151">
        <f t="shared" si="139"/>
        <v>0</v>
      </c>
      <c r="DA148" s="151">
        <f t="shared" si="140"/>
        <v>0</v>
      </c>
      <c r="DB148" s="151">
        <f t="shared" si="141"/>
        <v>0</v>
      </c>
      <c r="DC148" s="151">
        <f t="shared" si="142"/>
        <v>0</v>
      </c>
      <c r="DD148" s="151">
        <f t="shared" si="143"/>
        <v>0</v>
      </c>
      <c r="DE148" s="151">
        <f t="shared" si="144"/>
        <v>0</v>
      </c>
      <c r="DF148" s="151">
        <f t="shared" si="145"/>
        <v>0</v>
      </c>
      <c r="DG148" s="151">
        <f t="shared" si="146"/>
        <v>0</v>
      </c>
      <c r="DH148" s="151">
        <f t="shared" si="147"/>
        <v>0</v>
      </c>
      <c r="DI148" s="151">
        <f t="shared" si="148"/>
        <v>0</v>
      </c>
      <c r="DJ148" s="151">
        <f t="shared" si="149"/>
        <v>0</v>
      </c>
      <c r="DK148" s="151">
        <f t="shared" si="150"/>
        <v>0</v>
      </c>
      <c r="DL148" s="151">
        <f t="shared" si="151"/>
        <v>175104300</v>
      </c>
      <c r="DM148" s="151">
        <f t="shared" si="152"/>
        <v>0</v>
      </c>
      <c r="DN148" s="151">
        <f t="shared" si="153"/>
        <v>0</v>
      </c>
      <c r="DO148" s="156">
        <f t="shared" si="154"/>
        <v>175104300</v>
      </c>
      <c r="DP148" s="173" t="str">
        <f t="shared" si="155"/>
        <v>21818210HOMICNOMAR M</v>
      </c>
      <c r="DQ148" s="157" t="str">
        <f t="shared" si="156"/>
        <v>HOMIC</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57"/>
        <v>0</v>
      </c>
      <c r="DZ148" s="166"/>
      <c r="EA148" s="167">
        <f t="shared" si="158"/>
        <v>0</v>
      </c>
      <c r="EB148" s="168">
        <f t="shared" si="159"/>
        <v>0</v>
      </c>
      <c r="EC148" s="168">
        <f t="shared" si="160"/>
        <v>0</v>
      </c>
      <c r="ED148" s="169"/>
      <c r="EE148" s="170">
        <f t="shared" si="161"/>
        <v>0</v>
      </c>
      <c r="EF148" s="170">
        <f>IFERROR(IF(DY148&gt;((_xlfn.XLOOKUP(DQ148,TOPES!B:B,TOPES!C:C,,,)*INDEXACIÓN!CI148)),"SUPERA TOPES DEL HV",0),"HV NO ENCONTRADO")</f>
        <v>0</v>
      </c>
      <c r="EG148" s="170">
        <f t="shared" si="162"/>
        <v>0</v>
      </c>
      <c r="EH148" s="170">
        <f>IF(SUMIF($M:$M,#REF!,$DY:$DY)&gt;$EH$8,"CONSULTA DIAN",0)</f>
        <v>0</v>
      </c>
      <c r="EI148" s="171">
        <f t="shared" si="163"/>
        <v>0</v>
      </c>
      <c r="EJ148" s="172"/>
    </row>
    <row r="149" spans="1:140" x14ac:dyDescent="0.25">
      <c r="A149" s="133" t="str">
        <f t="shared" si="113"/>
        <v>0180320200600140NOMAHOMIC</v>
      </c>
      <c r="B149" s="134">
        <v>20068001803</v>
      </c>
      <c r="C149" s="134" t="s">
        <v>370</v>
      </c>
      <c r="D149" s="135">
        <f>_xlfn.XLOOKUP(C149,TOPES!L:L,TOPES!M:M,,,)</f>
        <v>44012</v>
      </c>
      <c r="E149" s="136">
        <v>140</v>
      </c>
      <c r="F149" s="134" t="s">
        <v>585</v>
      </c>
      <c r="G149" s="134" t="s">
        <v>261</v>
      </c>
      <c r="H149" s="134" t="s">
        <v>263</v>
      </c>
      <c r="I149" s="210">
        <v>70580017</v>
      </c>
      <c r="J149" s="134" t="s">
        <v>320</v>
      </c>
      <c r="K149" s="134" t="s">
        <v>589</v>
      </c>
      <c r="L149" s="134" t="s">
        <v>263</v>
      </c>
      <c r="M149" s="137">
        <v>43843748</v>
      </c>
      <c r="N149" s="134" t="s">
        <v>166</v>
      </c>
      <c r="O149" s="137" t="str">
        <f t="shared" si="114"/>
        <v>43843748HOMICNOMAR M</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50</v>
      </c>
      <c r="Y149" s="139"/>
      <c r="Z149" s="140">
        <f>IFERROR(IF(VLOOKUP(YEAR($D149),SMMLV!$A$2:$C$44,3,0)*$X149=$Y149,$Y149,IF($X149="",$Y149,VLOOKUP(YEAR($D149),SMMLV!$A$2:$C$44,3,0)*$X149)),0)</f>
        <v>43890150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15"/>
        <v>43890150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16"/>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17"/>
        <v>0</v>
      </c>
      <c r="BU149" s="151">
        <f t="shared" si="118"/>
        <v>0</v>
      </c>
      <c r="BV149" s="151">
        <f t="shared" si="119"/>
        <v>0</v>
      </c>
      <c r="BW149" s="151">
        <f t="shared" si="120"/>
        <v>43890150</v>
      </c>
      <c r="BX149" s="151">
        <f t="shared" si="121"/>
        <v>0</v>
      </c>
      <c r="BY149" s="151">
        <f t="shared" si="122"/>
        <v>0</v>
      </c>
      <c r="BZ149" s="151">
        <f t="shared" si="110"/>
        <v>43890150</v>
      </c>
      <c r="CA149" s="134"/>
      <c r="CB149" s="134"/>
      <c r="CC149" s="134"/>
      <c r="CD149" s="152">
        <f t="shared" si="111"/>
        <v>44012</v>
      </c>
      <c r="CE149" s="153">
        <f>IFERROR(INDEX(IPC!$A$11:$Y$22,MATCH(PROPER(TEXT(CD149,"mmmm")),IPC!$A$11:$A$22,0),MATCH(YEAR(CD149),IPC!$A$10:$Y$10,0)),0)</f>
        <v>104.97</v>
      </c>
      <c r="CF149" s="154">
        <v>49907</v>
      </c>
      <c r="CG149" s="153">
        <f>IFERROR(INDEX(IPC!$A$11:$Y$22,MATCH(PROPER(TEXT(CF149,"mmmm")),IPC!$A$11:$A$22,0),MATCH(YEAR(CF149),IPC!$A$10:$Y$10,0)),0)</f>
        <v>0</v>
      </c>
      <c r="CH149" s="155">
        <f t="shared" si="112"/>
        <v>0</v>
      </c>
      <c r="CI149" s="145">
        <v>1751044</v>
      </c>
      <c r="CJ149" s="151">
        <f t="shared" si="123"/>
        <v>0</v>
      </c>
      <c r="CK149" s="151">
        <f t="shared" si="124"/>
        <v>0</v>
      </c>
      <c r="CL149" s="151">
        <f t="shared" si="125"/>
        <v>0</v>
      </c>
      <c r="CM149" s="151">
        <f t="shared" si="126"/>
        <v>0</v>
      </c>
      <c r="CN149" s="151">
        <f t="shared" si="127"/>
        <v>87552200</v>
      </c>
      <c r="CO149" s="151">
        <f t="shared" si="128"/>
        <v>0</v>
      </c>
      <c r="CP149" s="151">
        <f t="shared" si="129"/>
        <v>0</v>
      </c>
      <c r="CQ149" s="151">
        <f t="shared" si="130"/>
        <v>87552200</v>
      </c>
      <c r="CR149" s="151">
        <f t="shared" si="131"/>
        <v>0</v>
      </c>
      <c r="CS149" s="151">
        <f t="shared" si="132"/>
        <v>0</v>
      </c>
      <c r="CT149" s="151">
        <f t="shared" si="133"/>
        <v>0</v>
      </c>
      <c r="CU149" s="151">
        <f t="shared" si="134"/>
        <v>0</v>
      </c>
      <c r="CV149" s="151">
        <f t="shared" si="135"/>
        <v>0</v>
      </c>
      <c r="CW149" s="151">
        <f t="shared" si="136"/>
        <v>0</v>
      </c>
      <c r="CX149" s="151">
        <f t="shared" si="137"/>
        <v>0</v>
      </c>
      <c r="CY149" s="151">
        <f t="shared" si="138"/>
        <v>0</v>
      </c>
      <c r="CZ149" s="151">
        <f t="shared" si="139"/>
        <v>0</v>
      </c>
      <c r="DA149" s="151">
        <f t="shared" si="140"/>
        <v>0</v>
      </c>
      <c r="DB149" s="151">
        <f t="shared" si="141"/>
        <v>0</v>
      </c>
      <c r="DC149" s="151">
        <f t="shared" si="142"/>
        <v>0</v>
      </c>
      <c r="DD149" s="151">
        <f t="shared" si="143"/>
        <v>0</v>
      </c>
      <c r="DE149" s="151">
        <f t="shared" si="144"/>
        <v>0</v>
      </c>
      <c r="DF149" s="151">
        <f t="shared" si="145"/>
        <v>0</v>
      </c>
      <c r="DG149" s="151">
        <f t="shared" si="146"/>
        <v>0</v>
      </c>
      <c r="DH149" s="151">
        <f t="shared" si="147"/>
        <v>0</v>
      </c>
      <c r="DI149" s="151">
        <f t="shared" si="148"/>
        <v>0</v>
      </c>
      <c r="DJ149" s="151">
        <f t="shared" si="149"/>
        <v>0</v>
      </c>
      <c r="DK149" s="151">
        <f t="shared" si="150"/>
        <v>0</v>
      </c>
      <c r="DL149" s="151">
        <f t="shared" si="151"/>
        <v>87552200</v>
      </c>
      <c r="DM149" s="151">
        <f t="shared" si="152"/>
        <v>0</v>
      </c>
      <c r="DN149" s="151">
        <f t="shared" si="153"/>
        <v>0</v>
      </c>
      <c r="DO149" s="156">
        <f t="shared" si="154"/>
        <v>87552200</v>
      </c>
      <c r="DP149" s="173" t="str">
        <f t="shared" si="155"/>
        <v>43843748HOMICNOMAR M</v>
      </c>
      <c r="DQ149" s="157" t="str">
        <f t="shared" si="156"/>
        <v>HOMIC</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57"/>
        <v>0</v>
      </c>
      <c r="DZ149" s="166"/>
      <c r="EA149" s="167">
        <f t="shared" si="158"/>
        <v>0</v>
      </c>
      <c r="EB149" s="168">
        <f t="shared" si="159"/>
        <v>0</v>
      </c>
      <c r="EC149" s="168">
        <f t="shared" si="160"/>
        <v>0</v>
      </c>
      <c r="ED149" s="169"/>
      <c r="EE149" s="170">
        <f t="shared" si="161"/>
        <v>0</v>
      </c>
      <c r="EF149" s="170">
        <f>IFERROR(IF(DY149&gt;((_xlfn.XLOOKUP(DQ149,TOPES!B:B,TOPES!C:C,,,)*INDEXACIÓN!CI149)),"SUPERA TOPES DEL HV",0),"HV NO ENCONTRADO")</f>
        <v>0</v>
      </c>
      <c r="EG149" s="170">
        <f t="shared" si="162"/>
        <v>0</v>
      </c>
      <c r="EH149" s="170">
        <f>IF(SUMIF($M:$M,#REF!,$DY:$DY)&gt;$EH$8,"CONSULTA DIAN",0)</f>
        <v>0</v>
      </c>
      <c r="EI149" s="171">
        <f t="shared" si="163"/>
        <v>0</v>
      </c>
      <c r="EJ149" s="172"/>
    </row>
    <row r="150" spans="1:140" x14ac:dyDescent="0.25">
      <c r="A150" s="133" t="str">
        <f t="shared" si="113"/>
        <v>0180320200600141WILMDESAP</v>
      </c>
      <c r="B150" s="134">
        <v>20068001803</v>
      </c>
      <c r="C150" s="134" t="s">
        <v>370</v>
      </c>
      <c r="D150" s="135">
        <f>_xlfn.XLOOKUP(C150,TOPES!L:L,TOPES!M:M,,,)</f>
        <v>44012</v>
      </c>
      <c r="E150" s="136">
        <v>141</v>
      </c>
      <c r="F150" s="134" t="s">
        <v>590</v>
      </c>
      <c r="G150" s="134" t="s">
        <v>261</v>
      </c>
      <c r="H150" s="134" t="s">
        <v>263</v>
      </c>
      <c r="I150" s="210">
        <v>15295260</v>
      </c>
      <c r="J150" s="134" t="s">
        <v>281</v>
      </c>
      <c r="K150" s="134" t="s">
        <v>591</v>
      </c>
      <c r="L150" s="134" t="s">
        <v>263</v>
      </c>
      <c r="M150" s="137">
        <v>22186356</v>
      </c>
      <c r="N150" s="134" t="s">
        <v>307</v>
      </c>
      <c r="O150" s="137" t="str">
        <f t="shared" si="114"/>
        <v xml:space="preserve">22186356DESAPWILMAR </v>
      </c>
      <c r="P150" s="138"/>
      <c r="Q150" s="139"/>
      <c r="R150" s="140">
        <f>IFERROR(IF(VLOOKUP(YEAR($D150),SMMLV!$A$2:$C$44,3,0)*$P150=$Q150,$Q150,IF($P150="",$Q150,VLOOKUP(YEAR($D150),SMMLV!$A$2:$C$44,3,0)*$P150)),0)</f>
        <v>0</v>
      </c>
      <c r="S150" s="141"/>
      <c r="T150" s="142">
        <v>16611969</v>
      </c>
      <c r="U150" s="143"/>
      <c r="V150" s="144"/>
      <c r="W150" s="145">
        <f>IFERROR(SUM(IF(VLOOKUP(YEAR($D150),SMMLV!$A$2:$C$44,3,0)*S150=T150,T150,IF(S150="",T150,VLOOKUP(YEAR($D150),SMMLV!$A$2:$C$44,3,0)*S150)),IF(VLOOKUP(YEAR($D150),SMMLV!$A$2:$C$44,3,0)*U150=V150,V150,IF(U150="",V150,VLOOKUP(YEAR($D150),SMMLV!$A$2:$C$44,3,0)*U150))),0)</f>
        <v>16611969</v>
      </c>
      <c r="X150" s="146">
        <v>100</v>
      </c>
      <c r="Y150" s="139"/>
      <c r="Z150" s="140">
        <f>IFERROR(IF(VLOOKUP(YEAR($D150),SMMLV!$A$2:$C$44,3,0)*$X150=$Y150,$Y150,IF($X150="",$Y150,VLOOKUP(YEAR($D150),SMMLV!$A$2:$C$44,3,0)*$X150)),0)</f>
        <v>87780300</v>
      </c>
      <c r="AA150" s="147">
        <v>100</v>
      </c>
      <c r="AB150" s="142"/>
      <c r="AC150" s="140">
        <f>IFERROR(IF(VLOOKUP(YEAR($D150),SMMLV!$A$2:$C$44,3,0)*$AA150=$AB150,$AB150,IF($AA150="",$AB150,VLOOKUP(YEAR($D150),SMMLV!$A$2:$C$44,3,0)*$AA150)),0)</f>
        <v>87780300</v>
      </c>
      <c r="AD150" s="147"/>
      <c r="AE150" s="142"/>
      <c r="AF150" s="140">
        <f>IFERROR(IF(VLOOKUP(YEAR($D150),SMMLV!$A$2:$C$44,3,0)*$AD150=$AE150,$AE150,IF($AD150="",$AE150,VLOOKUP(YEAR($D150),SMMLV!$A$2:$C$44,3,0)*$AD150)),0)</f>
        <v>0</v>
      </c>
      <c r="AG150" s="134"/>
      <c r="AH150" s="145">
        <f t="shared" si="115"/>
        <v>192172569</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16"/>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17"/>
        <v>0</v>
      </c>
      <c r="BU150" s="151">
        <f t="shared" si="118"/>
        <v>0</v>
      </c>
      <c r="BV150" s="151">
        <f t="shared" si="119"/>
        <v>16611969</v>
      </c>
      <c r="BW150" s="151">
        <f t="shared" si="120"/>
        <v>87780300</v>
      </c>
      <c r="BX150" s="151">
        <f t="shared" si="121"/>
        <v>87780300</v>
      </c>
      <c r="BY150" s="151">
        <f t="shared" si="122"/>
        <v>0</v>
      </c>
      <c r="BZ150" s="151">
        <f t="shared" si="110"/>
        <v>192172569</v>
      </c>
      <c r="CA150" s="134"/>
      <c r="CB150" s="134"/>
      <c r="CC150" s="134"/>
      <c r="CD150" s="152">
        <f t="shared" si="111"/>
        <v>44012</v>
      </c>
      <c r="CE150" s="153">
        <f>IFERROR(INDEX(IPC!$A$11:$Y$22,MATCH(PROPER(TEXT(CD150,"mmmm")),IPC!$A$11:$A$22,0),MATCH(YEAR(CD150),IPC!$A$10:$Y$10,0)),0)</f>
        <v>104.97</v>
      </c>
      <c r="CF150" s="154">
        <v>49938</v>
      </c>
      <c r="CG150" s="153">
        <f>IFERROR(INDEX(IPC!$A$11:$Y$22,MATCH(PROPER(TEXT(CF150,"mmmm")),IPC!$A$11:$A$22,0),MATCH(YEAR(CF150),IPC!$A$10:$Y$10,0)),0)</f>
        <v>0</v>
      </c>
      <c r="CH150" s="155">
        <f t="shared" si="112"/>
        <v>0</v>
      </c>
      <c r="CI150" s="145">
        <v>1751045</v>
      </c>
      <c r="CJ150" s="151">
        <f t="shared" si="123"/>
        <v>0</v>
      </c>
      <c r="CK150" s="151">
        <f t="shared" si="124"/>
        <v>0</v>
      </c>
      <c r="CL150" s="151">
        <f t="shared" si="125"/>
        <v>0</v>
      </c>
      <c r="CM150" s="151">
        <f t="shared" si="126"/>
        <v>0</v>
      </c>
      <c r="CN150" s="151">
        <f t="shared" si="127"/>
        <v>175104500</v>
      </c>
      <c r="CO150" s="151">
        <f t="shared" si="128"/>
        <v>175104500</v>
      </c>
      <c r="CP150" s="151">
        <f t="shared" si="129"/>
        <v>0</v>
      </c>
      <c r="CQ150" s="151">
        <f t="shared" si="130"/>
        <v>350209000</v>
      </c>
      <c r="CR150" s="151">
        <f t="shared" si="131"/>
        <v>0</v>
      </c>
      <c r="CS150" s="151">
        <f t="shared" si="132"/>
        <v>0</v>
      </c>
      <c r="CT150" s="151">
        <f t="shared" si="133"/>
        <v>0</v>
      </c>
      <c r="CU150" s="151">
        <f t="shared" si="134"/>
        <v>0</v>
      </c>
      <c r="CV150" s="151">
        <f t="shared" si="135"/>
        <v>0</v>
      </c>
      <c r="CW150" s="151">
        <f t="shared" si="136"/>
        <v>0</v>
      </c>
      <c r="CX150" s="151">
        <f t="shared" si="137"/>
        <v>0</v>
      </c>
      <c r="CY150" s="151">
        <f t="shared" si="138"/>
        <v>0</v>
      </c>
      <c r="CZ150" s="151">
        <f t="shared" si="139"/>
        <v>0</v>
      </c>
      <c r="DA150" s="151">
        <f t="shared" si="140"/>
        <v>0</v>
      </c>
      <c r="DB150" s="151">
        <f t="shared" si="141"/>
        <v>0</v>
      </c>
      <c r="DC150" s="151">
        <f t="shared" si="142"/>
        <v>0</v>
      </c>
      <c r="DD150" s="151">
        <f t="shared" si="143"/>
        <v>0</v>
      </c>
      <c r="DE150" s="151">
        <f t="shared" si="144"/>
        <v>0</v>
      </c>
      <c r="DF150" s="151">
        <f t="shared" si="145"/>
        <v>0</v>
      </c>
      <c r="DG150" s="151">
        <f t="shared" si="146"/>
        <v>0</v>
      </c>
      <c r="DH150" s="151">
        <f t="shared" si="147"/>
        <v>0</v>
      </c>
      <c r="DI150" s="151">
        <f t="shared" si="148"/>
        <v>0</v>
      </c>
      <c r="DJ150" s="151">
        <f t="shared" si="149"/>
        <v>0</v>
      </c>
      <c r="DK150" s="151">
        <f t="shared" si="150"/>
        <v>0</v>
      </c>
      <c r="DL150" s="151">
        <f t="shared" si="151"/>
        <v>175104500</v>
      </c>
      <c r="DM150" s="151">
        <f t="shared" si="152"/>
        <v>175104500</v>
      </c>
      <c r="DN150" s="151">
        <f t="shared" si="153"/>
        <v>0</v>
      </c>
      <c r="DO150" s="156">
        <f t="shared" si="154"/>
        <v>350209000</v>
      </c>
      <c r="DP150" s="173" t="str">
        <f t="shared" si="155"/>
        <v xml:space="preserve">22186356DESAPWILMAR </v>
      </c>
      <c r="DQ150" s="157" t="str">
        <f t="shared" si="156"/>
        <v>DESAP</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57"/>
        <v>0</v>
      </c>
      <c r="DZ150" s="166"/>
      <c r="EA150" s="167">
        <f t="shared" si="158"/>
        <v>0</v>
      </c>
      <c r="EB150" s="168">
        <f t="shared" si="159"/>
        <v>0</v>
      </c>
      <c r="EC150" s="168">
        <f t="shared" si="160"/>
        <v>0</v>
      </c>
      <c r="ED150" s="169"/>
      <c r="EE150" s="170">
        <f t="shared" si="161"/>
        <v>0</v>
      </c>
      <c r="EF150" s="170">
        <f>IFERROR(IF(DY150&gt;((_xlfn.XLOOKUP(DQ150,TOPES!B:B,TOPES!C:C,,,)*INDEXACIÓN!CI150)),"SUPERA TOPES DEL HV",0),"HV NO ENCONTRADO")</f>
        <v>0</v>
      </c>
      <c r="EG150" s="170">
        <f t="shared" si="162"/>
        <v>0</v>
      </c>
      <c r="EH150" s="170">
        <f>IF(SUMIF($M:$M,#REF!,$DY:$DY)&gt;$EH$8,"CONSULTA DIAN",0)</f>
        <v>0</v>
      </c>
      <c r="EI150" s="171">
        <f t="shared" si="163"/>
        <v>0</v>
      </c>
      <c r="EJ150" s="172"/>
    </row>
    <row r="151" spans="1:140" x14ac:dyDescent="0.25">
      <c r="A151" s="133" t="str">
        <f t="shared" si="113"/>
        <v>0180320200600142WILMDESAP</v>
      </c>
      <c r="B151" s="134">
        <v>20068001803</v>
      </c>
      <c r="C151" s="134" t="s">
        <v>370</v>
      </c>
      <c r="D151" s="135">
        <f>_xlfn.XLOOKUP(C151,TOPES!L:L,TOPES!M:M,,,)</f>
        <v>44012</v>
      </c>
      <c r="E151" s="136">
        <v>142</v>
      </c>
      <c r="F151" s="134" t="s">
        <v>590</v>
      </c>
      <c r="G151" s="134" t="s">
        <v>261</v>
      </c>
      <c r="H151" s="134" t="s">
        <v>263</v>
      </c>
      <c r="I151" s="210">
        <v>15295260</v>
      </c>
      <c r="J151" s="134" t="s">
        <v>281</v>
      </c>
      <c r="K151" s="134" t="s">
        <v>592</v>
      </c>
      <c r="L151" s="134" t="s">
        <v>263</v>
      </c>
      <c r="M151" s="137">
        <v>22187763</v>
      </c>
      <c r="N151" s="134" t="s">
        <v>166</v>
      </c>
      <c r="O151" s="137" t="str">
        <f t="shared" si="114"/>
        <v xml:space="preserve">22187763DESAPWILMAR </v>
      </c>
      <c r="P151" s="138"/>
      <c r="Q151" s="139"/>
      <c r="R151" s="140">
        <f>IFERROR(IF(VLOOKUP(YEAR($D151),SMMLV!$A$2:$C$44,3,0)*$P151=$Q151,$Q151,IF($P151="",$Q151,VLOOKUP(YEAR($D151),SMMLV!$A$2:$C$44,3,0)*$P151)),0)</f>
        <v>0</v>
      </c>
      <c r="S151" s="141"/>
      <c r="T151" s="142"/>
      <c r="U151" s="143"/>
      <c r="V151" s="144"/>
      <c r="W151" s="145">
        <f>IFERROR(SUM(IF(VLOOKUP(YEAR($D151),SMMLV!$A$2:$C$44,3,0)*S151=T151,T151,IF(S151="",T151,VLOOKUP(YEAR($D151),SMMLV!$A$2:$C$44,3,0)*S151)),IF(VLOOKUP(YEAR($D151),SMMLV!$A$2:$C$44,3,0)*U151=V151,V151,IF(U151="",V151,VLOOKUP(YEAR($D151),SMMLV!$A$2:$C$44,3,0)*U151))),0)</f>
        <v>0</v>
      </c>
      <c r="X151" s="146">
        <v>50</v>
      </c>
      <c r="Y151" s="139"/>
      <c r="Z151" s="140">
        <f>IFERROR(IF(VLOOKUP(YEAR($D151),SMMLV!$A$2:$C$44,3,0)*$X151=$Y151,$Y151,IF($X151="",$Y151,VLOOKUP(YEAR($D151),SMMLV!$A$2:$C$44,3,0)*$X151)),0)</f>
        <v>43890150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15"/>
        <v>43890150</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16"/>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17"/>
        <v>0</v>
      </c>
      <c r="BU151" s="151">
        <f t="shared" si="118"/>
        <v>0</v>
      </c>
      <c r="BV151" s="151">
        <f t="shared" si="119"/>
        <v>0</v>
      </c>
      <c r="BW151" s="151">
        <f t="shared" si="120"/>
        <v>43890150</v>
      </c>
      <c r="BX151" s="151">
        <f t="shared" si="121"/>
        <v>0</v>
      </c>
      <c r="BY151" s="151">
        <f t="shared" si="122"/>
        <v>0</v>
      </c>
      <c r="BZ151" s="151">
        <f t="shared" si="110"/>
        <v>43890150</v>
      </c>
      <c r="CA151" s="134"/>
      <c r="CB151" s="134"/>
      <c r="CC151" s="134"/>
      <c r="CD151" s="152">
        <f t="shared" si="111"/>
        <v>44012</v>
      </c>
      <c r="CE151" s="153">
        <f>IFERROR(INDEX(IPC!$A$11:$Y$22,MATCH(PROPER(TEXT(CD151,"mmmm")),IPC!$A$11:$A$22,0),MATCH(YEAR(CD151),IPC!$A$10:$Y$10,0)),0)</f>
        <v>104.97</v>
      </c>
      <c r="CF151" s="154">
        <v>49968</v>
      </c>
      <c r="CG151" s="153">
        <f>IFERROR(INDEX(IPC!$A$11:$Y$22,MATCH(PROPER(TEXT(CF151,"mmmm")),IPC!$A$11:$A$22,0),MATCH(YEAR(CF151),IPC!$A$10:$Y$10,0)),0)</f>
        <v>0</v>
      </c>
      <c r="CH151" s="155">
        <f t="shared" si="112"/>
        <v>0</v>
      </c>
      <c r="CI151" s="145">
        <v>1751046</v>
      </c>
      <c r="CJ151" s="151">
        <f t="shared" si="123"/>
        <v>0</v>
      </c>
      <c r="CK151" s="151">
        <f t="shared" si="124"/>
        <v>0</v>
      </c>
      <c r="CL151" s="151">
        <f t="shared" si="125"/>
        <v>0</v>
      </c>
      <c r="CM151" s="151">
        <f t="shared" si="126"/>
        <v>0</v>
      </c>
      <c r="CN151" s="151">
        <f t="shared" si="127"/>
        <v>87552300</v>
      </c>
      <c r="CO151" s="151">
        <f t="shared" si="128"/>
        <v>0</v>
      </c>
      <c r="CP151" s="151">
        <f t="shared" si="129"/>
        <v>0</v>
      </c>
      <c r="CQ151" s="151">
        <f t="shared" si="130"/>
        <v>87552300</v>
      </c>
      <c r="CR151" s="151">
        <f t="shared" si="131"/>
        <v>0</v>
      </c>
      <c r="CS151" s="151">
        <f t="shared" si="132"/>
        <v>0</v>
      </c>
      <c r="CT151" s="151">
        <f t="shared" si="133"/>
        <v>0</v>
      </c>
      <c r="CU151" s="151">
        <f t="shared" si="134"/>
        <v>0</v>
      </c>
      <c r="CV151" s="151">
        <f t="shared" si="135"/>
        <v>0</v>
      </c>
      <c r="CW151" s="151">
        <f t="shared" si="136"/>
        <v>0</v>
      </c>
      <c r="CX151" s="151">
        <f t="shared" si="137"/>
        <v>0</v>
      </c>
      <c r="CY151" s="151">
        <f t="shared" si="138"/>
        <v>0</v>
      </c>
      <c r="CZ151" s="151">
        <f t="shared" si="139"/>
        <v>0</v>
      </c>
      <c r="DA151" s="151">
        <f t="shared" si="140"/>
        <v>0</v>
      </c>
      <c r="DB151" s="151">
        <f t="shared" si="141"/>
        <v>0</v>
      </c>
      <c r="DC151" s="151">
        <f t="shared" si="142"/>
        <v>0</v>
      </c>
      <c r="DD151" s="151">
        <f t="shared" si="143"/>
        <v>0</v>
      </c>
      <c r="DE151" s="151">
        <f t="shared" si="144"/>
        <v>0</v>
      </c>
      <c r="DF151" s="151">
        <f t="shared" si="145"/>
        <v>0</v>
      </c>
      <c r="DG151" s="151">
        <f t="shared" si="146"/>
        <v>0</v>
      </c>
      <c r="DH151" s="151">
        <f t="shared" si="147"/>
        <v>0</v>
      </c>
      <c r="DI151" s="151">
        <f t="shared" si="148"/>
        <v>0</v>
      </c>
      <c r="DJ151" s="151">
        <f t="shared" si="149"/>
        <v>0</v>
      </c>
      <c r="DK151" s="151">
        <f t="shared" si="150"/>
        <v>0</v>
      </c>
      <c r="DL151" s="151">
        <f t="shared" si="151"/>
        <v>87552300</v>
      </c>
      <c r="DM151" s="151">
        <f t="shared" si="152"/>
        <v>0</v>
      </c>
      <c r="DN151" s="151">
        <f t="shared" si="153"/>
        <v>0</v>
      </c>
      <c r="DO151" s="156">
        <f t="shared" si="154"/>
        <v>87552300</v>
      </c>
      <c r="DP151" s="173" t="str">
        <f t="shared" si="155"/>
        <v xml:space="preserve">22187763DESAPWILMAR </v>
      </c>
      <c r="DQ151" s="157" t="str">
        <f t="shared" si="156"/>
        <v>DESAP</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57"/>
        <v>0</v>
      </c>
      <c r="DZ151" s="166"/>
      <c r="EA151" s="167">
        <f t="shared" si="158"/>
        <v>0</v>
      </c>
      <c r="EB151" s="168">
        <f t="shared" si="159"/>
        <v>0</v>
      </c>
      <c r="EC151" s="168">
        <f t="shared" si="160"/>
        <v>0</v>
      </c>
      <c r="ED151" s="169"/>
      <c r="EE151" s="170">
        <f t="shared" si="161"/>
        <v>0</v>
      </c>
      <c r="EF151" s="170">
        <f>IFERROR(IF(DY151&gt;((_xlfn.XLOOKUP(DQ151,TOPES!B:B,TOPES!C:C,,,)*INDEXACIÓN!CI151)),"SUPERA TOPES DEL HV",0),"HV NO ENCONTRADO")</f>
        <v>0</v>
      </c>
      <c r="EG151" s="170">
        <f t="shared" si="162"/>
        <v>0</v>
      </c>
      <c r="EH151" s="170">
        <f>IF(SUMIF($M:$M,#REF!,$DY:$DY)&gt;$EH$8,"CONSULTA DIAN",0)</f>
        <v>0</v>
      </c>
      <c r="EI151" s="171">
        <f t="shared" si="163"/>
        <v>0</v>
      </c>
      <c r="EJ151" s="172"/>
    </row>
    <row r="152" spans="1:140" x14ac:dyDescent="0.25">
      <c r="A152" s="133" t="str">
        <f t="shared" si="113"/>
        <v>0180320200600143WILMDESAP</v>
      </c>
      <c r="B152" s="134">
        <v>20068001803</v>
      </c>
      <c r="C152" s="134" t="s">
        <v>370</v>
      </c>
      <c r="D152" s="135">
        <f>_xlfn.XLOOKUP(C152,TOPES!L:L,TOPES!M:M,,,)</f>
        <v>44012</v>
      </c>
      <c r="E152" s="136">
        <v>143</v>
      </c>
      <c r="F152" s="134" t="s">
        <v>590</v>
      </c>
      <c r="G152" s="134" t="s">
        <v>261</v>
      </c>
      <c r="H152" s="134" t="s">
        <v>263</v>
      </c>
      <c r="I152" s="210">
        <v>15295260</v>
      </c>
      <c r="J152" s="134" t="s">
        <v>281</v>
      </c>
      <c r="K152" s="134" t="s">
        <v>593</v>
      </c>
      <c r="L152" s="134" t="s">
        <v>263</v>
      </c>
      <c r="M152" s="137">
        <v>43572885</v>
      </c>
      <c r="N152" s="134" t="s">
        <v>166</v>
      </c>
      <c r="O152" s="137" t="str">
        <f t="shared" si="114"/>
        <v xml:space="preserve">43572885DESAPWILMAR </v>
      </c>
      <c r="P152" s="138"/>
      <c r="Q152" s="139"/>
      <c r="R152" s="140">
        <f>IFERROR(IF(VLOOKUP(YEAR($D152),SMMLV!$A$2:$C$44,3,0)*$P152=$Q152,$Q152,IF($P152="",$Q152,VLOOKUP(YEAR($D152),SMMLV!$A$2:$C$44,3,0)*$P152)),0)</f>
        <v>0</v>
      </c>
      <c r="S152" s="141"/>
      <c r="T152" s="142"/>
      <c r="U152" s="143"/>
      <c r="V152" s="144"/>
      <c r="W152" s="145">
        <f>IFERROR(SUM(IF(VLOOKUP(YEAR($D152),SMMLV!$A$2:$C$44,3,0)*S152=T152,T152,IF(S152="",T152,VLOOKUP(YEAR($D152),SMMLV!$A$2:$C$44,3,0)*S152)),IF(VLOOKUP(YEAR($D152),SMMLV!$A$2:$C$44,3,0)*U152=V152,V152,IF(U152="",V152,VLOOKUP(YEAR($D152),SMMLV!$A$2:$C$44,3,0)*U152))),0)</f>
        <v>0</v>
      </c>
      <c r="X152" s="146">
        <v>50</v>
      </c>
      <c r="Y152" s="139"/>
      <c r="Z152" s="140">
        <f>IFERROR(IF(VLOOKUP(YEAR($D152),SMMLV!$A$2:$C$44,3,0)*$X152=$Y152,$Y152,IF($X152="",$Y152,VLOOKUP(YEAR($D152),SMMLV!$A$2:$C$44,3,0)*$X152)),0)</f>
        <v>43890150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15"/>
        <v>43890150</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16"/>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17"/>
        <v>0</v>
      </c>
      <c r="BU152" s="151">
        <f t="shared" si="118"/>
        <v>0</v>
      </c>
      <c r="BV152" s="151">
        <f t="shared" si="119"/>
        <v>0</v>
      </c>
      <c r="BW152" s="151">
        <f t="shared" si="120"/>
        <v>43890150</v>
      </c>
      <c r="BX152" s="151">
        <f t="shared" si="121"/>
        <v>0</v>
      </c>
      <c r="BY152" s="151">
        <f t="shared" si="122"/>
        <v>0</v>
      </c>
      <c r="BZ152" s="151">
        <f t="shared" si="110"/>
        <v>43890150</v>
      </c>
      <c r="CA152" s="134"/>
      <c r="CB152" s="134"/>
      <c r="CC152" s="134"/>
      <c r="CD152" s="152">
        <f t="shared" si="111"/>
        <v>44012</v>
      </c>
      <c r="CE152" s="153">
        <f>IFERROR(INDEX(IPC!$A$11:$Y$22,MATCH(PROPER(TEXT(CD152,"mmmm")),IPC!$A$11:$A$22,0),MATCH(YEAR(CD152),IPC!$A$10:$Y$10,0)),0)</f>
        <v>104.97</v>
      </c>
      <c r="CF152" s="154">
        <v>49999</v>
      </c>
      <c r="CG152" s="153">
        <f>IFERROR(INDEX(IPC!$A$11:$Y$22,MATCH(PROPER(TEXT(CF152,"mmmm")),IPC!$A$11:$A$22,0),MATCH(YEAR(CF152),IPC!$A$10:$Y$10,0)),0)</f>
        <v>0</v>
      </c>
      <c r="CH152" s="155">
        <f t="shared" si="112"/>
        <v>0</v>
      </c>
      <c r="CI152" s="145">
        <v>1751047</v>
      </c>
      <c r="CJ152" s="151">
        <f t="shared" si="123"/>
        <v>0</v>
      </c>
      <c r="CK152" s="151">
        <f t="shared" si="124"/>
        <v>0</v>
      </c>
      <c r="CL152" s="151">
        <f t="shared" si="125"/>
        <v>0</v>
      </c>
      <c r="CM152" s="151">
        <f t="shared" si="126"/>
        <v>0</v>
      </c>
      <c r="CN152" s="151">
        <f t="shared" si="127"/>
        <v>87552350</v>
      </c>
      <c r="CO152" s="151">
        <f t="shared" si="128"/>
        <v>0</v>
      </c>
      <c r="CP152" s="151">
        <f t="shared" si="129"/>
        <v>0</v>
      </c>
      <c r="CQ152" s="151">
        <f t="shared" si="130"/>
        <v>87552350</v>
      </c>
      <c r="CR152" s="151">
        <f t="shared" si="131"/>
        <v>0</v>
      </c>
      <c r="CS152" s="151">
        <f t="shared" si="132"/>
        <v>0</v>
      </c>
      <c r="CT152" s="151">
        <f t="shared" si="133"/>
        <v>0</v>
      </c>
      <c r="CU152" s="151">
        <f t="shared" si="134"/>
        <v>0</v>
      </c>
      <c r="CV152" s="151">
        <f t="shared" si="135"/>
        <v>0</v>
      </c>
      <c r="CW152" s="151">
        <f t="shared" si="136"/>
        <v>0</v>
      </c>
      <c r="CX152" s="151">
        <f t="shared" si="137"/>
        <v>0</v>
      </c>
      <c r="CY152" s="151">
        <f t="shared" si="138"/>
        <v>0</v>
      </c>
      <c r="CZ152" s="151">
        <f t="shared" si="139"/>
        <v>0</v>
      </c>
      <c r="DA152" s="151">
        <f t="shared" si="140"/>
        <v>0</v>
      </c>
      <c r="DB152" s="151">
        <f t="shared" si="141"/>
        <v>0</v>
      </c>
      <c r="DC152" s="151">
        <f t="shared" si="142"/>
        <v>0</v>
      </c>
      <c r="DD152" s="151">
        <f t="shared" si="143"/>
        <v>0</v>
      </c>
      <c r="DE152" s="151">
        <f t="shared" si="144"/>
        <v>0</v>
      </c>
      <c r="DF152" s="151">
        <f t="shared" si="145"/>
        <v>0</v>
      </c>
      <c r="DG152" s="151">
        <f t="shared" si="146"/>
        <v>0</v>
      </c>
      <c r="DH152" s="151">
        <f t="shared" si="147"/>
        <v>0</v>
      </c>
      <c r="DI152" s="151">
        <f t="shared" si="148"/>
        <v>0</v>
      </c>
      <c r="DJ152" s="151">
        <f t="shared" si="149"/>
        <v>0</v>
      </c>
      <c r="DK152" s="151">
        <f t="shared" si="150"/>
        <v>0</v>
      </c>
      <c r="DL152" s="151">
        <f t="shared" si="151"/>
        <v>87552350</v>
      </c>
      <c r="DM152" s="151">
        <f t="shared" si="152"/>
        <v>0</v>
      </c>
      <c r="DN152" s="151">
        <f t="shared" si="153"/>
        <v>0</v>
      </c>
      <c r="DO152" s="156">
        <f t="shared" si="154"/>
        <v>87552350</v>
      </c>
      <c r="DP152" s="173" t="str">
        <f t="shared" si="155"/>
        <v xml:space="preserve">43572885DESAPWILMAR </v>
      </c>
      <c r="DQ152" s="157" t="str">
        <f t="shared" si="156"/>
        <v>DESAP</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57"/>
        <v>0</v>
      </c>
      <c r="DZ152" s="166"/>
      <c r="EA152" s="167">
        <f t="shared" si="158"/>
        <v>0</v>
      </c>
      <c r="EB152" s="168">
        <f t="shared" si="159"/>
        <v>0</v>
      </c>
      <c r="EC152" s="168">
        <f t="shared" si="160"/>
        <v>0</v>
      </c>
      <c r="ED152" s="169"/>
      <c r="EE152" s="170">
        <f t="shared" si="161"/>
        <v>0</v>
      </c>
      <c r="EF152" s="170">
        <f>IFERROR(IF(DY152&gt;((_xlfn.XLOOKUP(DQ152,TOPES!B:B,TOPES!C:C,,,)*INDEXACIÓN!CI152)),"SUPERA TOPES DEL HV",0),"HV NO ENCONTRADO")</f>
        <v>0</v>
      </c>
      <c r="EG152" s="170">
        <f t="shared" si="162"/>
        <v>0</v>
      </c>
      <c r="EH152" s="170">
        <f>IF(SUMIF($M:$M,#REF!,$DY:$DY)&gt;$EH$8,"CONSULTA DIAN",0)</f>
        <v>0</v>
      </c>
      <c r="EI152" s="171">
        <f t="shared" si="163"/>
        <v>0</v>
      </c>
      <c r="EJ152" s="172"/>
    </row>
    <row r="153" spans="1:140" x14ac:dyDescent="0.25">
      <c r="A153" s="133" t="str">
        <f t="shared" si="113"/>
        <v>0180320200600144ISMADESAP</v>
      </c>
      <c r="B153" s="134">
        <v>20068001803</v>
      </c>
      <c r="C153" s="134" t="s">
        <v>370</v>
      </c>
      <c r="D153" s="135">
        <f>_xlfn.XLOOKUP(C153,TOPES!L:L,TOPES!M:M,,,)</f>
        <v>44012</v>
      </c>
      <c r="E153" s="136">
        <v>144</v>
      </c>
      <c r="F153" s="134" t="s">
        <v>594</v>
      </c>
      <c r="G153" s="134" t="s">
        <v>261</v>
      </c>
      <c r="H153" s="134" t="s">
        <v>263</v>
      </c>
      <c r="I153" s="210">
        <v>8038706</v>
      </c>
      <c r="J153" s="134" t="s">
        <v>281</v>
      </c>
      <c r="K153" s="134" t="s">
        <v>595</v>
      </c>
      <c r="L153" s="134" t="s">
        <v>263</v>
      </c>
      <c r="M153" s="137">
        <v>32116008</v>
      </c>
      <c r="N153" s="134" t="s">
        <v>307</v>
      </c>
      <c r="O153" s="137" t="str">
        <f t="shared" si="114"/>
        <v xml:space="preserve">32116008DESAPISMAEL </v>
      </c>
      <c r="P153" s="138"/>
      <c r="Q153" s="139"/>
      <c r="R153" s="140">
        <f>IFERROR(IF(VLOOKUP(YEAR($D153),SMMLV!$A$2:$C$44,3,0)*$P153=$Q153,$Q153,IF($P153="",$Q153,VLOOKUP(YEAR($D153),SMMLV!$A$2:$C$44,3,0)*$P153)),0)</f>
        <v>0</v>
      </c>
      <c r="S153" s="141"/>
      <c r="T153" s="142">
        <v>29002905</v>
      </c>
      <c r="U153" s="143"/>
      <c r="V153" s="144"/>
      <c r="W153" s="145">
        <f>IFERROR(SUM(IF(VLOOKUP(YEAR($D153),SMMLV!$A$2:$C$44,3,0)*S153=T153,T153,IF(S153="",T153,VLOOKUP(YEAR($D153),SMMLV!$A$2:$C$44,3,0)*S153)),IF(VLOOKUP(YEAR($D153),SMMLV!$A$2:$C$44,3,0)*U153=V153,V153,IF(U153="",V153,VLOOKUP(YEAR($D153),SMMLV!$A$2:$C$44,3,0)*U153))),0)</f>
        <v>29002905</v>
      </c>
      <c r="X153" s="146">
        <v>100</v>
      </c>
      <c r="Y153" s="139"/>
      <c r="Z153" s="140">
        <f>IFERROR(IF(VLOOKUP(YEAR($D153),SMMLV!$A$2:$C$44,3,0)*$X153=$Y153,$Y153,IF($X153="",$Y153,VLOOKUP(YEAR($D153),SMMLV!$A$2:$C$44,3,0)*$X153)),0)</f>
        <v>87780300</v>
      </c>
      <c r="AA153" s="147">
        <v>100</v>
      </c>
      <c r="AB153" s="142"/>
      <c r="AC153" s="140">
        <f>IFERROR(IF(VLOOKUP(YEAR($D153),SMMLV!$A$2:$C$44,3,0)*$AA153=$AB153,$AB153,IF($AA153="",$AB153,VLOOKUP(YEAR($D153),SMMLV!$A$2:$C$44,3,0)*$AA153)),0)</f>
        <v>87780300</v>
      </c>
      <c r="AD153" s="147"/>
      <c r="AE153" s="142"/>
      <c r="AF153" s="140">
        <f>IFERROR(IF(VLOOKUP(YEAR($D153),SMMLV!$A$2:$C$44,3,0)*$AD153=$AE153,$AE153,IF($AD153="",$AE153,VLOOKUP(YEAR($D153),SMMLV!$A$2:$C$44,3,0)*$AD153)),0)</f>
        <v>0</v>
      </c>
      <c r="AG153" s="134"/>
      <c r="AH153" s="145">
        <f t="shared" si="115"/>
        <v>204563505</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16"/>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17"/>
        <v>0</v>
      </c>
      <c r="BU153" s="151">
        <f t="shared" si="118"/>
        <v>0</v>
      </c>
      <c r="BV153" s="151">
        <f t="shared" si="119"/>
        <v>29002905</v>
      </c>
      <c r="BW153" s="151">
        <f t="shared" si="120"/>
        <v>87780300</v>
      </c>
      <c r="BX153" s="151">
        <f t="shared" si="121"/>
        <v>87780300</v>
      </c>
      <c r="BY153" s="151">
        <f t="shared" si="122"/>
        <v>0</v>
      </c>
      <c r="BZ153" s="151">
        <f t="shared" si="110"/>
        <v>204563505</v>
      </c>
      <c r="CA153" s="134"/>
      <c r="CB153" s="134"/>
      <c r="CC153" s="134"/>
      <c r="CD153" s="152">
        <f t="shared" si="111"/>
        <v>44012</v>
      </c>
      <c r="CE153" s="153">
        <f>IFERROR(INDEX(IPC!$A$11:$Y$22,MATCH(PROPER(TEXT(CD153,"mmmm")),IPC!$A$11:$A$22,0),MATCH(YEAR(CD153),IPC!$A$10:$Y$10,0)),0)</f>
        <v>104.97</v>
      </c>
      <c r="CF153" s="154">
        <v>50029</v>
      </c>
      <c r="CG153" s="153">
        <f>IFERROR(INDEX(IPC!$A$11:$Y$22,MATCH(PROPER(TEXT(CF153,"mmmm")),IPC!$A$11:$A$22,0),MATCH(YEAR(CF153),IPC!$A$10:$Y$10,0)),0)</f>
        <v>0</v>
      </c>
      <c r="CH153" s="155">
        <f t="shared" si="112"/>
        <v>0</v>
      </c>
      <c r="CI153" s="145">
        <v>1751048</v>
      </c>
      <c r="CJ153" s="151">
        <f t="shared" si="123"/>
        <v>0</v>
      </c>
      <c r="CK153" s="151">
        <f t="shared" si="124"/>
        <v>0</v>
      </c>
      <c r="CL153" s="151">
        <f t="shared" si="125"/>
        <v>0</v>
      </c>
      <c r="CM153" s="151">
        <f t="shared" si="126"/>
        <v>0</v>
      </c>
      <c r="CN153" s="151">
        <f t="shared" si="127"/>
        <v>175104800</v>
      </c>
      <c r="CO153" s="151">
        <f t="shared" si="128"/>
        <v>175104800</v>
      </c>
      <c r="CP153" s="151">
        <f t="shared" si="129"/>
        <v>0</v>
      </c>
      <c r="CQ153" s="151">
        <f t="shared" si="130"/>
        <v>350209600</v>
      </c>
      <c r="CR153" s="151">
        <f t="shared" si="131"/>
        <v>0</v>
      </c>
      <c r="CS153" s="151">
        <f t="shared" si="132"/>
        <v>0</v>
      </c>
      <c r="CT153" s="151">
        <f t="shared" si="133"/>
        <v>0</v>
      </c>
      <c r="CU153" s="151">
        <f t="shared" si="134"/>
        <v>0</v>
      </c>
      <c r="CV153" s="151">
        <f t="shared" si="135"/>
        <v>0</v>
      </c>
      <c r="CW153" s="151">
        <f t="shared" si="136"/>
        <v>0</v>
      </c>
      <c r="CX153" s="151">
        <f t="shared" si="137"/>
        <v>0</v>
      </c>
      <c r="CY153" s="151">
        <f t="shared" si="138"/>
        <v>0</v>
      </c>
      <c r="CZ153" s="151">
        <f t="shared" si="139"/>
        <v>0</v>
      </c>
      <c r="DA153" s="151">
        <f t="shared" si="140"/>
        <v>0</v>
      </c>
      <c r="DB153" s="151">
        <f t="shared" si="141"/>
        <v>0</v>
      </c>
      <c r="DC153" s="151">
        <f t="shared" si="142"/>
        <v>0</v>
      </c>
      <c r="DD153" s="151">
        <f t="shared" si="143"/>
        <v>0</v>
      </c>
      <c r="DE153" s="151">
        <f t="shared" si="144"/>
        <v>0</v>
      </c>
      <c r="DF153" s="151">
        <f t="shared" si="145"/>
        <v>0</v>
      </c>
      <c r="DG153" s="151">
        <f t="shared" si="146"/>
        <v>0</v>
      </c>
      <c r="DH153" s="151">
        <f t="shared" si="147"/>
        <v>0</v>
      </c>
      <c r="DI153" s="151">
        <f t="shared" si="148"/>
        <v>0</v>
      </c>
      <c r="DJ153" s="151">
        <f t="shared" si="149"/>
        <v>0</v>
      </c>
      <c r="DK153" s="151">
        <f t="shared" si="150"/>
        <v>0</v>
      </c>
      <c r="DL153" s="151">
        <f t="shared" si="151"/>
        <v>175104800</v>
      </c>
      <c r="DM153" s="151">
        <f t="shared" si="152"/>
        <v>175104800</v>
      </c>
      <c r="DN153" s="151">
        <f t="shared" si="153"/>
        <v>0</v>
      </c>
      <c r="DO153" s="156">
        <f t="shared" si="154"/>
        <v>350209600</v>
      </c>
      <c r="DP153" s="173" t="str">
        <f t="shared" si="155"/>
        <v xml:space="preserve">32116008DESAPISMAEL </v>
      </c>
      <c r="DQ153" s="157" t="str">
        <f t="shared" si="156"/>
        <v>DESAP</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57"/>
        <v>0</v>
      </c>
      <c r="DZ153" s="166"/>
      <c r="EA153" s="167">
        <f t="shared" si="158"/>
        <v>0</v>
      </c>
      <c r="EB153" s="168">
        <f t="shared" si="159"/>
        <v>0</v>
      </c>
      <c r="EC153" s="168">
        <f t="shared" si="160"/>
        <v>0</v>
      </c>
      <c r="ED153" s="169"/>
      <c r="EE153" s="170">
        <f t="shared" si="161"/>
        <v>0</v>
      </c>
      <c r="EF153" s="170">
        <f>IFERROR(IF(DY153&gt;((_xlfn.XLOOKUP(DQ153,TOPES!B:B,TOPES!C:C,,,)*INDEXACIÓN!CI153)),"SUPERA TOPES DEL HV",0),"HV NO ENCONTRADO")</f>
        <v>0</v>
      </c>
      <c r="EG153" s="170">
        <f t="shared" si="162"/>
        <v>0</v>
      </c>
      <c r="EH153" s="170">
        <f>IF(SUMIF($M:$M,#REF!,$DY:$DY)&gt;$EH$8,"CONSULTA DIAN",0)</f>
        <v>0</v>
      </c>
      <c r="EI153" s="171">
        <f t="shared" si="163"/>
        <v>0</v>
      </c>
      <c r="EJ153" s="172"/>
    </row>
    <row r="154" spans="1:140" x14ac:dyDescent="0.25">
      <c r="A154" s="133" t="str">
        <f t="shared" si="113"/>
        <v>0180320200600145HERNDESAP</v>
      </c>
      <c r="B154" s="134">
        <v>20068001803</v>
      </c>
      <c r="C154" s="134" t="s">
        <v>370</v>
      </c>
      <c r="D154" s="135">
        <f>_xlfn.XLOOKUP(C154,TOPES!L:L,TOPES!M:M,,,)</f>
        <v>44012</v>
      </c>
      <c r="E154" s="136">
        <v>145</v>
      </c>
      <c r="F154" s="134" t="s">
        <v>596</v>
      </c>
      <c r="G154" s="134" t="s">
        <v>261</v>
      </c>
      <c r="H154" s="134" t="s">
        <v>263</v>
      </c>
      <c r="I154" s="210">
        <v>8038381</v>
      </c>
      <c r="J154" s="134" t="s">
        <v>281</v>
      </c>
      <c r="K154" s="134" t="s">
        <v>597</v>
      </c>
      <c r="L154" s="134" t="s">
        <v>263</v>
      </c>
      <c r="M154" s="137">
        <v>32118929</v>
      </c>
      <c r="N154" s="134" t="s">
        <v>271</v>
      </c>
      <c r="O154" s="137" t="str">
        <f t="shared" si="114"/>
        <v xml:space="preserve">32118929DESAPHERNÁN </v>
      </c>
      <c r="P154" s="138"/>
      <c r="Q154" s="139"/>
      <c r="R154" s="140">
        <f>IFERROR(IF(VLOOKUP(YEAR($D154),SMMLV!$A$2:$C$44,3,0)*$P154=$Q154,$Q154,IF($P154="",$Q154,VLOOKUP(YEAR($D154),SMMLV!$A$2:$C$44,3,0)*$P154)),0)</f>
        <v>0</v>
      </c>
      <c r="S154" s="141"/>
      <c r="T154" s="142">
        <v>193412586</v>
      </c>
      <c r="U154" s="143"/>
      <c r="V154" s="144">
        <v>63820099</v>
      </c>
      <c r="W154" s="145">
        <f>IFERROR(SUM(IF(VLOOKUP(YEAR($D154),SMMLV!$A$2:$C$44,3,0)*S154=T154,T154,IF(S154="",T154,VLOOKUP(YEAR($D154),SMMLV!$A$2:$C$44,3,0)*S154)),IF(VLOOKUP(YEAR($D154),SMMLV!$A$2:$C$44,3,0)*U154=V154,V154,IF(U154="",V154,VLOOKUP(YEAR($D154),SMMLV!$A$2:$C$44,3,0)*U154))),0)</f>
        <v>257232685</v>
      </c>
      <c r="X154" s="146">
        <v>100</v>
      </c>
      <c r="Y154" s="139"/>
      <c r="Z154" s="140">
        <f>IFERROR(IF(VLOOKUP(YEAR($D154),SMMLV!$A$2:$C$44,3,0)*$X154=$Y154,$Y154,IF($X154="",$Y154,VLOOKUP(YEAR($D154),SMMLV!$A$2:$C$44,3,0)*$X154)),0)</f>
        <v>87780300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15"/>
        <v>345012985</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16"/>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17"/>
        <v>0</v>
      </c>
      <c r="BU154" s="151">
        <f t="shared" si="118"/>
        <v>0</v>
      </c>
      <c r="BV154" s="151">
        <f t="shared" si="119"/>
        <v>257232685</v>
      </c>
      <c r="BW154" s="151">
        <f t="shared" si="120"/>
        <v>87780300</v>
      </c>
      <c r="BX154" s="151">
        <f t="shared" si="121"/>
        <v>0</v>
      </c>
      <c r="BY154" s="151">
        <f t="shared" si="122"/>
        <v>0</v>
      </c>
      <c r="BZ154" s="151">
        <f t="shared" si="110"/>
        <v>345012985</v>
      </c>
      <c r="CA154" s="134"/>
      <c r="CB154" s="134"/>
      <c r="CC154" s="134"/>
      <c r="CD154" s="152">
        <f t="shared" si="111"/>
        <v>44012</v>
      </c>
      <c r="CE154" s="153">
        <f>IFERROR(INDEX(IPC!$A$11:$Y$22,MATCH(PROPER(TEXT(CD154,"mmmm")),IPC!$A$11:$A$22,0),MATCH(YEAR(CD154),IPC!$A$10:$Y$10,0)),0)</f>
        <v>104.97</v>
      </c>
      <c r="CF154" s="154">
        <v>50060</v>
      </c>
      <c r="CG154" s="153">
        <f>IFERROR(INDEX(IPC!$A$11:$Y$22,MATCH(PROPER(TEXT(CF154,"mmmm")),IPC!$A$11:$A$22,0),MATCH(YEAR(CF154),IPC!$A$10:$Y$10,0)),0)</f>
        <v>0</v>
      </c>
      <c r="CH154" s="155">
        <f t="shared" si="112"/>
        <v>0</v>
      </c>
      <c r="CI154" s="145">
        <v>1751049</v>
      </c>
      <c r="CJ154" s="151">
        <f t="shared" si="123"/>
        <v>0</v>
      </c>
      <c r="CK154" s="151">
        <f t="shared" si="124"/>
        <v>0</v>
      </c>
      <c r="CL154" s="151">
        <f t="shared" si="125"/>
        <v>0</v>
      </c>
      <c r="CM154" s="151">
        <f t="shared" si="126"/>
        <v>0</v>
      </c>
      <c r="CN154" s="151">
        <f t="shared" si="127"/>
        <v>175104900</v>
      </c>
      <c r="CO154" s="151">
        <f t="shared" si="128"/>
        <v>0</v>
      </c>
      <c r="CP154" s="151">
        <f t="shared" si="129"/>
        <v>0</v>
      </c>
      <c r="CQ154" s="151">
        <f t="shared" si="130"/>
        <v>175104900</v>
      </c>
      <c r="CR154" s="151">
        <f t="shared" si="131"/>
        <v>0</v>
      </c>
      <c r="CS154" s="151">
        <f t="shared" si="132"/>
        <v>0</v>
      </c>
      <c r="CT154" s="151">
        <f t="shared" si="133"/>
        <v>0</v>
      </c>
      <c r="CU154" s="151">
        <f t="shared" si="134"/>
        <v>0</v>
      </c>
      <c r="CV154" s="151">
        <f t="shared" si="135"/>
        <v>0</v>
      </c>
      <c r="CW154" s="151">
        <f t="shared" si="136"/>
        <v>0</v>
      </c>
      <c r="CX154" s="151">
        <f t="shared" si="137"/>
        <v>0</v>
      </c>
      <c r="CY154" s="151">
        <f t="shared" si="138"/>
        <v>0</v>
      </c>
      <c r="CZ154" s="151">
        <f t="shared" si="139"/>
        <v>0</v>
      </c>
      <c r="DA154" s="151">
        <f t="shared" si="140"/>
        <v>0</v>
      </c>
      <c r="DB154" s="151">
        <f t="shared" si="141"/>
        <v>0</v>
      </c>
      <c r="DC154" s="151">
        <f t="shared" si="142"/>
        <v>0</v>
      </c>
      <c r="DD154" s="151">
        <f t="shared" si="143"/>
        <v>0</v>
      </c>
      <c r="DE154" s="151">
        <f t="shared" si="144"/>
        <v>0</v>
      </c>
      <c r="DF154" s="151">
        <f t="shared" si="145"/>
        <v>0</v>
      </c>
      <c r="DG154" s="151">
        <f t="shared" si="146"/>
        <v>0</v>
      </c>
      <c r="DH154" s="151">
        <f t="shared" si="147"/>
        <v>0</v>
      </c>
      <c r="DI154" s="151">
        <f t="shared" si="148"/>
        <v>0</v>
      </c>
      <c r="DJ154" s="151">
        <f t="shared" si="149"/>
        <v>0</v>
      </c>
      <c r="DK154" s="151">
        <f t="shared" si="150"/>
        <v>0</v>
      </c>
      <c r="DL154" s="151">
        <f t="shared" si="151"/>
        <v>175104900</v>
      </c>
      <c r="DM154" s="151">
        <f t="shared" si="152"/>
        <v>0</v>
      </c>
      <c r="DN154" s="151">
        <f t="shared" si="153"/>
        <v>0</v>
      </c>
      <c r="DO154" s="156">
        <f t="shared" si="154"/>
        <v>175104900</v>
      </c>
      <c r="DP154" s="173" t="str">
        <f t="shared" si="155"/>
        <v xml:space="preserve">32118929DESAPHERNÁN </v>
      </c>
      <c r="DQ154" s="157" t="str">
        <f t="shared" si="156"/>
        <v>DESAP</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57"/>
        <v>0</v>
      </c>
      <c r="DZ154" s="166"/>
      <c r="EA154" s="167">
        <f t="shared" si="158"/>
        <v>0</v>
      </c>
      <c r="EB154" s="168">
        <f t="shared" si="159"/>
        <v>0</v>
      </c>
      <c r="EC154" s="168">
        <f t="shared" si="160"/>
        <v>0</v>
      </c>
      <c r="ED154" s="169"/>
      <c r="EE154" s="170">
        <f t="shared" si="161"/>
        <v>0</v>
      </c>
      <c r="EF154" s="170">
        <f>IFERROR(IF(DY154&gt;((_xlfn.XLOOKUP(DQ154,TOPES!B:B,TOPES!C:C,,,)*INDEXACIÓN!CI154)),"SUPERA TOPES DEL HV",0),"HV NO ENCONTRADO")</f>
        <v>0</v>
      </c>
      <c r="EG154" s="170">
        <f t="shared" si="162"/>
        <v>0</v>
      </c>
      <c r="EH154" s="170">
        <f>IF(SUMIF($M:$M,#REF!,$DY:$DY)&gt;$EH$8,"CONSULTA DIAN",0)</f>
        <v>0</v>
      </c>
      <c r="EI154" s="171">
        <f t="shared" si="163"/>
        <v>0</v>
      </c>
      <c r="EJ154" s="172"/>
    </row>
    <row r="155" spans="1:140" x14ac:dyDescent="0.25">
      <c r="A155" s="133" t="str">
        <f t="shared" si="113"/>
        <v>0180320200600146HERNDESAP</v>
      </c>
      <c r="B155" s="134">
        <v>20068001803</v>
      </c>
      <c r="C155" s="134" t="s">
        <v>370</v>
      </c>
      <c r="D155" s="135">
        <f>_xlfn.XLOOKUP(C155,TOPES!L:L,TOPES!M:M,,,)</f>
        <v>44012</v>
      </c>
      <c r="E155" s="136">
        <v>146</v>
      </c>
      <c r="F155" s="134" t="s">
        <v>596</v>
      </c>
      <c r="G155" s="134" t="s">
        <v>261</v>
      </c>
      <c r="H155" s="134" t="s">
        <v>263</v>
      </c>
      <c r="I155" s="210">
        <v>8038381</v>
      </c>
      <c r="J155" s="134" t="s">
        <v>281</v>
      </c>
      <c r="K155" s="134" t="s">
        <v>598</v>
      </c>
      <c r="L155" s="134" t="s">
        <v>263</v>
      </c>
      <c r="M155" s="137">
        <v>1032259170</v>
      </c>
      <c r="N155" s="134" t="s">
        <v>300</v>
      </c>
      <c r="O155" s="137" t="str">
        <f t="shared" si="114"/>
        <v xml:space="preserve">1032259170DESAPHERNÁN </v>
      </c>
      <c r="P155" s="138"/>
      <c r="Q155" s="139"/>
      <c r="R155" s="140">
        <f>IFERROR(IF(VLOOKUP(YEAR($D155),SMMLV!$A$2:$C$44,3,0)*$P155=$Q155,$Q155,IF($P155="",$Q155,VLOOKUP(YEAR($D155),SMMLV!$A$2:$C$44,3,0)*$P155)),0)</f>
        <v>0</v>
      </c>
      <c r="S155" s="141"/>
      <c r="T155" s="142">
        <v>129787313</v>
      </c>
      <c r="U155" s="143"/>
      <c r="V155" s="144"/>
      <c r="W155" s="145">
        <f>IFERROR(SUM(IF(VLOOKUP(YEAR($D155),SMMLV!$A$2:$C$44,3,0)*S155=T155,T155,IF(S155="",T155,VLOOKUP(YEAR($D155),SMMLV!$A$2:$C$44,3,0)*S155)),IF(VLOOKUP(YEAR($D155),SMMLV!$A$2:$C$44,3,0)*U155=V155,V155,IF(U155="",V155,VLOOKUP(YEAR($D155),SMMLV!$A$2:$C$44,3,0)*U155))),0)</f>
        <v>129787313</v>
      </c>
      <c r="X155" s="146">
        <v>100</v>
      </c>
      <c r="Y155" s="139"/>
      <c r="Z155" s="140">
        <f>IFERROR(IF(VLOOKUP(YEAR($D155),SMMLV!$A$2:$C$44,3,0)*$X155=$Y155,$Y155,IF($X155="",$Y155,VLOOKUP(YEAR($D155),SMMLV!$A$2:$C$44,3,0)*$X155)),0)</f>
        <v>87780300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15"/>
        <v>217567613</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16"/>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17"/>
        <v>0</v>
      </c>
      <c r="BU155" s="151">
        <f t="shared" si="118"/>
        <v>0</v>
      </c>
      <c r="BV155" s="151">
        <f t="shared" si="119"/>
        <v>129787313</v>
      </c>
      <c r="BW155" s="151">
        <f t="shared" si="120"/>
        <v>87780300</v>
      </c>
      <c r="BX155" s="151">
        <f t="shared" si="121"/>
        <v>0</v>
      </c>
      <c r="BY155" s="151">
        <f t="shared" si="122"/>
        <v>0</v>
      </c>
      <c r="BZ155" s="151">
        <f t="shared" si="110"/>
        <v>217567613</v>
      </c>
      <c r="CA155" s="134"/>
      <c r="CB155" s="134"/>
      <c r="CC155" s="134"/>
      <c r="CD155" s="152">
        <f t="shared" si="111"/>
        <v>44012</v>
      </c>
      <c r="CE155" s="153">
        <f>IFERROR(INDEX(IPC!$A$11:$Y$22,MATCH(PROPER(TEXT(CD155,"mmmm")),IPC!$A$11:$A$22,0),MATCH(YEAR(CD155),IPC!$A$10:$Y$10,0)),0)</f>
        <v>104.97</v>
      </c>
      <c r="CF155" s="154">
        <v>50091</v>
      </c>
      <c r="CG155" s="153">
        <f>IFERROR(INDEX(IPC!$A$11:$Y$22,MATCH(PROPER(TEXT(CF155,"mmmm")),IPC!$A$11:$A$22,0),MATCH(YEAR(CF155),IPC!$A$10:$Y$10,0)),0)</f>
        <v>0</v>
      </c>
      <c r="CH155" s="155">
        <f t="shared" si="112"/>
        <v>0</v>
      </c>
      <c r="CI155" s="145">
        <v>1751050</v>
      </c>
      <c r="CJ155" s="151">
        <f t="shared" si="123"/>
        <v>0</v>
      </c>
      <c r="CK155" s="151">
        <f t="shared" si="124"/>
        <v>0</v>
      </c>
      <c r="CL155" s="151">
        <f t="shared" si="125"/>
        <v>0</v>
      </c>
      <c r="CM155" s="151">
        <f t="shared" si="126"/>
        <v>0</v>
      </c>
      <c r="CN155" s="151">
        <f t="shared" si="127"/>
        <v>175105000</v>
      </c>
      <c r="CO155" s="151">
        <f t="shared" si="128"/>
        <v>0</v>
      </c>
      <c r="CP155" s="151">
        <f t="shared" si="129"/>
        <v>0</v>
      </c>
      <c r="CQ155" s="151">
        <f t="shared" si="130"/>
        <v>175105000</v>
      </c>
      <c r="CR155" s="151">
        <f t="shared" si="131"/>
        <v>0</v>
      </c>
      <c r="CS155" s="151">
        <f t="shared" si="132"/>
        <v>0</v>
      </c>
      <c r="CT155" s="151">
        <f t="shared" si="133"/>
        <v>0</v>
      </c>
      <c r="CU155" s="151">
        <f t="shared" si="134"/>
        <v>0</v>
      </c>
      <c r="CV155" s="151">
        <f t="shared" si="135"/>
        <v>0</v>
      </c>
      <c r="CW155" s="151">
        <f t="shared" si="136"/>
        <v>0</v>
      </c>
      <c r="CX155" s="151">
        <f t="shared" si="137"/>
        <v>0</v>
      </c>
      <c r="CY155" s="151">
        <f t="shared" si="138"/>
        <v>0</v>
      </c>
      <c r="CZ155" s="151">
        <f t="shared" si="139"/>
        <v>0</v>
      </c>
      <c r="DA155" s="151">
        <f t="shared" si="140"/>
        <v>0</v>
      </c>
      <c r="DB155" s="151">
        <f t="shared" si="141"/>
        <v>0</v>
      </c>
      <c r="DC155" s="151">
        <f t="shared" si="142"/>
        <v>0</v>
      </c>
      <c r="DD155" s="151">
        <f t="shared" si="143"/>
        <v>0</v>
      </c>
      <c r="DE155" s="151">
        <f t="shared" si="144"/>
        <v>0</v>
      </c>
      <c r="DF155" s="151">
        <f t="shared" si="145"/>
        <v>0</v>
      </c>
      <c r="DG155" s="151">
        <f t="shared" si="146"/>
        <v>0</v>
      </c>
      <c r="DH155" s="151">
        <f t="shared" si="147"/>
        <v>0</v>
      </c>
      <c r="DI155" s="151">
        <f t="shared" si="148"/>
        <v>0</v>
      </c>
      <c r="DJ155" s="151">
        <f t="shared" si="149"/>
        <v>0</v>
      </c>
      <c r="DK155" s="151">
        <f t="shared" si="150"/>
        <v>0</v>
      </c>
      <c r="DL155" s="151">
        <f t="shared" si="151"/>
        <v>175105000</v>
      </c>
      <c r="DM155" s="151">
        <f t="shared" si="152"/>
        <v>0</v>
      </c>
      <c r="DN155" s="151">
        <f t="shared" si="153"/>
        <v>0</v>
      </c>
      <c r="DO155" s="156">
        <f t="shared" si="154"/>
        <v>175105000</v>
      </c>
      <c r="DP155" s="173" t="str">
        <f t="shared" si="155"/>
        <v xml:space="preserve">1032259170DESAPHERNÁN </v>
      </c>
      <c r="DQ155" s="157" t="str">
        <f t="shared" si="156"/>
        <v>DESAP</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57"/>
        <v>0</v>
      </c>
      <c r="DZ155" s="166"/>
      <c r="EA155" s="167">
        <f t="shared" si="158"/>
        <v>0</v>
      </c>
      <c r="EB155" s="168">
        <f t="shared" si="159"/>
        <v>0</v>
      </c>
      <c r="EC155" s="168">
        <f t="shared" si="160"/>
        <v>0</v>
      </c>
      <c r="ED155" s="169"/>
      <c r="EE155" s="170">
        <f t="shared" si="161"/>
        <v>0</v>
      </c>
      <c r="EF155" s="170">
        <f>IFERROR(IF(DY155&gt;((_xlfn.XLOOKUP(DQ155,TOPES!B:B,TOPES!C:C,,,)*INDEXACIÓN!CI155)),"SUPERA TOPES DEL HV",0),"HV NO ENCONTRADO")</f>
        <v>0</v>
      </c>
      <c r="EG155" s="170">
        <f t="shared" si="162"/>
        <v>0</v>
      </c>
      <c r="EH155" s="170">
        <f>IF(SUMIF($M:$M,#REF!,$DY:$DY)&gt;$EH$8,"CONSULTA DIAN",0)</f>
        <v>0</v>
      </c>
      <c r="EI155" s="171">
        <f t="shared" si="163"/>
        <v>0</v>
      </c>
      <c r="EJ155" s="172"/>
    </row>
    <row r="156" spans="1:140" x14ac:dyDescent="0.25">
      <c r="A156" s="133" t="str">
        <f t="shared" si="113"/>
        <v>0180320200600147LUISDESAP</v>
      </c>
      <c r="B156" s="134">
        <v>20068001803</v>
      </c>
      <c r="C156" s="134" t="s">
        <v>370</v>
      </c>
      <c r="D156" s="135">
        <f>_xlfn.XLOOKUP(C156,TOPES!L:L,TOPES!M:M,,,)</f>
        <v>44012</v>
      </c>
      <c r="E156" s="136">
        <v>147</v>
      </c>
      <c r="F156" s="134" t="s">
        <v>600</v>
      </c>
      <c r="G156" s="134" t="s">
        <v>261</v>
      </c>
      <c r="H156" s="134"/>
      <c r="I156" s="134"/>
      <c r="J156" s="134" t="s">
        <v>281</v>
      </c>
      <c r="K156" s="134" t="s">
        <v>599</v>
      </c>
      <c r="L156" s="134" t="s">
        <v>263</v>
      </c>
      <c r="M156" s="137">
        <v>21590576</v>
      </c>
      <c r="N156" s="134" t="s">
        <v>271</v>
      </c>
      <c r="O156" s="137" t="str">
        <f t="shared" si="114"/>
        <v>21590576DESAPLUIS ÁN</v>
      </c>
      <c r="P156" s="138"/>
      <c r="Q156" s="139"/>
      <c r="R156" s="140">
        <f>IFERROR(IF(VLOOKUP(YEAR($D156),SMMLV!$A$2:$C$44,3,0)*$P156=$Q156,$Q156,IF($P156="",$Q156,VLOOKUP(YEAR($D156),SMMLV!$A$2:$C$44,3,0)*$P156)),0)</f>
        <v>0</v>
      </c>
      <c r="S156" s="141"/>
      <c r="T156" s="142"/>
      <c r="U156" s="143"/>
      <c r="V156" s="144"/>
      <c r="W156" s="145">
        <f>IFERROR(SUM(IF(VLOOKUP(YEAR($D156),SMMLV!$A$2:$C$44,3,0)*S156=T156,T156,IF(S156="",T156,VLOOKUP(YEAR($D156),SMMLV!$A$2:$C$44,3,0)*S156)),IF(VLOOKUP(YEAR($D156),SMMLV!$A$2:$C$44,3,0)*U156=V156,V156,IF(U156="",V156,VLOOKUP(YEAR($D156),SMMLV!$A$2:$C$44,3,0)*U156))),0)</f>
        <v>0</v>
      </c>
      <c r="X156" s="146">
        <v>100</v>
      </c>
      <c r="Y156" s="139"/>
      <c r="Z156" s="140">
        <f>IFERROR(IF(VLOOKUP(YEAR($D156),SMMLV!$A$2:$C$44,3,0)*$X156=$Y156,$Y156,IF($X156="",$Y156,VLOOKUP(YEAR($D156),SMMLV!$A$2:$C$44,3,0)*$X156)),0)</f>
        <v>87780300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15"/>
        <v>87780300</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16"/>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17"/>
        <v>0</v>
      </c>
      <c r="BU156" s="151">
        <f t="shared" si="118"/>
        <v>0</v>
      </c>
      <c r="BV156" s="151">
        <f t="shared" si="119"/>
        <v>0</v>
      </c>
      <c r="BW156" s="151">
        <f t="shared" si="120"/>
        <v>87780300</v>
      </c>
      <c r="BX156" s="151">
        <f t="shared" si="121"/>
        <v>0</v>
      </c>
      <c r="BY156" s="151">
        <f t="shared" si="122"/>
        <v>0</v>
      </c>
      <c r="BZ156" s="151">
        <f t="shared" si="110"/>
        <v>87780300</v>
      </c>
      <c r="CA156" s="134"/>
      <c r="CB156" s="134"/>
      <c r="CC156" s="134"/>
      <c r="CD156" s="152">
        <f t="shared" si="111"/>
        <v>44012</v>
      </c>
      <c r="CE156" s="153">
        <f>IFERROR(INDEX(IPC!$A$11:$Y$22,MATCH(PROPER(TEXT(CD156,"mmmm")),IPC!$A$11:$A$22,0),MATCH(YEAR(CD156),IPC!$A$10:$Y$10,0)),0)</f>
        <v>104.97</v>
      </c>
      <c r="CF156" s="154">
        <v>50119</v>
      </c>
      <c r="CG156" s="153">
        <f>IFERROR(INDEX(IPC!$A$11:$Y$22,MATCH(PROPER(TEXT(CF156,"mmmm")),IPC!$A$11:$A$22,0),MATCH(YEAR(CF156),IPC!$A$10:$Y$10,0)),0)</f>
        <v>0</v>
      </c>
      <c r="CH156" s="155">
        <f t="shared" si="112"/>
        <v>0</v>
      </c>
      <c r="CI156" s="145">
        <v>1751051</v>
      </c>
      <c r="CJ156" s="151">
        <f t="shared" si="123"/>
        <v>0</v>
      </c>
      <c r="CK156" s="151">
        <f t="shared" si="124"/>
        <v>0</v>
      </c>
      <c r="CL156" s="151">
        <f t="shared" si="125"/>
        <v>0</v>
      </c>
      <c r="CM156" s="151">
        <f t="shared" si="126"/>
        <v>0</v>
      </c>
      <c r="CN156" s="151">
        <f t="shared" si="127"/>
        <v>175105100</v>
      </c>
      <c r="CO156" s="151">
        <f t="shared" si="128"/>
        <v>0</v>
      </c>
      <c r="CP156" s="151">
        <f t="shared" si="129"/>
        <v>0</v>
      </c>
      <c r="CQ156" s="151">
        <f t="shared" si="130"/>
        <v>175105100</v>
      </c>
      <c r="CR156" s="151">
        <f t="shared" si="131"/>
        <v>0</v>
      </c>
      <c r="CS156" s="151">
        <f t="shared" si="132"/>
        <v>0</v>
      </c>
      <c r="CT156" s="151">
        <f t="shared" si="133"/>
        <v>0</v>
      </c>
      <c r="CU156" s="151">
        <f t="shared" si="134"/>
        <v>0</v>
      </c>
      <c r="CV156" s="151">
        <f t="shared" si="135"/>
        <v>0</v>
      </c>
      <c r="CW156" s="151">
        <f t="shared" si="136"/>
        <v>0</v>
      </c>
      <c r="CX156" s="151">
        <f t="shared" si="137"/>
        <v>0</v>
      </c>
      <c r="CY156" s="151">
        <f t="shared" si="138"/>
        <v>0</v>
      </c>
      <c r="CZ156" s="151">
        <f t="shared" si="139"/>
        <v>0</v>
      </c>
      <c r="DA156" s="151">
        <f t="shared" si="140"/>
        <v>0</v>
      </c>
      <c r="DB156" s="151">
        <f t="shared" si="141"/>
        <v>0</v>
      </c>
      <c r="DC156" s="151">
        <f t="shared" si="142"/>
        <v>0</v>
      </c>
      <c r="DD156" s="151">
        <f t="shared" si="143"/>
        <v>0</v>
      </c>
      <c r="DE156" s="151">
        <f t="shared" si="144"/>
        <v>0</v>
      </c>
      <c r="DF156" s="151">
        <f t="shared" si="145"/>
        <v>0</v>
      </c>
      <c r="DG156" s="151">
        <f t="shared" si="146"/>
        <v>0</v>
      </c>
      <c r="DH156" s="151">
        <f t="shared" si="147"/>
        <v>0</v>
      </c>
      <c r="DI156" s="151">
        <f t="shared" si="148"/>
        <v>0</v>
      </c>
      <c r="DJ156" s="151">
        <f t="shared" si="149"/>
        <v>0</v>
      </c>
      <c r="DK156" s="151">
        <f t="shared" si="150"/>
        <v>0</v>
      </c>
      <c r="DL156" s="151">
        <f t="shared" si="151"/>
        <v>175105100</v>
      </c>
      <c r="DM156" s="151">
        <f t="shared" si="152"/>
        <v>0</v>
      </c>
      <c r="DN156" s="151">
        <f t="shared" si="153"/>
        <v>0</v>
      </c>
      <c r="DO156" s="156">
        <f t="shared" si="154"/>
        <v>175105100</v>
      </c>
      <c r="DP156" s="173" t="str">
        <f t="shared" si="155"/>
        <v>21590576DESAPLUIS ÁN</v>
      </c>
      <c r="DQ156" s="157" t="str">
        <f t="shared" si="156"/>
        <v>DESAP</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57"/>
        <v>0</v>
      </c>
      <c r="DZ156" s="166"/>
      <c r="EA156" s="167">
        <f t="shared" si="158"/>
        <v>0</v>
      </c>
      <c r="EB156" s="168">
        <f t="shared" si="159"/>
        <v>0</v>
      </c>
      <c r="EC156" s="168">
        <f t="shared" si="160"/>
        <v>0</v>
      </c>
      <c r="ED156" s="169"/>
      <c r="EE156" s="170">
        <f t="shared" si="161"/>
        <v>0</v>
      </c>
      <c r="EF156" s="170">
        <f>IFERROR(IF(DY156&gt;((_xlfn.XLOOKUP(DQ156,TOPES!B:B,TOPES!C:C,,,)*INDEXACIÓN!CI156)),"SUPERA TOPES DEL HV",0),"HV NO ENCONTRADO")</f>
        <v>0</v>
      </c>
      <c r="EG156" s="170">
        <f t="shared" si="162"/>
        <v>0</v>
      </c>
      <c r="EH156" s="170">
        <f>IF(SUMIF($M:$M,#REF!,$DY:$DY)&gt;$EH$8,"CONSULTA DIAN",0)</f>
        <v>0</v>
      </c>
      <c r="EI156" s="171">
        <f t="shared" si="163"/>
        <v>0</v>
      </c>
      <c r="EJ156" s="172"/>
    </row>
    <row r="157" spans="1:140" x14ac:dyDescent="0.25">
      <c r="A157" s="133" t="str">
        <f t="shared" si="113"/>
        <v>0180320200600148JOSÉDESAP</v>
      </c>
      <c r="B157" s="134">
        <v>20068001803</v>
      </c>
      <c r="C157" s="134" t="s">
        <v>370</v>
      </c>
      <c r="D157" s="135">
        <f>_xlfn.XLOOKUP(C157,TOPES!L:L,TOPES!M:M,,,)</f>
        <v>44012</v>
      </c>
      <c r="E157" s="136">
        <v>148</v>
      </c>
      <c r="F157" s="134" t="s">
        <v>601</v>
      </c>
      <c r="G157" s="134" t="s">
        <v>261</v>
      </c>
      <c r="H157" s="134" t="s">
        <v>263</v>
      </c>
      <c r="I157" s="210">
        <v>70581596</v>
      </c>
      <c r="J157" s="134" t="s">
        <v>281</v>
      </c>
      <c r="K157" s="134" t="s">
        <v>603</v>
      </c>
      <c r="L157" s="134" t="s">
        <v>263</v>
      </c>
      <c r="M157" s="137">
        <v>21816092</v>
      </c>
      <c r="N157" s="134" t="s">
        <v>271</v>
      </c>
      <c r="O157" s="137" t="str">
        <f t="shared" si="114"/>
        <v>21816092DESAPJOSÉ AL</v>
      </c>
      <c r="P157" s="138"/>
      <c r="Q157" s="139"/>
      <c r="R157" s="140">
        <f>IFERROR(IF(VLOOKUP(YEAR($D157),SMMLV!$A$2:$C$44,3,0)*$P157=$Q157,$Q157,IF($P157="",$Q157,VLOOKUP(YEAR($D157),SMMLV!$A$2:$C$44,3,0)*$P157)),0)</f>
        <v>0</v>
      </c>
      <c r="S157" s="141"/>
      <c r="T157" s="142"/>
      <c r="U157" s="143"/>
      <c r="V157" s="144"/>
      <c r="W157" s="145">
        <f>IFERROR(SUM(IF(VLOOKUP(YEAR($D157),SMMLV!$A$2:$C$44,3,0)*S157=T157,T157,IF(S157="",T157,VLOOKUP(YEAR($D157),SMMLV!$A$2:$C$44,3,0)*S157)),IF(VLOOKUP(YEAR($D157),SMMLV!$A$2:$C$44,3,0)*U157=V157,V157,IF(U157="",V157,VLOOKUP(YEAR($D157),SMMLV!$A$2:$C$44,3,0)*U157))),0)</f>
        <v>0</v>
      </c>
      <c r="X157" s="146">
        <v>100</v>
      </c>
      <c r="Y157" s="139"/>
      <c r="Z157" s="140">
        <f>IFERROR(IF(VLOOKUP(YEAR($D157),SMMLV!$A$2:$C$44,3,0)*$X157=$Y157,$Y157,IF($X157="",$Y157,VLOOKUP(YEAR($D157),SMMLV!$A$2:$C$44,3,0)*$X157)),0)</f>
        <v>87780300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15"/>
        <v>87780300</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16"/>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17"/>
        <v>0</v>
      </c>
      <c r="BU157" s="151">
        <f t="shared" si="118"/>
        <v>0</v>
      </c>
      <c r="BV157" s="151">
        <f t="shared" si="119"/>
        <v>0</v>
      </c>
      <c r="BW157" s="151">
        <f t="shared" si="120"/>
        <v>87780300</v>
      </c>
      <c r="BX157" s="151">
        <f t="shared" si="121"/>
        <v>0</v>
      </c>
      <c r="BY157" s="151">
        <f t="shared" si="122"/>
        <v>0</v>
      </c>
      <c r="BZ157" s="151">
        <f t="shared" si="110"/>
        <v>87780300</v>
      </c>
      <c r="CA157" s="134"/>
      <c r="CB157" s="134"/>
      <c r="CC157" s="134"/>
      <c r="CD157" s="152">
        <f t="shared" si="111"/>
        <v>44012</v>
      </c>
      <c r="CE157" s="153">
        <f>IFERROR(INDEX(IPC!$A$11:$Y$22,MATCH(PROPER(TEXT(CD157,"mmmm")),IPC!$A$11:$A$22,0),MATCH(YEAR(CD157),IPC!$A$10:$Y$10,0)),0)</f>
        <v>104.97</v>
      </c>
      <c r="CF157" s="154">
        <v>50150</v>
      </c>
      <c r="CG157" s="153">
        <f>IFERROR(INDEX(IPC!$A$11:$Y$22,MATCH(PROPER(TEXT(CF157,"mmmm")),IPC!$A$11:$A$22,0),MATCH(YEAR(CF157),IPC!$A$10:$Y$10,0)),0)</f>
        <v>0</v>
      </c>
      <c r="CH157" s="155">
        <f t="shared" si="112"/>
        <v>0</v>
      </c>
      <c r="CI157" s="145">
        <v>1751052</v>
      </c>
      <c r="CJ157" s="151">
        <f t="shared" si="123"/>
        <v>0</v>
      </c>
      <c r="CK157" s="151">
        <f t="shared" si="124"/>
        <v>0</v>
      </c>
      <c r="CL157" s="151">
        <f t="shared" si="125"/>
        <v>0</v>
      </c>
      <c r="CM157" s="151">
        <f t="shared" si="126"/>
        <v>0</v>
      </c>
      <c r="CN157" s="151">
        <f t="shared" si="127"/>
        <v>175105200</v>
      </c>
      <c r="CO157" s="151">
        <f t="shared" si="128"/>
        <v>0</v>
      </c>
      <c r="CP157" s="151">
        <f t="shared" si="129"/>
        <v>0</v>
      </c>
      <c r="CQ157" s="151">
        <f t="shared" si="130"/>
        <v>175105200</v>
      </c>
      <c r="CR157" s="151">
        <f t="shared" si="131"/>
        <v>0</v>
      </c>
      <c r="CS157" s="151">
        <f t="shared" si="132"/>
        <v>0</v>
      </c>
      <c r="CT157" s="151">
        <f t="shared" si="133"/>
        <v>0</v>
      </c>
      <c r="CU157" s="151">
        <f t="shared" si="134"/>
        <v>0</v>
      </c>
      <c r="CV157" s="151">
        <f t="shared" si="135"/>
        <v>0</v>
      </c>
      <c r="CW157" s="151">
        <f t="shared" si="136"/>
        <v>0</v>
      </c>
      <c r="CX157" s="151">
        <f t="shared" si="137"/>
        <v>0</v>
      </c>
      <c r="CY157" s="151">
        <f t="shared" si="138"/>
        <v>0</v>
      </c>
      <c r="CZ157" s="151">
        <f t="shared" si="139"/>
        <v>0</v>
      </c>
      <c r="DA157" s="151">
        <f t="shared" si="140"/>
        <v>0</v>
      </c>
      <c r="DB157" s="151">
        <f t="shared" si="141"/>
        <v>0</v>
      </c>
      <c r="DC157" s="151">
        <f t="shared" si="142"/>
        <v>0</v>
      </c>
      <c r="DD157" s="151">
        <f t="shared" si="143"/>
        <v>0</v>
      </c>
      <c r="DE157" s="151">
        <f t="shared" si="144"/>
        <v>0</v>
      </c>
      <c r="DF157" s="151">
        <f t="shared" si="145"/>
        <v>0</v>
      </c>
      <c r="DG157" s="151">
        <f t="shared" si="146"/>
        <v>0</v>
      </c>
      <c r="DH157" s="151">
        <f t="shared" si="147"/>
        <v>0</v>
      </c>
      <c r="DI157" s="151">
        <f t="shared" si="148"/>
        <v>0</v>
      </c>
      <c r="DJ157" s="151">
        <f t="shared" si="149"/>
        <v>0</v>
      </c>
      <c r="DK157" s="151">
        <f t="shared" si="150"/>
        <v>0</v>
      </c>
      <c r="DL157" s="151">
        <f t="shared" si="151"/>
        <v>175105200</v>
      </c>
      <c r="DM157" s="151">
        <f t="shared" si="152"/>
        <v>0</v>
      </c>
      <c r="DN157" s="151">
        <f t="shared" si="153"/>
        <v>0</v>
      </c>
      <c r="DO157" s="156">
        <f t="shared" si="154"/>
        <v>175105200</v>
      </c>
      <c r="DP157" s="173" t="str">
        <f t="shared" si="155"/>
        <v>21816092DESAPJOSÉ AL</v>
      </c>
      <c r="DQ157" s="157" t="str">
        <f t="shared" si="156"/>
        <v>DESAP</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57"/>
        <v>0</v>
      </c>
      <c r="DZ157" s="166"/>
      <c r="EA157" s="167">
        <f t="shared" si="158"/>
        <v>0</v>
      </c>
      <c r="EB157" s="168">
        <f t="shared" si="159"/>
        <v>0</v>
      </c>
      <c r="EC157" s="168">
        <f t="shared" si="160"/>
        <v>0</v>
      </c>
      <c r="ED157" s="169"/>
      <c r="EE157" s="170">
        <f t="shared" si="161"/>
        <v>0</v>
      </c>
      <c r="EF157" s="170">
        <f>IFERROR(IF(DY157&gt;((_xlfn.XLOOKUP(DQ157,TOPES!B:B,TOPES!C:C,,,)*INDEXACIÓN!CI157)),"SUPERA TOPES DEL HV",0),"HV NO ENCONTRADO")</f>
        <v>0</v>
      </c>
      <c r="EG157" s="170">
        <f t="shared" si="162"/>
        <v>0</v>
      </c>
      <c r="EH157" s="170">
        <f>IF(SUMIF($M:$M,#REF!,$DY:$DY)&gt;$EH$8,"CONSULTA DIAN",0)</f>
        <v>0</v>
      </c>
      <c r="EI157" s="171">
        <f t="shared" si="163"/>
        <v>0</v>
      </c>
      <c r="EJ157" s="172"/>
    </row>
    <row r="158" spans="1:140" x14ac:dyDescent="0.25">
      <c r="A158" s="133" t="str">
        <f t="shared" si="113"/>
        <v>0180320200600149JOSÉDESAP</v>
      </c>
      <c r="B158" s="134">
        <v>20068001803</v>
      </c>
      <c r="C158" s="134" t="s">
        <v>370</v>
      </c>
      <c r="D158" s="135">
        <f>_xlfn.XLOOKUP(C158,TOPES!L:L,TOPES!M:M,,,)</f>
        <v>44012</v>
      </c>
      <c r="E158" s="136">
        <v>149</v>
      </c>
      <c r="F158" s="134" t="s">
        <v>601</v>
      </c>
      <c r="G158" s="134" t="s">
        <v>261</v>
      </c>
      <c r="H158" s="134" t="s">
        <v>263</v>
      </c>
      <c r="I158" s="210">
        <v>70581596</v>
      </c>
      <c r="J158" s="134" t="s">
        <v>281</v>
      </c>
      <c r="K158" s="134" t="s">
        <v>602</v>
      </c>
      <c r="L158" s="134" t="s">
        <v>263</v>
      </c>
      <c r="M158" s="137">
        <v>1007836092</v>
      </c>
      <c r="N158" s="134" t="s">
        <v>300</v>
      </c>
      <c r="O158" s="137" t="str">
        <f t="shared" si="114"/>
        <v>1007836092DESAPJOSÉ AL</v>
      </c>
      <c r="P158" s="138"/>
      <c r="Q158" s="139"/>
      <c r="R158" s="140">
        <f>IFERROR(IF(VLOOKUP(YEAR($D158),SMMLV!$A$2:$C$44,3,0)*$P158=$Q158,$Q158,IF($P158="",$Q158,VLOOKUP(YEAR($D158),SMMLV!$A$2:$C$44,3,0)*$P158)),0)</f>
        <v>0</v>
      </c>
      <c r="S158" s="141"/>
      <c r="T158" s="142"/>
      <c r="U158" s="143"/>
      <c r="V158" s="144"/>
      <c r="W158" s="145">
        <f>IFERROR(SUM(IF(VLOOKUP(YEAR($D158),SMMLV!$A$2:$C$44,3,0)*S158=T158,T158,IF(S158="",T158,VLOOKUP(YEAR($D158),SMMLV!$A$2:$C$44,3,0)*S158)),IF(VLOOKUP(YEAR($D158),SMMLV!$A$2:$C$44,3,0)*U158=V158,V158,IF(U158="",V158,VLOOKUP(YEAR($D158),SMMLV!$A$2:$C$44,3,0)*U158))),0)</f>
        <v>0</v>
      </c>
      <c r="X158" s="146">
        <v>100</v>
      </c>
      <c r="Y158" s="139"/>
      <c r="Z158" s="140">
        <f>IFERROR(IF(VLOOKUP(YEAR($D158),SMMLV!$A$2:$C$44,3,0)*$X158=$Y158,$Y158,IF($X158="",$Y158,VLOOKUP(YEAR($D158),SMMLV!$A$2:$C$44,3,0)*$X158)),0)</f>
        <v>87780300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c r="AH158" s="145">
        <f t="shared" si="115"/>
        <v>87780300</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16"/>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17"/>
        <v>0</v>
      </c>
      <c r="BU158" s="151">
        <f t="shared" si="118"/>
        <v>0</v>
      </c>
      <c r="BV158" s="151">
        <f t="shared" si="119"/>
        <v>0</v>
      </c>
      <c r="BW158" s="151">
        <f t="shared" si="120"/>
        <v>87780300</v>
      </c>
      <c r="BX158" s="151">
        <f t="shared" si="121"/>
        <v>0</v>
      </c>
      <c r="BY158" s="151">
        <f t="shared" si="122"/>
        <v>0</v>
      </c>
      <c r="BZ158" s="151">
        <f t="shared" si="110"/>
        <v>87780300</v>
      </c>
      <c r="CA158" s="134"/>
      <c r="CB158" s="134"/>
      <c r="CC158" s="134"/>
      <c r="CD158" s="152">
        <f t="shared" si="111"/>
        <v>44012</v>
      </c>
      <c r="CE158" s="153">
        <f>IFERROR(INDEX(IPC!$A$11:$Y$22,MATCH(PROPER(TEXT(CD158,"mmmm")),IPC!$A$11:$A$22,0),MATCH(YEAR(CD158),IPC!$A$10:$Y$10,0)),0)</f>
        <v>104.97</v>
      </c>
      <c r="CF158" s="154">
        <v>50180</v>
      </c>
      <c r="CG158" s="153">
        <f>IFERROR(INDEX(IPC!$A$11:$Y$22,MATCH(PROPER(TEXT(CF158,"mmmm")),IPC!$A$11:$A$22,0),MATCH(YEAR(CF158),IPC!$A$10:$Y$10,0)),0)</f>
        <v>0</v>
      </c>
      <c r="CH158" s="155">
        <f t="shared" si="112"/>
        <v>0</v>
      </c>
      <c r="CI158" s="145">
        <v>1751053</v>
      </c>
      <c r="CJ158" s="151">
        <f t="shared" si="123"/>
        <v>0</v>
      </c>
      <c r="CK158" s="151">
        <f t="shared" si="124"/>
        <v>0</v>
      </c>
      <c r="CL158" s="151">
        <f t="shared" si="125"/>
        <v>0</v>
      </c>
      <c r="CM158" s="151">
        <f t="shared" si="126"/>
        <v>0</v>
      </c>
      <c r="CN158" s="151">
        <f t="shared" si="127"/>
        <v>175105300</v>
      </c>
      <c r="CO158" s="151">
        <f t="shared" si="128"/>
        <v>0</v>
      </c>
      <c r="CP158" s="151">
        <f t="shared" si="129"/>
        <v>0</v>
      </c>
      <c r="CQ158" s="151">
        <f t="shared" si="130"/>
        <v>175105300</v>
      </c>
      <c r="CR158" s="151">
        <f t="shared" si="131"/>
        <v>0</v>
      </c>
      <c r="CS158" s="151">
        <f t="shared" si="132"/>
        <v>0</v>
      </c>
      <c r="CT158" s="151">
        <f t="shared" si="133"/>
        <v>0</v>
      </c>
      <c r="CU158" s="151">
        <f t="shared" si="134"/>
        <v>0</v>
      </c>
      <c r="CV158" s="151">
        <f t="shared" si="135"/>
        <v>0</v>
      </c>
      <c r="CW158" s="151">
        <f t="shared" si="136"/>
        <v>0</v>
      </c>
      <c r="CX158" s="151">
        <f t="shared" si="137"/>
        <v>0</v>
      </c>
      <c r="CY158" s="151">
        <f t="shared" si="138"/>
        <v>0</v>
      </c>
      <c r="CZ158" s="151">
        <f t="shared" si="139"/>
        <v>0</v>
      </c>
      <c r="DA158" s="151">
        <f t="shared" si="140"/>
        <v>0</v>
      </c>
      <c r="DB158" s="151">
        <f t="shared" si="141"/>
        <v>0</v>
      </c>
      <c r="DC158" s="151">
        <f t="shared" si="142"/>
        <v>0</v>
      </c>
      <c r="DD158" s="151">
        <f t="shared" si="143"/>
        <v>0</v>
      </c>
      <c r="DE158" s="151">
        <f t="shared" si="144"/>
        <v>0</v>
      </c>
      <c r="DF158" s="151">
        <f t="shared" si="145"/>
        <v>0</v>
      </c>
      <c r="DG158" s="151">
        <f t="shared" si="146"/>
        <v>0</v>
      </c>
      <c r="DH158" s="151">
        <f t="shared" si="147"/>
        <v>0</v>
      </c>
      <c r="DI158" s="151">
        <f t="shared" si="148"/>
        <v>0</v>
      </c>
      <c r="DJ158" s="151">
        <f t="shared" si="149"/>
        <v>0</v>
      </c>
      <c r="DK158" s="151">
        <f t="shared" si="150"/>
        <v>0</v>
      </c>
      <c r="DL158" s="151">
        <f t="shared" si="151"/>
        <v>175105300</v>
      </c>
      <c r="DM158" s="151">
        <f t="shared" si="152"/>
        <v>0</v>
      </c>
      <c r="DN158" s="151">
        <f t="shared" si="153"/>
        <v>0</v>
      </c>
      <c r="DO158" s="156">
        <f t="shared" si="154"/>
        <v>175105300</v>
      </c>
      <c r="DP158" s="173" t="str">
        <f t="shared" si="155"/>
        <v>1007836092DESAPJOSÉ AL</v>
      </c>
      <c r="DQ158" s="157" t="str">
        <f t="shared" si="156"/>
        <v>DESAP</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57"/>
        <v>0</v>
      </c>
      <c r="DZ158" s="166"/>
      <c r="EA158" s="167">
        <f t="shared" si="158"/>
        <v>0</v>
      </c>
      <c r="EB158" s="168">
        <f t="shared" si="159"/>
        <v>0</v>
      </c>
      <c r="EC158" s="168">
        <f t="shared" si="160"/>
        <v>0</v>
      </c>
      <c r="ED158" s="169"/>
      <c r="EE158" s="170">
        <f t="shared" si="161"/>
        <v>0</v>
      </c>
      <c r="EF158" s="170">
        <f>IFERROR(IF(DY158&gt;((_xlfn.XLOOKUP(DQ158,TOPES!B:B,TOPES!C:C,,,)*INDEXACIÓN!CI158)),"SUPERA TOPES DEL HV",0),"HV NO ENCONTRADO")</f>
        <v>0</v>
      </c>
      <c r="EG158" s="170">
        <f t="shared" si="162"/>
        <v>0</v>
      </c>
      <c r="EH158" s="170">
        <f>IF(SUMIF($M:$M,#REF!,$DY:$DY)&gt;$EH$8,"CONSULTA DIAN",0)</f>
        <v>0</v>
      </c>
      <c r="EI158" s="171">
        <f t="shared" si="163"/>
        <v>0</v>
      </c>
      <c r="EJ158" s="172"/>
    </row>
    <row r="159" spans="1:140" x14ac:dyDescent="0.25">
      <c r="A159" s="133" t="str">
        <f t="shared" si="113"/>
        <v>0180320200600150LUISDESAP</v>
      </c>
      <c r="B159" s="134">
        <v>20068001803</v>
      </c>
      <c r="C159" s="134" t="s">
        <v>370</v>
      </c>
      <c r="D159" s="135">
        <f>_xlfn.XLOOKUP(C159,TOPES!L:L,TOPES!M:M,,,)</f>
        <v>44012</v>
      </c>
      <c r="E159" s="136">
        <v>150</v>
      </c>
      <c r="F159" s="134" t="s">
        <v>604</v>
      </c>
      <c r="G159" s="134" t="s">
        <v>261</v>
      </c>
      <c r="H159" s="134" t="s">
        <v>263</v>
      </c>
      <c r="I159" s="210">
        <v>780924</v>
      </c>
      <c r="J159" s="134" t="s">
        <v>281</v>
      </c>
      <c r="K159" s="134" t="s">
        <v>605</v>
      </c>
      <c r="L159" s="134" t="s">
        <v>263</v>
      </c>
      <c r="M159" s="137">
        <v>21586938</v>
      </c>
      <c r="N159" s="134" t="s">
        <v>271</v>
      </c>
      <c r="O159" s="137" t="str">
        <f t="shared" si="114"/>
        <v>21586938DESAPLUIS HO</v>
      </c>
      <c r="P159" s="138"/>
      <c r="Q159" s="139"/>
      <c r="R159" s="140">
        <f>IFERROR(IF(VLOOKUP(YEAR($D159),SMMLV!$A$2:$C$44,3,0)*$P159=$Q159,$Q159,IF($P159="",$Q159,VLOOKUP(YEAR($D159),SMMLV!$A$2:$C$44,3,0)*$P159)),0)</f>
        <v>0</v>
      </c>
      <c r="S159" s="141"/>
      <c r="T159" s="142">
        <v>163630683</v>
      </c>
      <c r="U159" s="143"/>
      <c r="V159" s="144">
        <v>7324935</v>
      </c>
      <c r="W159" s="145">
        <f>IFERROR(SUM(IF(VLOOKUP(YEAR($D159),SMMLV!$A$2:$C$44,3,0)*S159=T159,T159,IF(S159="",T159,VLOOKUP(YEAR($D159),SMMLV!$A$2:$C$44,3,0)*S159)),IF(VLOOKUP(YEAR($D159),SMMLV!$A$2:$C$44,3,0)*U159=V159,V159,IF(U159="",V159,VLOOKUP(YEAR($D159),SMMLV!$A$2:$C$44,3,0)*U159))),0)</f>
        <v>170955618</v>
      </c>
      <c r="X159" s="146">
        <v>100</v>
      </c>
      <c r="Y159" s="139"/>
      <c r="Z159" s="140">
        <f>IFERROR(IF(VLOOKUP(YEAR($D159),SMMLV!$A$2:$C$44,3,0)*$X159=$Y159,$Y159,IF($X159="",$Y159,VLOOKUP(YEAR($D159),SMMLV!$A$2:$C$44,3,0)*$X159)),0)</f>
        <v>87780300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15"/>
        <v>258735918</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16"/>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17"/>
        <v>0</v>
      </c>
      <c r="BU159" s="151">
        <f t="shared" si="118"/>
        <v>0</v>
      </c>
      <c r="BV159" s="151">
        <f t="shared" si="119"/>
        <v>170955618</v>
      </c>
      <c r="BW159" s="151">
        <f t="shared" si="120"/>
        <v>87780300</v>
      </c>
      <c r="BX159" s="151">
        <f t="shared" si="121"/>
        <v>0</v>
      </c>
      <c r="BY159" s="151">
        <f t="shared" si="122"/>
        <v>0</v>
      </c>
      <c r="BZ159" s="151">
        <f t="shared" si="110"/>
        <v>258735918</v>
      </c>
      <c r="CA159" s="134"/>
      <c r="CB159" s="134"/>
      <c r="CC159" s="134"/>
      <c r="CD159" s="152">
        <f t="shared" si="111"/>
        <v>44012</v>
      </c>
      <c r="CE159" s="153">
        <f>IFERROR(INDEX(IPC!$A$11:$Y$22,MATCH(PROPER(TEXT(CD159,"mmmm")),IPC!$A$11:$A$22,0),MATCH(YEAR(CD159),IPC!$A$10:$Y$10,0)),0)</f>
        <v>104.97</v>
      </c>
      <c r="CF159" s="154">
        <v>50211</v>
      </c>
      <c r="CG159" s="153">
        <f>IFERROR(INDEX(IPC!$A$11:$Y$22,MATCH(PROPER(TEXT(CF159,"mmmm")),IPC!$A$11:$A$22,0),MATCH(YEAR(CF159),IPC!$A$10:$Y$10,0)),0)</f>
        <v>0</v>
      </c>
      <c r="CH159" s="155">
        <f t="shared" si="112"/>
        <v>0</v>
      </c>
      <c r="CI159" s="145">
        <v>1751054</v>
      </c>
      <c r="CJ159" s="151">
        <f t="shared" si="123"/>
        <v>0</v>
      </c>
      <c r="CK159" s="151">
        <f t="shared" si="124"/>
        <v>0</v>
      </c>
      <c r="CL159" s="151">
        <f t="shared" si="125"/>
        <v>0</v>
      </c>
      <c r="CM159" s="151">
        <f t="shared" si="126"/>
        <v>0</v>
      </c>
      <c r="CN159" s="151">
        <f t="shared" si="127"/>
        <v>175105400</v>
      </c>
      <c r="CO159" s="151">
        <f t="shared" si="128"/>
        <v>0</v>
      </c>
      <c r="CP159" s="151">
        <f t="shared" si="129"/>
        <v>0</v>
      </c>
      <c r="CQ159" s="151">
        <f t="shared" si="130"/>
        <v>175105400</v>
      </c>
      <c r="CR159" s="151">
        <f t="shared" si="131"/>
        <v>0</v>
      </c>
      <c r="CS159" s="151">
        <f t="shared" si="132"/>
        <v>0</v>
      </c>
      <c r="CT159" s="151">
        <f t="shared" si="133"/>
        <v>0</v>
      </c>
      <c r="CU159" s="151">
        <f t="shared" si="134"/>
        <v>0</v>
      </c>
      <c r="CV159" s="151">
        <f t="shared" si="135"/>
        <v>0</v>
      </c>
      <c r="CW159" s="151">
        <f t="shared" si="136"/>
        <v>0</v>
      </c>
      <c r="CX159" s="151">
        <f t="shared" si="137"/>
        <v>0</v>
      </c>
      <c r="CY159" s="151">
        <f t="shared" si="138"/>
        <v>0</v>
      </c>
      <c r="CZ159" s="151">
        <f t="shared" si="139"/>
        <v>0</v>
      </c>
      <c r="DA159" s="151">
        <f t="shared" si="140"/>
        <v>0</v>
      </c>
      <c r="DB159" s="151">
        <f t="shared" si="141"/>
        <v>0</v>
      </c>
      <c r="DC159" s="151">
        <f t="shared" si="142"/>
        <v>0</v>
      </c>
      <c r="DD159" s="151">
        <f t="shared" si="143"/>
        <v>0</v>
      </c>
      <c r="DE159" s="151">
        <f t="shared" si="144"/>
        <v>0</v>
      </c>
      <c r="DF159" s="151">
        <f t="shared" si="145"/>
        <v>0</v>
      </c>
      <c r="DG159" s="151">
        <f t="shared" si="146"/>
        <v>0</v>
      </c>
      <c r="DH159" s="151">
        <f t="shared" si="147"/>
        <v>0</v>
      </c>
      <c r="DI159" s="151">
        <f t="shared" si="148"/>
        <v>0</v>
      </c>
      <c r="DJ159" s="151">
        <f t="shared" si="149"/>
        <v>0</v>
      </c>
      <c r="DK159" s="151">
        <f t="shared" si="150"/>
        <v>0</v>
      </c>
      <c r="DL159" s="151">
        <f t="shared" si="151"/>
        <v>175105400</v>
      </c>
      <c r="DM159" s="151">
        <f t="shared" si="152"/>
        <v>0</v>
      </c>
      <c r="DN159" s="151">
        <f t="shared" si="153"/>
        <v>0</v>
      </c>
      <c r="DO159" s="156">
        <f t="shared" si="154"/>
        <v>175105400</v>
      </c>
      <c r="DP159" s="173" t="str">
        <f t="shared" si="155"/>
        <v>21586938DESAPLUIS HO</v>
      </c>
      <c r="DQ159" s="157" t="str">
        <f t="shared" si="156"/>
        <v>DESAP</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57"/>
        <v>0</v>
      </c>
      <c r="DZ159" s="166"/>
      <c r="EA159" s="167">
        <f t="shared" si="158"/>
        <v>0</v>
      </c>
      <c r="EB159" s="168">
        <f t="shared" si="159"/>
        <v>0</v>
      </c>
      <c r="EC159" s="168">
        <f t="shared" si="160"/>
        <v>0</v>
      </c>
      <c r="ED159" s="169"/>
      <c r="EE159" s="170">
        <f t="shared" si="161"/>
        <v>0</v>
      </c>
      <c r="EF159" s="170">
        <f>IFERROR(IF(DY159&gt;((_xlfn.XLOOKUP(DQ159,TOPES!B:B,TOPES!C:C,,,)*INDEXACIÓN!CI159)),"SUPERA TOPES DEL HV",0),"HV NO ENCONTRADO")</f>
        <v>0</v>
      </c>
      <c r="EG159" s="170">
        <f t="shared" si="162"/>
        <v>0</v>
      </c>
      <c r="EH159" s="170">
        <f>IF(SUMIF($M:$M,#REF!,$DY:$DY)&gt;$EH$8,"CONSULTA DIAN",0)</f>
        <v>0</v>
      </c>
      <c r="EI159" s="171">
        <f t="shared" si="163"/>
        <v>0</v>
      </c>
      <c r="EJ159" s="172"/>
    </row>
    <row r="160" spans="1:140" x14ac:dyDescent="0.25">
      <c r="A160" s="133" t="str">
        <f t="shared" si="113"/>
        <v>0180320200600151LUISDESAP</v>
      </c>
      <c r="B160" s="134">
        <v>20068001803</v>
      </c>
      <c r="C160" s="134" t="s">
        <v>370</v>
      </c>
      <c r="D160" s="135">
        <f>_xlfn.XLOOKUP(C160,TOPES!L:L,TOPES!M:M,,,)</f>
        <v>44012</v>
      </c>
      <c r="E160" s="136">
        <v>151</v>
      </c>
      <c r="F160" s="134" t="s">
        <v>604</v>
      </c>
      <c r="G160" s="134" t="s">
        <v>261</v>
      </c>
      <c r="H160" s="134" t="s">
        <v>263</v>
      </c>
      <c r="I160" s="210">
        <v>780924</v>
      </c>
      <c r="J160" s="134" t="s">
        <v>281</v>
      </c>
      <c r="K160" s="134" t="s">
        <v>606</v>
      </c>
      <c r="L160" s="134" t="s">
        <v>263</v>
      </c>
      <c r="M160" s="137">
        <v>21587076</v>
      </c>
      <c r="N160" s="134" t="s">
        <v>271</v>
      </c>
      <c r="O160" s="137" t="str">
        <f t="shared" si="114"/>
        <v>21587076DESAPLUIS HO</v>
      </c>
      <c r="P160" s="138"/>
      <c r="Q160" s="139"/>
      <c r="R160" s="140">
        <f>IFERROR(IF(VLOOKUP(YEAR($D160),SMMLV!$A$2:$C$44,3,0)*$P160=$Q160,$Q160,IF($P160="",$Q160,VLOOKUP(YEAR($D160),SMMLV!$A$2:$C$44,3,0)*$P160)),0)</f>
        <v>0</v>
      </c>
      <c r="S160" s="141"/>
      <c r="T160" s="142">
        <v>163630683</v>
      </c>
      <c r="U160" s="143"/>
      <c r="V160" s="144">
        <v>7324935</v>
      </c>
      <c r="W160" s="145">
        <f>IFERROR(SUM(IF(VLOOKUP(YEAR($D160),SMMLV!$A$2:$C$44,3,0)*S160=T160,T160,IF(S160="",T160,VLOOKUP(YEAR($D160),SMMLV!$A$2:$C$44,3,0)*S160)),IF(VLOOKUP(YEAR($D160),SMMLV!$A$2:$C$44,3,0)*U160=V160,V160,IF(U160="",V160,VLOOKUP(YEAR($D160),SMMLV!$A$2:$C$44,3,0)*U160))),0)</f>
        <v>170955618</v>
      </c>
      <c r="X160" s="146">
        <v>100</v>
      </c>
      <c r="Y160" s="139"/>
      <c r="Z160" s="140">
        <f>IFERROR(IF(VLOOKUP(YEAR($D160),SMMLV!$A$2:$C$44,3,0)*$X160=$Y160,$Y160,IF($X160="",$Y160,VLOOKUP(YEAR($D160),SMMLV!$A$2:$C$44,3,0)*$X160)),0)</f>
        <v>87780300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15"/>
        <v>258735918</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16"/>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17"/>
        <v>0</v>
      </c>
      <c r="BU160" s="151">
        <f t="shared" si="118"/>
        <v>0</v>
      </c>
      <c r="BV160" s="151">
        <f t="shared" si="119"/>
        <v>170955618</v>
      </c>
      <c r="BW160" s="151">
        <f t="shared" si="120"/>
        <v>87780300</v>
      </c>
      <c r="BX160" s="151">
        <f t="shared" si="121"/>
        <v>0</v>
      </c>
      <c r="BY160" s="151">
        <f t="shared" si="122"/>
        <v>0</v>
      </c>
      <c r="BZ160" s="151">
        <f t="shared" si="110"/>
        <v>258735918</v>
      </c>
      <c r="CA160" s="134"/>
      <c r="CB160" s="134"/>
      <c r="CC160" s="134"/>
      <c r="CD160" s="152">
        <f t="shared" si="111"/>
        <v>44012</v>
      </c>
      <c r="CE160" s="153">
        <f>IFERROR(INDEX(IPC!$A$11:$Y$22,MATCH(PROPER(TEXT(CD160,"mmmm")),IPC!$A$11:$A$22,0),MATCH(YEAR(CD160),IPC!$A$10:$Y$10,0)),0)</f>
        <v>104.97</v>
      </c>
      <c r="CF160" s="154">
        <v>50241</v>
      </c>
      <c r="CG160" s="153">
        <f>IFERROR(INDEX(IPC!$A$11:$Y$22,MATCH(PROPER(TEXT(CF160,"mmmm")),IPC!$A$11:$A$22,0),MATCH(YEAR(CF160),IPC!$A$10:$Y$10,0)),0)</f>
        <v>0</v>
      </c>
      <c r="CH160" s="155">
        <f t="shared" si="112"/>
        <v>0</v>
      </c>
      <c r="CI160" s="145">
        <v>1751055</v>
      </c>
      <c r="CJ160" s="151">
        <f t="shared" si="123"/>
        <v>0</v>
      </c>
      <c r="CK160" s="151">
        <f t="shared" si="124"/>
        <v>0</v>
      </c>
      <c r="CL160" s="151">
        <f t="shared" si="125"/>
        <v>0</v>
      </c>
      <c r="CM160" s="151">
        <f t="shared" si="126"/>
        <v>0</v>
      </c>
      <c r="CN160" s="151">
        <f t="shared" si="127"/>
        <v>175105500</v>
      </c>
      <c r="CO160" s="151">
        <f t="shared" si="128"/>
        <v>0</v>
      </c>
      <c r="CP160" s="151">
        <f t="shared" si="129"/>
        <v>0</v>
      </c>
      <c r="CQ160" s="151">
        <f t="shared" si="130"/>
        <v>175105500</v>
      </c>
      <c r="CR160" s="151">
        <f t="shared" si="131"/>
        <v>0</v>
      </c>
      <c r="CS160" s="151">
        <f t="shared" si="132"/>
        <v>0</v>
      </c>
      <c r="CT160" s="151">
        <f t="shared" si="133"/>
        <v>0</v>
      </c>
      <c r="CU160" s="151">
        <f t="shared" si="134"/>
        <v>0</v>
      </c>
      <c r="CV160" s="151">
        <f t="shared" si="135"/>
        <v>0</v>
      </c>
      <c r="CW160" s="151">
        <f t="shared" si="136"/>
        <v>0</v>
      </c>
      <c r="CX160" s="151">
        <f t="shared" si="137"/>
        <v>0</v>
      </c>
      <c r="CY160" s="151">
        <f t="shared" si="138"/>
        <v>0</v>
      </c>
      <c r="CZ160" s="151">
        <f t="shared" si="139"/>
        <v>0</v>
      </c>
      <c r="DA160" s="151">
        <f t="shared" si="140"/>
        <v>0</v>
      </c>
      <c r="DB160" s="151">
        <f t="shared" si="141"/>
        <v>0</v>
      </c>
      <c r="DC160" s="151">
        <f t="shared" si="142"/>
        <v>0</v>
      </c>
      <c r="DD160" s="151">
        <f t="shared" si="143"/>
        <v>0</v>
      </c>
      <c r="DE160" s="151">
        <f t="shared" si="144"/>
        <v>0</v>
      </c>
      <c r="DF160" s="151">
        <f t="shared" si="145"/>
        <v>0</v>
      </c>
      <c r="DG160" s="151">
        <f t="shared" si="146"/>
        <v>0</v>
      </c>
      <c r="DH160" s="151">
        <f t="shared" si="147"/>
        <v>0</v>
      </c>
      <c r="DI160" s="151">
        <f t="shared" si="148"/>
        <v>0</v>
      </c>
      <c r="DJ160" s="151">
        <f t="shared" si="149"/>
        <v>0</v>
      </c>
      <c r="DK160" s="151">
        <f t="shared" si="150"/>
        <v>0</v>
      </c>
      <c r="DL160" s="151">
        <f t="shared" si="151"/>
        <v>175105500</v>
      </c>
      <c r="DM160" s="151">
        <f t="shared" si="152"/>
        <v>0</v>
      </c>
      <c r="DN160" s="151">
        <f t="shared" si="153"/>
        <v>0</v>
      </c>
      <c r="DO160" s="156">
        <f t="shared" si="154"/>
        <v>175105500</v>
      </c>
      <c r="DP160" s="173" t="str">
        <f t="shared" si="155"/>
        <v>21587076DESAPLUIS HO</v>
      </c>
      <c r="DQ160" s="157" t="str">
        <f t="shared" si="156"/>
        <v>DESAP</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57"/>
        <v>0</v>
      </c>
      <c r="DZ160" s="166"/>
      <c r="EA160" s="167">
        <f t="shared" si="158"/>
        <v>0</v>
      </c>
      <c r="EB160" s="168">
        <f t="shared" si="159"/>
        <v>0</v>
      </c>
      <c r="EC160" s="168">
        <f t="shared" si="160"/>
        <v>0</v>
      </c>
      <c r="ED160" s="169"/>
      <c r="EE160" s="170">
        <f t="shared" si="161"/>
        <v>0</v>
      </c>
      <c r="EF160" s="170">
        <f>IFERROR(IF(DY160&gt;((_xlfn.XLOOKUP(DQ160,TOPES!B:B,TOPES!C:C,,,)*INDEXACIÓN!CI160)),"SUPERA TOPES DEL HV",0),"HV NO ENCONTRADO")</f>
        <v>0</v>
      </c>
      <c r="EG160" s="170">
        <f t="shared" si="162"/>
        <v>0</v>
      </c>
      <c r="EH160" s="170">
        <f>IF(SUMIF($M:$M,#REF!,$DY:$DY)&gt;$EH$8,"CONSULTA DIAN",0)</f>
        <v>0</v>
      </c>
      <c r="EI160" s="171">
        <f t="shared" si="163"/>
        <v>0</v>
      </c>
      <c r="EJ160" s="172"/>
    </row>
    <row r="161" spans="1:140" x14ac:dyDescent="0.25">
      <c r="A161" s="133" t="str">
        <f t="shared" si="113"/>
        <v>0180320200600152LUISDESAP</v>
      </c>
      <c r="B161" s="134">
        <v>20068001803</v>
      </c>
      <c r="C161" s="134" t="s">
        <v>370</v>
      </c>
      <c r="D161" s="135">
        <f>_xlfn.XLOOKUP(C161,TOPES!L:L,TOPES!M:M,,,)</f>
        <v>44012</v>
      </c>
      <c r="E161" s="136">
        <v>152</v>
      </c>
      <c r="F161" s="134" t="s">
        <v>604</v>
      </c>
      <c r="G161" s="134" t="s">
        <v>261</v>
      </c>
      <c r="H161" s="134" t="s">
        <v>263</v>
      </c>
      <c r="I161" s="210">
        <v>780924</v>
      </c>
      <c r="J161" s="134" t="s">
        <v>281</v>
      </c>
      <c r="K161" s="134" t="s">
        <v>607</v>
      </c>
      <c r="L161" s="134" t="s">
        <v>263</v>
      </c>
      <c r="M161" s="137">
        <v>8125635</v>
      </c>
      <c r="N161" s="134" t="s">
        <v>300</v>
      </c>
      <c r="O161" s="137" t="str">
        <f t="shared" si="114"/>
        <v>8125635DESAPLUIS HO</v>
      </c>
      <c r="P161" s="138"/>
      <c r="Q161" s="139"/>
      <c r="R161" s="140">
        <f>IFERROR(IF(VLOOKUP(YEAR($D161),SMMLV!$A$2:$C$44,3,0)*$P161=$Q161,$Q161,IF($P161="",$Q161,VLOOKUP(YEAR($D161),SMMLV!$A$2:$C$44,3,0)*$P161)),0)</f>
        <v>0</v>
      </c>
      <c r="S161" s="141"/>
      <c r="T161" s="142">
        <v>20250643</v>
      </c>
      <c r="U161" s="143"/>
      <c r="V161" s="144"/>
      <c r="W161" s="145">
        <f>IFERROR(SUM(IF(VLOOKUP(YEAR($D161),SMMLV!$A$2:$C$44,3,0)*S161=T161,T161,IF(S161="",T161,VLOOKUP(YEAR($D161),SMMLV!$A$2:$C$44,3,0)*S161)),IF(VLOOKUP(YEAR($D161),SMMLV!$A$2:$C$44,3,0)*U161=V161,V161,IF(U161="",V161,VLOOKUP(YEAR($D161),SMMLV!$A$2:$C$44,3,0)*U161))),0)</f>
        <v>20250643</v>
      </c>
      <c r="X161" s="146">
        <v>100</v>
      </c>
      <c r="Y161" s="139"/>
      <c r="Z161" s="140">
        <f>IFERROR(IF(VLOOKUP(YEAR($D161),SMMLV!$A$2:$C$44,3,0)*$X161=$Y161,$Y161,IF($X161="",$Y161,VLOOKUP(YEAR($D161),SMMLV!$A$2:$C$44,3,0)*$X161)),0)</f>
        <v>87780300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15"/>
        <v>108030943</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16"/>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17"/>
        <v>0</v>
      </c>
      <c r="BU161" s="151">
        <f t="shared" si="118"/>
        <v>0</v>
      </c>
      <c r="BV161" s="151">
        <f t="shared" si="119"/>
        <v>20250643</v>
      </c>
      <c r="BW161" s="151">
        <f t="shared" si="120"/>
        <v>87780300</v>
      </c>
      <c r="BX161" s="151">
        <f t="shared" si="121"/>
        <v>0</v>
      </c>
      <c r="BY161" s="151">
        <f t="shared" si="122"/>
        <v>0</v>
      </c>
      <c r="BZ161" s="151">
        <f t="shared" si="110"/>
        <v>108030943</v>
      </c>
      <c r="CA161" s="134"/>
      <c r="CB161" s="134"/>
      <c r="CC161" s="134"/>
      <c r="CD161" s="152">
        <f t="shared" si="111"/>
        <v>44012</v>
      </c>
      <c r="CE161" s="153">
        <f>IFERROR(INDEX(IPC!$A$11:$Y$22,MATCH(PROPER(TEXT(CD161,"mmmm")),IPC!$A$11:$A$22,0),MATCH(YEAR(CD161),IPC!$A$10:$Y$10,0)),0)</f>
        <v>104.97</v>
      </c>
      <c r="CF161" s="154">
        <v>50272</v>
      </c>
      <c r="CG161" s="153">
        <f>IFERROR(INDEX(IPC!$A$11:$Y$22,MATCH(PROPER(TEXT(CF161,"mmmm")),IPC!$A$11:$A$22,0),MATCH(YEAR(CF161),IPC!$A$10:$Y$10,0)),0)</f>
        <v>0</v>
      </c>
      <c r="CH161" s="155">
        <f t="shared" si="112"/>
        <v>0</v>
      </c>
      <c r="CI161" s="145">
        <v>1751056</v>
      </c>
      <c r="CJ161" s="151">
        <f t="shared" si="123"/>
        <v>0</v>
      </c>
      <c r="CK161" s="151">
        <f t="shared" si="124"/>
        <v>0</v>
      </c>
      <c r="CL161" s="151">
        <f t="shared" si="125"/>
        <v>0</v>
      </c>
      <c r="CM161" s="151">
        <f t="shared" si="126"/>
        <v>0</v>
      </c>
      <c r="CN161" s="151">
        <f t="shared" si="127"/>
        <v>175105600</v>
      </c>
      <c r="CO161" s="151">
        <f t="shared" si="128"/>
        <v>0</v>
      </c>
      <c r="CP161" s="151">
        <f t="shared" si="129"/>
        <v>0</v>
      </c>
      <c r="CQ161" s="151">
        <f t="shared" si="130"/>
        <v>175105600</v>
      </c>
      <c r="CR161" s="151">
        <f t="shared" si="131"/>
        <v>0</v>
      </c>
      <c r="CS161" s="151">
        <f t="shared" si="132"/>
        <v>0</v>
      </c>
      <c r="CT161" s="151">
        <f t="shared" si="133"/>
        <v>0</v>
      </c>
      <c r="CU161" s="151">
        <f t="shared" si="134"/>
        <v>0</v>
      </c>
      <c r="CV161" s="151">
        <f t="shared" si="135"/>
        <v>0</v>
      </c>
      <c r="CW161" s="151">
        <f t="shared" si="136"/>
        <v>0</v>
      </c>
      <c r="CX161" s="151">
        <f t="shared" si="137"/>
        <v>0</v>
      </c>
      <c r="CY161" s="151">
        <f t="shared" si="138"/>
        <v>0</v>
      </c>
      <c r="CZ161" s="151">
        <f t="shared" si="139"/>
        <v>0</v>
      </c>
      <c r="DA161" s="151">
        <f t="shared" si="140"/>
        <v>0</v>
      </c>
      <c r="DB161" s="151">
        <f t="shared" si="141"/>
        <v>0</v>
      </c>
      <c r="DC161" s="151">
        <f t="shared" si="142"/>
        <v>0</v>
      </c>
      <c r="DD161" s="151">
        <f t="shared" si="143"/>
        <v>0</v>
      </c>
      <c r="DE161" s="151">
        <f t="shared" si="144"/>
        <v>0</v>
      </c>
      <c r="DF161" s="151">
        <f t="shared" si="145"/>
        <v>0</v>
      </c>
      <c r="DG161" s="151">
        <f t="shared" si="146"/>
        <v>0</v>
      </c>
      <c r="DH161" s="151">
        <f t="shared" si="147"/>
        <v>0</v>
      </c>
      <c r="DI161" s="151">
        <f t="shared" si="148"/>
        <v>0</v>
      </c>
      <c r="DJ161" s="151">
        <f t="shared" si="149"/>
        <v>0</v>
      </c>
      <c r="DK161" s="151">
        <f t="shared" si="150"/>
        <v>0</v>
      </c>
      <c r="DL161" s="151">
        <f t="shared" si="151"/>
        <v>175105600</v>
      </c>
      <c r="DM161" s="151">
        <f t="shared" si="152"/>
        <v>0</v>
      </c>
      <c r="DN161" s="151">
        <f t="shared" si="153"/>
        <v>0</v>
      </c>
      <c r="DO161" s="156">
        <f t="shared" si="154"/>
        <v>175105600</v>
      </c>
      <c r="DP161" s="173" t="str">
        <f t="shared" si="155"/>
        <v>8125635DESAPLUIS HO</v>
      </c>
      <c r="DQ161" s="157" t="str">
        <f t="shared" si="156"/>
        <v>DESAP</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57"/>
        <v>0</v>
      </c>
      <c r="DZ161" s="166"/>
      <c r="EA161" s="167">
        <f t="shared" si="158"/>
        <v>0</v>
      </c>
      <c r="EB161" s="168">
        <f t="shared" si="159"/>
        <v>0</v>
      </c>
      <c r="EC161" s="168">
        <f t="shared" si="160"/>
        <v>0</v>
      </c>
      <c r="ED161" s="169"/>
      <c r="EE161" s="170">
        <f t="shared" si="161"/>
        <v>0</v>
      </c>
      <c r="EF161" s="170">
        <f>IFERROR(IF(DY161&gt;((_xlfn.XLOOKUP(DQ161,TOPES!B:B,TOPES!C:C,,,)*INDEXACIÓN!CI161)),"SUPERA TOPES DEL HV",0),"HV NO ENCONTRADO")</f>
        <v>0</v>
      </c>
      <c r="EG161" s="170">
        <f t="shared" si="162"/>
        <v>0</v>
      </c>
      <c r="EH161" s="170">
        <f>IF(SUMIF($M:$M,#REF!,$DY:$DY)&gt;$EH$8,"CONSULTA DIAN",0)</f>
        <v>0</v>
      </c>
      <c r="EI161" s="171">
        <f t="shared" si="163"/>
        <v>0</v>
      </c>
      <c r="EJ161" s="172"/>
    </row>
    <row r="162" spans="1:140" x14ac:dyDescent="0.25">
      <c r="A162" s="133" t="str">
        <f t="shared" si="113"/>
        <v>0180320200600153LUISDESAP</v>
      </c>
      <c r="B162" s="134">
        <v>20068001803</v>
      </c>
      <c r="C162" s="134" t="s">
        <v>370</v>
      </c>
      <c r="D162" s="135">
        <f>_xlfn.XLOOKUP(C162,TOPES!L:L,TOPES!M:M,,,)</f>
        <v>44012</v>
      </c>
      <c r="E162" s="136">
        <v>153</v>
      </c>
      <c r="F162" s="134" t="s">
        <v>604</v>
      </c>
      <c r="G162" s="134" t="s">
        <v>261</v>
      </c>
      <c r="H162" s="134" t="s">
        <v>263</v>
      </c>
      <c r="I162" s="210">
        <v>780924</v>
      </c>
      <c r="J162" s="134" t="s">
        <v>281</v>
      </c>
      <c r="K162" s="134" t="s">
        <v>608</v>
      </c>
      <c r="L162" s="134" t="s">
        <v>263</v>
      </c>
      <c r="M162" s="137">
        <v>1038097460</v>
      </c>
      <c r="N162" s="134" t="s">
        <v>300</v>
      </c>
      <c r="O162" s="137" t="str">
        <f t="shared" si="114"/>
        <v>1038097460DESAPLUIS HO</v>
      </c>
      <c r="P162" s="138"/>
      <c r="Q162" s="139"/>
      <c r="R162" s="140">
        <f>IFERROR(IF(VLOOKUP(YEAR($D162),SMMLV!$A$2:$C$44,3,0)*$P162=$Q162,$Q162,IF($P162="",$Q162,VLOOKUP(YEAR($D162),SMMLV!$A$2:$C$44,3,0)*$P162)),0)</f>
        <v>0</v>
      </c>
      <c r="S162" s="141"/>
      <c r="T162" s="142">
        <v>27990469</v>
      </c>
      <c r="U162" s="143"/>
      <c r="V162" s="144"/>
      <c r="W162" s="145">
        <f>IFERROR(SUM(IF(VLOOKUP(YEAR($D162),SMMLV!$A$2:$C$44,3,0)*S162=T162,T162,IF(S162="",T162,VLOOKUP(YEAR($D162),SMMLV!$A$2:$C$44,3,0)*S162)),IF(VLOOKUP(YEAR($D162),SMMLV!$A$2:$C$44,3,0)*U162=V162,V162,IF(U162="",V162,VLOOKUP(YEAR($D162),SMMLV!$A$2:$C$44,3,0)*U162))),0)</f>
        <v>27990469</v>
      </c>
      <c r="X162" s="146">
        <v>100</v>
      </c>
      <c r="Y162" s="139"/>
      <c r="Z162" s="140">
        <f>IFERROR(IF(VLOOKUP(YEAR($D162),SMMLV!$A$2:$C$44,3,0)*$X162=$Y162,$Y162,IF($X162="",$Y162,VLOOKUP(YEAR($D162),SMMLV!$A$2:$C$44,3,0)*$X162)),0)</f>
        <v>87780300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15"/>
        <v>115770769</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16"/>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17"/>
        <v>0</v>
      </c>
      <c r="BU162" s="151">
        <f t="shared" si="118"/>
        <v>0</v>
      </c>
      <c r="BV162" s="151">
        <f t="shared" si="119"/>
        <v>27990469</v>
      </c>
      <c r="BW162" s="151">
        <f t="shared" si="120"/>
        <v>87780300</v>
      </c>
      <c r="BX162" s="151">
        <f t="shared" si="121"/>
        <v>0</v>
      </c>
      <c r="BY162" s="151">
        <f t="shared" si="122"/>
        <v>0</v>
      </c>
      <c r="BZ162" s="151">
        <f t="shared" si="110"/>
        <v>115770769</v>
      </c>
      <c r="CA162" s="134"/>
      <c r="CB162" s="134"/>
      <c r="CC162" s="134"/>
      <c r="CD162" s="152">
        <f t="shared" si="111"/>
        <v>44012</v>
      </c>
      <c r="CE162" s="153">
        <f>IFERROR(INDEX(IPC!$A$11:$Y$22,MATCH(PROPER(TEXT(CD162,"mmmm")),IPC!$A$11:$A$22,0),MATCH(YEAR(CD162),IPC!$A$10:$Y$10,0)),0)</f>
        <v>104.97</v>
      </c>
      <c r="CF162" s="154">
        <v>50303</v>
      </c>
      <c r="CG162" s="153">
        <f>IFERROR(INDEX(IPC!$A$11:$Y$22,MATCH(PROPER(TEXT(CF162,"mmmm")),IPC!$A$11:$A$22,0),MATCH(YEAR(CF162),IPC!$A$10:$Y$10,0)),0)</f>
        <v>0</v>
      </c>
      <c r="CH162" s="155">
        <f t="shared" si="112"/>
        <v>0</v>
      </c>
      <c r="CI162" s="145">
        <v>1751057</v>
      </c>
      <c r="CJ162" s="151">
        <f t="shared" si="123"/>
        <v>0</v>
      </c>
      <c r="CK162" s="151">
        <f t="shared" si="124"/>
        <v>0</v>
      </c>
      <c r="CL162" s="151">
        <f t="shared" si="125"/>
        <v>0</v>
      </c>
      <c r="CM162" s="151">
        <f t="shared" si="126"/>
        <v>0</v>
      </c>
      <c r="CN162" s="151">
        <f t="shared" si="127"/>
        <v>175105700</v>
      </c>
      <c r="CO162" s="151">
        <f t="shared" si="128"/>
        <v>0</v>
      </c>
      <c r="CP162" s="151">
        <f t="shared" si="129"/>
        <v>0</v>
      </c>
      <c r="CQ162" s="151">
        <f t="shared" si="130"/>
        <v>175105700</v>
      </c>
      <c r="CR162" s="151">
        <f t="shared" si="131"/>
        <v>0</v>
      </c>
      <c r="CS162" s="151">
        <f t="shared" si="132"/>
        <v>0</v>
      </c>
      <c r="CT162" s="151">
        <f t="shared" si="133"/>
        <v>0</v>
      </c>
      <c r="CU162" s="151">
        <f t="shared" si="134"/>
        <v>0</v>
      </c>
      <c r="CV162" s="151">
        <f t="shared" si="135"/>
        <v>0</v>
      </c>
      <c r="CW162" s="151">
        <f t="shared" si="136"/>
        <v>0</v>
      </c>
      <c r="CX162" s="151">
        <f t="shared" si="137"/>
        <v>0</v>
      </c>
      <c r="CY162" s="151">
        <f t="shared" si="138"/>
        <v>0</v>
      </c>
      <c r="CZ162" s="151">
        <f t="shared" si="139"/>
        <v>0</v>
      </c>
      <c r="DA162" s="151">
        <f t="shared" si="140"/>
        <v>0</v>
      </c>
      <c r="DB162" s="151">
        <f t="shared" si="141"/>
        <v>0</v>
      </c>
      <c r="DC162" s="151">
        <f t="shared" si="142"/>
        <v>0</v>
      </c>
      <c r="DD162" s="151">
        <f t="shared" si="143"/>
        <v>0</v>
      </c>
      <c r="DE162" s="151">
        <f t="shared" si="144"/>
        <v>0</v>
      </c>
      <c r="DF162" s="151">
        <f t="shared" si="145"/>
        <v>0</v>
      </c>
      <c r="DG162" s="151">
        <f t="shared" si="146"/>
        <v>0</v>
      </c>
      <c r="DH162" s="151">
        <f t="shared" si="147"/>
        <v>0</v>
      </c>
      <c r="DI162" s="151">
        <f t="shared" si="148"/>
        <v>0</v>
      </c>
      <c r="DJ162" s="151">
        <f t="shared" si="149"/>
        <v>0</v>
      </c>
      <c r="DK162" s="151">
        <f t="shared" si="150"/>
        <v>0</v>
      </c>
      <c r="DL162" s="151">
        <f t="shared" si="151"/>
        <v>175105700</v>
      </c>
      <c r="DM162" s="151">
        <f t="shared" si="152"/>
        <v>0</v>
      </c>
      <c r="DN162" s="151">
        <f t="shared" si="153"/>
        <v>0</v>
      </c>
      <c r="DO162" s="156">
        <f t="shared" si="154"/>
        <v>175105700</v>
      </c>
      <c r="DP162" s="173" t="str">
        <f t="shared" si="155"/>
        <v>1038097460DESAPLUIS HO</v>
      </c>
      <c r="DQ162" s="157" t="str">
        <f t="shared" si="156"/>
        <v>DESAP</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57"/>
        <v>0</v>
      </c>
      <c r="DZ162" s="166"/>
      <c r="EA162" s="167">
        <f t="shared" si="158"/>
        <v>0</v>
      </c>
      <c r="EB162" s="168">
        <f t="shared" si="159"/>
        <v>0</v>
      </c>
      <c r="EC162" s="168">
        <f t="shared" si="160"/>
        <v>0</v>
      </c>
      <c r="ED162" s="169"/>
      <c r="EE162" s="170">
        <f t="shared" si="161"/>
        <v>0</v>
      </c>
      <c r="EF162" s="170">
        <f>IFERROR(IF(DY162&gt;((_xlfn.XLOOKUP(DQ162,TOPES!B:B,TOPES!C:C,,,)*INDEXACIÓN!CI162)),"SUPERA TOPES DEL HV",0),"HV NO ENCONTRADO")</f>
        <v>0</v>
      </c>
      <c r="EG162" s="170">
        <f t="shared" si="162"/>
        <v>0</v>
      </c>
      <c r="EH162" s="170">
        <f>IF(SUMIF($M:$M,#REF!,$DY:$DY)&gt;$EH$8,"CONSULTA DIAN",0)</f>
        <v>0</v>
      </c>
      <c r="EI162" s="171">
        <f t="shared" si="163"/>
        <v>0</v>
      </c>
      <c r="EJ162" s="172"/>
    </row>
    <row r="163" spans="1:140" x14ac:dyDescent="0.25">
      <c r="A163" s="133" t="str">
        <f t="shared" si="113"/>
        <v>0180320200600154LUISDESAP</v>
      </c>
      <c r="B163" s="134">
        <v>20068001803</v>
      </c>
      <c r="C163" s="134" t="s">
        <v>370</v>
      </c>
      <c r="D163" s="135">
        <f>_xlfn.XLOOKUP(C163,TOPES!L:L,TOPES!M:M,,,)</f>
        <v>44012</v>
      </c>
      <c r="E163" s="136">
        <v>154</v>
      </c>
      <c r="F163" s="134" t="s">
        <v>604</v>
      </c>
      <c r="G163" s="134" t="s">
        <v>261</v>
      </c>
      <c r="H163" s="134" t="s">
        <v>263</v>
      </c>
      <c r="I163" s="210">
        <v>780924</v>
      </c>
      <c r="J163" s="134" t="s">
        <v>281</v>
      </c>
      <c r="K163" s="134" t="s">
        <v>609</v>
      </c>
      <c r="L163" s="134" t="s">
        <v>263</v>
      </c>
      <c r="M163" s="137">
        <v>39288956</v>
      </c>
      <c r="N163" s="134" t="s">
        <v>300</v>
      </c>
      <c r="O163" s="137" t="str">
        <f t="shared" si="114"/>
        <v>39288956DESAPLUIS HO</v>
      </c>
      <c r="P163" s="138"/>
      <c r="Q163" s="139"/>
      <c r="R163" s="140">
        <f>IFERROR(IF(VLOOKUP(YEAR($D163),SMMLV!$A$2:$C$44,3,0)*$P163=$Q163,$Q163,IF($P163="",$Q163,VLOOKUP(YEAR($D163),SMMLV!$A$2:$C$44,3,0)*$P163)),0)</f>
        <v>0</v>
      </c>
      <c r="S163" s="141"/>
      <c r="T163" s="142">
        <v>23721473</v>
      </c>
      <c r="U163" s="143"/>
      <c r="V163" s="144"/>
      <c r="W163" s="145">
        <f>IFERROR(SUM(IF(VLOOKUP(YEAR($D163),SMMLV!$A$2:$C$44,3,0)*S163=T163,T163,IF(S163="",T163,VLOOKUP(YEAR($D163),SMMLV!$A$2:$C$44,3,0)*S163)),IF(VLOOKUP(YEAR($D163),SMMLV!$A$2:$C$44,3,0)*U163=V163,V163,IF(U163="",V163,VLOOKUP(YEAR($D163),SMMLV!$A$2:$C$44,3,0)*U163))),0)</f>
        <v>23721473</v>
      </c>
      <c r="X163" s="146">
        <v>100</v>
      </c>
      <c r="Y163" s="139"/>
      <c r="Z163" s="140">
        <f>IFERROR(IF(VLOOKUP(YEAR($D163),SMMLV!$A$2:$C$44,3,0)*$X163=$Y163,$Y163,IF($X163="",$Y163,VLOOKUP(YEAR($D163),SMMLV!$A$2:$C$44,3,0)*$X163)),0)</f>
        <v>87780300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15"/>
        <v>111501773</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16"/>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17"/>
        <v>0</v>
      </c>
      <c r="BU163" s="151">
        <f t="shared" si="118"/>
        <v>0</v>
      </c>
      <c r="BV163" s="151">
        <f t="shared" si="119"/>
        <v>23721473</v>
      </c>
      <c r="BW163" s="151">
        <f t="shared" si="120"/>
        <v>87780300</v>
      </c>
      <c r="BX163" s="151">
        <f t="shared" si="121"/>
        <v>0</v>
      </c>
      <c r="BY163" s="151">
        <f t="shared" si="122"/>
        <v>0</v>
      </c>
      <c r="BZ163" s="151">
        <f t="shared" si="110"/>
        <v>111501773</v>
      </c>
      <c r="CA163" s="134"/>
      <c r="CB163" s="134"/>
      <c r="CC163" s="134"/>
      <c r="CD163" s="152">
        <f t="shared" si="111"/>
        <v>44012</v>
      </c>
      <c r="CE163" s="153">
        <f>IFERROR(INDEX(IPC!$A$11:$Y$22,MATCH(PROPER(TEXT(CD163,"mmmm")),IPC!$A$11:$A$22,0),MATCH(YEAR(CD163),IPC!$A$10:$Y$10,0)),0)</f>
        <v>104.97</v>
      </c>
      <c r="CF163" s="154">
        <v>50333</v>
      </c>
      <c r="CG163" s="153">
        <f>IFERROR(INDEX(IPC!$A$11:$Y$22,MATCH(PROPER(TEXT(CF163,"mmmm")),IPC!$A$11:$A$22,0),MATCH(YEAR(CF163),IPC!$A$10:$Y$10,0)),0)</f>
        <v>0</v>
      </c>
      <c r="CH163" s="155">
        <f t="shared" si="112"/>
        <v>0</v>
      </c>
      <c r="CI163" s="145">
        <v>1751058</v>
      </c>
      <c r="CJ163" s="151">
        <f t="shared" si="123"/>
        <v>0</v>
      </c>
      <c r="CK163" s="151">
        <f t="shared" si="124"/>
        <v>0</v>
      </c>
      <c r="CL163" s="151">
        <f t="shared" si="125"/>
        <v>0</v>
      </c>
      <c r="CM163" s="151">
        <f t="shared" si="126"/>
        <v>0</v>
      </c>
      <c r="CN163" s="151">
        <f t="shared" si="127"/>
        <v>175105800</v>
      </c>
      <c r="CO163" s="151">
        <f t="shared" si="128"/>
        <v>0</v>
      </c>
      <c r="CP163" s="151">
        <f t="shared" si="129"/>
        <v>0</v>
      </c>
      <c r="CQ163" s="151">
        <f t="shared" si="130"/>
        <v>175105800</v>
      </c>
      <c r="CR163" s="151">
        <f t="shared" si="131"/>
        <v>0</v>
      </c>
      <c r="CS163" s="151">
        <f t="shared" si="132"/>
        <v>0</v>
      </c>
      <c r="CT163" s="151">
        <f t="shared" si="133"/>
        <v>0</v>
      </c>
      <c r="CU163" s="151">
        <f t="shared" si="134"/>
        <v>0</v>
      </c>
      <c r="CV163" s="151">
        <f t="shared" si="135"/>
        <v>0</v>
      </c>
      <c r="CW163" s="151">
        <f t="shared" si="136"/>
        <v>0</v>
      </c>
      <c r="CX163" s="151">
        <f t="shared" si="137"/>
        <v>0</v>
      </c>
      <c r="CY163" s="151">
        <f t="shared" si="138"/>
        <v>0</v>
      </c>
      <c r="CZ163" s="151">
        <f t="shared" si="139"/>
        <v>0</v>
      </c>
      <c r="DA163" s="151">
        <f t="shared" si="140"/>
        <v>0</v>
      </c>
      <c r="DB163" s="151">
        <f t="shared" si="141"/>
        <v>0</v>
      </c>
      <c r="DC163" s="151">
        <f t="shared" si="142"/>
        <v>0</v>
      </c>
      <c r="DD163" s="151">
        <f t="shared" si="143"/>
        <v>0</v>
      </c>
      <c r="DE163" s="151">
        <f t="shared" si="144"/>
        <v>0</v>
      </c>
      <c r="DF163" s="151">
        <f t="shared" si="145"/>
        <v>0</v>
      </c>
      <c r="DG163" s="151">
        <f t="shared" si="146"/>
        <v>0</v>
      </c>
      <c r="DH163" s="151">
        <f t="shared" si="147"/>
        <v>0</v>
      </c>
      <c r="DI163" s="151">
        <f t="shared" si="148"/>
        <v>0</v>
      </c>
      <c r="DJ163" s="151">
        <f t="shared" si="149"/>
        <v>0</v>
      </c>
      <c r="DK163" s="151">
        <f t="shared" si="150"/>
        <v>0</v>
      </c>
      <c r="DL163" s="151">
        <f t="shared" si="151"/>
        <v>175105800</v>
      </c>
      <c r="DM163" s="151">
        <f t="shared" si="152"/>
        <v>0</v>
      </c>
      <c r="DN163" s="151">
        <f t="shared" si="153"/>
        <v>0</v>
      </c>
      <c r="DO163" s="156">
        <f t="shared" si="154"/>
        <v>175105800</v>
      </c>
      <c r="DP163" s="173" t="str">
        <f t="shared" si="155"/>
        <v>39288956DESAPLUIS HO</v>
      </c>
      <c r="DQ163" s="157" t="str">
        <f t="shared" si="156"/>
        <v>DESAP</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57"/>
        <v>0</v>
      </c>
      <c r="DZ163" s="166"/>
      <c r="EA163" s="167">
        <f t="shared" si="158"/>
        <v>0</v>
      </c>
      <c r="EB163" s="168">
        <f t="shared" si="159"/>
        <v>0</v>
      </c>
      <c r="EC163" s="168">
        <f t="shared" si="160"/>
        <v>0</v>
      </c>
      <c r="ED163" s="169"/>
      <c r="EE163" s="170">
        <f t="shared" si="161"/>
        <v>0</v>
      </c>
      <c r="EF163" s="170">
        <f>IFERROR(IF(DY163&gt;((_xlfn.XLOOKUP(DQ163,TOPES!B:B,TOPES!C:C,,,)*INDEXACIÓN!CI163)),"SUPERA TOPES DEL HV",0),"HV NO ENCONTRADO")</f>
        <v>0</v>
      </c>
      <c r="EG163" s="170">
        <f t="shared" si="162"/>
        <v>0</v>
      </c>
      <c r="EH163" s="170">
        <f>IF(SUMIF($M:$M,#REF!,$DY:$DY)&gt;$EH$8,"CONSULTA DIAN",0)</f>
        <v>0</v>
      </c>
      <c r="EI163" s="171">
        <f t="shared" si="163"/>
        <v>0</v>
      </c>
      <c r="EJ163" s="172"/>
    </row>
    <row r="164" spans="1:140" x14ac:dyDescent="0.25">
      <c r="A164" s="133" t="str">
        <f t="shared" si="113"/>
        <v>0180320200600155LUISDESAP</v>
      </c>
      <c r="B164" s="134">
        <v>20068001803</v>
      </c>
      <c r="C164" s="134" t="s">
        <v>370</v>
      </c>
      <c r="D164" s="135">
        <f>_xlfn.XLOOKUP(C164,TOPES!L:L,TOPES!M:M,,,)</f>
        <v>44012</v>
      </c>
      <c r="E164" s="136">
        <v>155</v>
      </c>
      <c r="F164" s="134" t="s">
        <v>604</v>
      </c>
      <c r="G164" s="134" t="s">
        <v>261</v>
      </c>
      <c r="H164" s="134" t="s">
        <v>263</v>
      </c>
      <c r="I164" s="210">
        <v>780924</v>
      </c>
      <c r="J164" s="134" t="s">
        <v>281</v>
      </c>
      <c r="K164" s="134" t="s">
        <v>610</v>
      </c>
      <c r="L164" s="134" t="s">
        <v>263</v>
      </c>
      <c r="M164" s="137">
        <v>39276651</v>
      </c>
      <c r="N164" s="134" t="s">
        <v>300</v>
      </c>
      <c r="O164" s="137" t="str">
        <f t="shared" si="114"/>
        <v>39276651DESAPLUIS HO</v>
      </c>
      <c r="P164" s="138"/>
      <c r="Q164" s="139"/>
      <c r="R164" s="140">
        <f>IFERROR(IF(VLOOKUP(YEAR($D164),SMMLV!$A$2:$C$44,3,0)*$P164=$Q164,$Q164,IF($P164="",$Q164,VLOOKUP(YEAR($D164),SMMLV!$A$2:$C$44,3,0)*$P164)),0)</f>
        <v>0</v>
      </c>
      <c r="S164" s="141"/>
      <c r="T164" s="142">
        <v>4741556</v>
      </c>
      <c r="U164" s="143"/>
      <c r="V164" s="144"/>
      <c r="W164" s="145">
        <f>IFERROR(SUM(IF(VLOOKUP(YEAR($D164),SMMLV!$A$2:$C$44,3,0)*S164=T164,T164,IF(S164="",T164,VLOOKUP(YEAR($D164),SMMLV!$A$2:$C$44,3,0)*S164)),IF(VLOOKUP(YEAR($D164),SMMLV!$A$2:$C$44,3,0)*U164=V164,V164,IF(U164="",V164,VLOOKUP(YEAR($D164),SMMLV!$A$2:$C$44,3,0)*U164))),0)</f>
        <v>4741556</v>
      </c>
      <c r="X164" s="146">
        <v>100</v>
      </c>
      <c r="Y164" s="139"/>
      <c r="Z164" s="140">
        <f>IFERROR(IF(VLOOKUP(YEAR($D164),SMMLV!$A$2:$C$44,3,0)*$X164=$Y164,$Y164,IF($X164="",$Y164,VLOOKUP(YEAR($D164),SMMLV!$A$2:$C$44,3,0)*$X164)),0)</f>
        <v>87780300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15"/>
        <v>92521856</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16"/>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17"/>
        <v>0</v>
      </c>
      <c r="BU164" s="151">
        <f t="shared" si="118"/>
        <v>0</v>
      </c>
      <c r="BV164" s="151">
        <f t="shared" si="119"/>
        <v>4741556</v>
      </c>
      <c r="BW164" s="151">
        <f t="shared" si="120"/>
        <v>87780300</v>
      </c>
      <c r="BX164" s="151">
        <f t="shared" si="121"/>
        <v>0</v>
      </c>
      <c r="BY164" s="151">
        <f t="shared" si="122"/>
        <v>0</v>
      </c>
      <c r="BZ164" s="151">
        <f t="shared" si="110"/>
        <v>92521856</v>
      </c>
      <c r="CA164" s="134"/>
      <c r="CB164" s="134"/>
      <c r="CC164" s="134"/>
      <c r="CD164" s="152">
        <f t="shared" si="111"/>
        <v>44012</v>
      </c>
      <c r="CE164" s="153">
        <f>IFERROR(INDEX(IPC!$A$11:$Y$22,MATCH(PROPER(TEXT(CD164,"mmmm")),IPC!$A$11:$A$22,0),MATCH(YEAR(CD164),IPC!$A$10:$Y$10,0)),0)</f>
        <v>104.97</v>
      </c>
      <c r="CF164" s="154">
        <v>50364</v>
      </c>
      <c r="CG164" s="153">
        <f>IFERROR(INDEX(IPC!$A$11:$Y$22,MATCH(PROPER(TEXT(CF164,"mmmm")),IPC!$A$11:$A$22,0),MATCH(YEAR(CF164),IPC!$A$10:$Y$10,0)),0)</f>
        <v>0</v>
      </c>
      <c r="CH164" s="155">
        <f t="shared" si="112"/>
        <v>0</v>
      </c>
      <c r="CI164" s="145">
        <v>1751059</v>
      </c>
      <c r="CJ164" s="151">
        <f t="shared" si="123"/>
        <v>0</v>
      </c>
      <c r="CK164" s="151">
        <f t="shared" si="124"/>
        <v>0</v>
      </c>
      <c r="CL164" s="151">
        <f t="shared" si="125"/>
        <v>0</v>
      </c>
      <c r="CM164" s="151">
        <f t="shared" si="126"/>
        <v>0</v>
      </c>
      <c r="CN164" s="151">
        <f t="shared" si="127"/>
        <v>175105900</v>
      </c>
      <c r="CO164" s="151">
        <f t="shared" si="128"/>
        <v>0</v>
      </c>
      <c r="CP164" s="151">
        <f t="shared" si="129"/>
        <v>0</v>
      </c>
      <c r="CQ164" s="151">
        <f t="shared" si="130"/>
        <v>175105900</v>
      </c>
      <c r="CR164" s="151">
        <f t="shared" si="131"/>
        <v>0</v>
      </c>
      <c r="CS164" s="151">
        <f t="shared" si="132"/>
        <v>0</v>
      </c>
      <c r="CT164" s="151">
        <f t="shared" si="133"/>
        <v>0</v>
      </c>
      <c r="CU164" s="151">
        <f t="shared" si="134"/>
        <v>0</v>
      </c>
      <c r="CV164" s="151">
        <f t="shared" si="135"/>
        <v>0</v>
      </c>
      <c r="CW164" s="151">
        <f t="shared" si="136"/>
        <v>0</v>
      </c>
      <c r="CX164" s="151">
        <f t="shared" si="137"/>
        <v>0</v>
      </c>
      <c r="CY164" s="151">
        <f t="shared" si="138"/>
        <v>0</v>
      </c>
      <c r="CZ164" s="151">
        <f t="shared" si="139"/>
        <v>0</v>
      </c>
      <c r="DA164" s="151">
        <f t="shared" si="140"/>
        <v>0</v>
      </c>
      <c r="DB164" s="151">
        <f t="shared" si="141"/>
        <v>0</v>
      </c>
      <c r="DC164" s="151">
        <f t="shared" si="142"/>
        <v>0</v>
      </c>
      <c r="DD164" s="151">
        <f t="shared" si="143"/>
        <v>0</v>
      </c>
      <c r="DE164" s="151">
        <f t="shared" si="144"/>
        <v>0</v>
      </c>
      <c r="DF164" s="151">
        <f t="shared" si="145"/>
        <v>0</v>
      </c>
      <c r="DG164" s="151">
        <f t="shared" si="146"/>
        <v>0</v>
      </c>
      <c r="DH164" s="151">
        <f t="shared" si="147"/>
        <v>0</v>
      </c>
      <c r="DI164" s="151">
        <f t="shared" si="148"/>
        <v>0</v>
      </c>
      <c r="DJ164" s="151">
        <f t="shared" si="149"/>
        <v>0</v>
      </c>
      <c r="DK164" s="151">
        <f t="shared" si="150"/>
        <v>0</v>
      </c>
      <c r="DL164" s="151">
        <f t="shared" si="151"/>
        <v>175105900</v>
      </c>
      <c r="DM164" s="151">
        <f t="shared" si="152"/>
        <v>0</v>
      </c>
      <c r="DN164" s="151">
        <f t="shared" si="153"/>
        <v>0</v>
      </c>
      <c r="DO164" s="156">
        <f t="shared" si="154"/>
        <v>175105900</v>
      </c>
      <c r="DP164" s="173" t="str">
        <f t="shared" si="155"/>
        <v>39276651DESAPLUIS HO</v>
      </c>
      <c r="DQ164" s="157" t="str">
        <f t="shared" si="156"/>
        <v>DESAP</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57"/>
        <v>0</v>
      </c>
      <c r="DZ164" s="166"/>
      <c r="EA164" s="167">
        <f t="shared" si="158"/>
        <v>0</v>
      </c>
      <c r="EB164" s="168">
        <f t="shared" si="159"/>
        <v>0</v>
      </c>
      <c r="EC164" s="168">
        <f t="shared" si="160"/>
        <v>0</v>
      </c>
      <c r="ED164" s="169"/>
      <c r="EE164" s="170">
        <f t="shared" si="161"/>
        <v>0</v>
      </c>
      <c r="EF164" s="170">
        <f>IFERROR(IF(DY164&gt;((_xlfn.XLOOKUP(DQ164,TOPES!B:B,TOPES!C:C,,,)*INDEXACIÓN!CI164)),"SUPERA TOPES DEL HV",0),"HV NO ENCONTRADO")</f>
        <v>0</v>
      </c>
      <c r="EG164" s="170">
        <f t="shared" si="162"/>
        <v>0</v>
      </c>
      <c r="EH164" s="170">
        <f>IF(SUMIF($M:$M,#REF!,$DY:$DY)&gt;$EH$8,"CONSULTA DIAN",0)</f>
        <v>0</v>
      </c>
      <c r="EI164" s="171">
        <f t="shared" si="163"/>
        <v>0</v>
      </c>
      <c r="EJ164" s="172"/>
    </row>
    <row r="165" spans="1:140" x14ac:dyDescent="0.25">
      <c r="A165" s="133" t="str">
        <f t="shared" si="113"/>
        <v>0180320200600156LUISDESAP</v>
      </c>
      <c r="B165" s="134">
        <v>20068001803</v>
      </c>
      <c r="C165" s="134" t="s">
        <v>370</v>
      </c>
      <c r="D165" s="135">
        <f>_xlfn.XLOOKUP(C165,TOPES!L:L,TOPES!M:M,,,)</f>
        <v>44012</v>
      </c>
      <c r="E165" s="136">
        <v>156</v>
      </c>
      <c r="F165" s="134" t="s">
        <v>604</v>
      </c>
      <c r="G165" s="134" t="s">
        <v>261</v>
      </c>
      <c r="H165" s="134" t="s">
        <v>263</v>
      </c>
      <c r="I165" s="210">
        <v>780924</v>
      </c>
      <c r="J165" s="134" t="s">
        <v>281</v>
      </c>
      <c r="K165" s="134" t="s">
        <v>611</v>
      </c>
      <c r="L165" s="134" t="s">
        <v>263</v>
      </c>
      <c r="M165" s="137">
        <v>22185647</v>
      </c>
      <c r="N165" s="134" t="s">
        <v>307</v>
      </c>
      <c r="O165" s="137" t="str">
        <f t="shared" si="114"/>
        <v>22185647DESAPLUIS HO</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100</v>
      </c>
      <c r="Y165" s="139"/>
      <c r="Z165" s="140">
        <f>IFERROR(IF(VLOOKUP(YEAR($D165),SMMLV!$A$2:$C$44,3,0)*$X165=$Y165,$Y165,IF($X165="",$Y165,VLOOKUP(YEAR($D165),SMMLV!$A$2:$C$44,3,0)*$X165)),0)</f>
        <v>87780300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15"/>
        <v>87780300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16"/>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17"/>
        <v>0</v>
      </c>
      <c r="BU165" s="151">
        <f t="shared" si="118"/>
        <v>0</v>
      </c>
      <c r="BV165" s="151">
        <f t="shared" si="119"/>
        <v>0</v>
      </c>
      <c r="BW165" s="151">
        <f t="shared" si="120"/>
        <v>87780300</v>
      </c>
      <c r="BX165" s="151">
        <f t="shared" si="121"/>
        <v>0</v>
      </c>
      <c r="BY165" s="151">
        <f t="shared" si="122"/>
        <v>0</v>
      </c>
      <c r="BZ165" s="151">
        <f t="shared" si="110"/>
        <v>87780300</v>
      </c>
      <c r="CA165" s="134"/>
      <c r="CB165" s="134"/>
      <c r="CC165" s="134"/>
      <c r="CD165" s="152">
        <f t="shared" si="111"/>
        <v>44012</v>
      </c>
      <c r="CE165" s="153">
        <f>IFERROR(INDEX(IPC!$A$11:$Y$22,MATCH(PROPER(TEXT(CD165,"mmmm")),IPC!$A$11:$A$22,0),MATCH(YEAR(CD165),IPC!$A$10:$Y$10,0)),0)</f>
        <v>104.97</v>
      </c>
      <c r="CF165" s="154">
        <v>50394</v>
      </c>
      <c r="CG165" s="153">
        <f>IFERROR(INDEX(IPC!$A$11:$Y$22,MATCH(PROPER(TEXT(CF165,"mmmm")),IPC!$A$11:$A$22,0),MATCH(YEAR(CF165),IPC!$A$10:$Y$10,0)),0)</f>
        <v>0</v>
      </c>
      <c r="CH165" s="155">
        <f t="shared" si="112"/>
        <v>0</v>
      </c>
      <c r="CI165" s="145">
        <v>1751060</v>
      </c>
      <c r="CJ165" s="151">
        <f t="shared" si="123"/>
        <v>0</v>
      </c>
      <c r="CK165" s="151">
        <f t="shared" si="124"/>
        <v>0</v>
      </c>
      <c r="CL165" s="151">
        <f t="shared" si="125"/>
        <v>0</v>
      </c>
      <c r="CM165" s="151">
        <f t="shared" si="126"/>
        <v>0</v>
      </c>
      <c r="CN165" s="151">
        <f t="shared" si="127"/>
        <v>175106000</v>
      </c>
      <c r="CO165" s="151">
        <f t="shared" si="128"/>
        <v>0</v>
      </c>
      <c r="CP165" s="151">
        <f t="shared" si="129"/>
        <v>0</v>
      </c>
      <c r="CQ165" s="151">
        <f t="shared" si="130"/>
        <v>175106000</v>
      </c>
      <c r="CR165" s="151">
        <f t="shared" si="131"/>
        <v>0</v>
      </c>
      <c r="CS165" s="151">
        <f t="shared" si="132"/>
        <v>0</v>
      </c>
      <c r="CT165" s="151">
        <f t="shared" si="133"/>
        <v>0</v>
      </c>
      <c r="CU165" s="151">
        <f t="shared" si="134"/>
        <v>0</v>
      </c>
      <c r="CV165" s="151">
        <f t="shared" si="135"/>
        <v>0</v>
      </c>
      <c r="CW165" s="151">
        <f t="shared" si="136"/>
        <v>0</v>
      </c>
      <c r="CX165" s="151">
        <f t="shared" si="137"/>
        <v>0</v>
      </c>
      <c r="CY165" s="151">
        <f t="shared" si="138"/>
        <v>0</v>
      </c>
      <c r="CZ165" s="151">
        <f t="shared" si="139"/>
        <v>0</v>
      </c>
      <c r="DA165" s="151">
        <f t="shared" si="140"/>
        <v>0</v>
      </c>
      <c r="DB165" s="151">
        <f t="shared" si="141"/>
        <v>0</v>
      </c>
      <c r="DC165" s="151">
        <f t="shared" si="142"/>
        <v>0</v>
      </c>
      <c r="DD165" s="151">
        <f t="shared" si="143"/>
        <v>0</v>
      </c>
      <c r="DE165" s="151">
        <f t="shared" si="144"/>
        <v>0</v>
      </c>
      <c r="DF165" s="151">
        <f t="shared" si="145"/>
        <v>0</v>
      </c>
      <c r="DG165" s="151">
        <f t="shared" si="146"/>
        <v>0</v>
      </c>
      <c r="DH165" s="151">
        <f t="shared" si="147"/>
        <v>0</v>
      </c>
      <c r="DI165" s="151">
        <f t="shared" si="148"/>
        <v>0</v>
      </c>
      <c r="DJ165" s="151">
        <f t="shared" si="149"/>
        <v>0</v>
      </c>
      <c r="DK165" s="151">
        <f t="shared" si="150"/>
        <v>0</v>
      </c>
      <c r="DL165" s="151">
        <f t="shared" si="151"/>
        <v>175106000</v>
      </c>
      <c r="DM165" s="151">
        <f t="shared" si="152"/>
        <v>0</v>
      </c>
      <c r="DN165" s="151">
        <f t="shared" si="153"/>
        <v>0</v>
      </c>
      <c r="DO165" s="156">
        <f t="shared" si="154"/>
        <v>175106000</v>
      </c>
      <c r="DP165" s="173" t="str">
        <f t="shared" si="155"/>
        <v>22185647DESAPLUIS HO</v>
      </c>
      <c r="DQ165" s="157" t="str">
        <f t="shared" si="156"/>
        <v>DESAP</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57"/>
        <v>0</v>
      </c>
      <c r="DZ165" s="166"/>
      <c r="EA165" s="167">
        <f t="shared" si="158"/>
        <v>0</v>
      </c>
      <c r="EB165" s="168">
        <f t="shared" si="159"/>
        <v>0</v>
      </c>
      <c r="EC165" s="168">
        <f t="shared" si="160"/>
        <v>0</v>
      </c>
      <c r="ED165" s="169"/>
      <c r="EE165" s="170">
        <f t="shared" si="161"/>
        <v>0</v>
      </c>
      <c r="EF165" s="170">
        <f>IFERROR(IF(DY165&gt;((_xlfn.XLOOKUP(DQ165,TOPES!B:B,TOPES!C:C,,,)*INDEXACIÓN!CI165)),"SUPERA TOPES DEL HV",0),"HV NO ENCONTRADO")</f>
        <v>0</v>
      </c>
      <c r="EG165" s="170">
        <f t="shared" si="162"/>
        <v>0</v>
      </c>
      <c r="EH165" s="170">
        <f>IF(SUMIF($M:$M,#REF!,$DY:$DY)&gt;$EH$8,"CONSULTA DIAN",0)</f>
        <v>0</v>
      </c>
      <c r="EI165" s="171">
        <f t="shared" si="163"/>
        <v>0</v>
      </c>
      <c r="EJ165" s="172"/>
    </row>
    <row r="166" spans="1:140" x14ac:dyDescent="0.25">
      <c r="A166" s="133" t="str">
        <f t="shared" si="113"/>
        <v>0180320200600157RAMIDESAP</v>
      </c>
      <c r="B166" s="134">
        <v>20068001803</v>
      </c>
      <c r="C166" s="134" t="s">
        <v>370</v>
      </c>
      <c r="D166" s="135">
        <f>_xlfn.XLOOKUP(C166,TOPES!L:L,TOPES!M:M,,,)</f>
        <v>44012</v>
      </c>
      <c r="E166" s="136">
        <v>157</v>
      </c>
      <c r="F166" s="134" t="s">
        <v>612</v>
      </c>
      <c r="G166" s="134" t="s">
        <v>261</v>
      </c>
      <c r="H166" s="134" t="s">
        <v>263</v>
      </c>
      <c r="I166" s="210">
        <v>8039171</v>
      </c>
      <c r="J166" s="134" t="s">
        <v>281</v>
      </c>
      <c r="K166" s="134" t="s">
        <v>613</v>
      </c>
      <c r="L166" s="134" t="s">
        <v>263</v>
      </c>
      <c r="M166" s="137">
        <v>32119026</v>
      </c>
      <c r="N166" s="134" t="s">
        <v>271</v>
      </c>
      <c r="O166" s="137" t="str">
        <f t="shared" si="114"/>
        <v xml:space="preserve">32119026DESAPRAMIRO </v>
      </c>
      <c r="P166" s="138"/>
      <c r="Q166" s="139"/>
      <c r="R166" s="140">
        <f>IFERROR(IF(VLOOKUP(YEAR($D166),SMMLV!$A$2:$C$44,3,0)*$P166=$Q166,$Q166,IF($P166="",$Q166,VLOOKUP(YEAR($D166),SMMLV!$A$2:$C$44,3,0)*$P166)),0)</f>
        <v>0</v>
      </c>
      <c r="S166" s="141"/>
      <c r="T166" s="142"/>
      <c r="U166" s="143"/>
      <c r="V166" s="144"/>
      <c r="W166" s="145">
        <f>IFERROR(SUM(IF(VLOOKUP(YEAR($D166),SMMLV!$A$2:$C$44,3,0)*S166=T166,T166,IF(S166="",T166,VLOOKUP(YEAR($D166),SMMLV!$A$2:$C$44,3,0)*S166)),IF(VLOOKUP(YEAR($D166),SMMLV!$A$2:$C$44,3,0)*U166=V166,V166,IF(U166="",V166,VLOOKUP(YEAR($D166),SMMLV!$A$2:$C$44,3,0)*U166))),0)</f>
        <v>0</v>
      </c>
      <c r="X166" s="146">
        <v>100</v>
      </c>
      <c r="Y166" s="139"/>
      <c r="Z166" s="140">
        <f>IFERROR(IF(VLOOKUP(YEAR($D166),SMMLV!$A$2:$C$44,3,0)*$X166=$Y166,$Y166,IF($X166="",$Y166,VLOOKUP(YEAR($D166),SMMLV!$A$2:$C$44,3,0)*$X166)),0)</f>
        <v>87780300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15"/>
        <v>87780300</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16"/>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17"/>
        <v>0</v>
      </c>
      <c r="BU166" s="151">
        <f t="shared" si="118"/>
        <v>0</v>
      </c>
      <c r="BV166" s="151">
        <f t="shared" si="119"/>
        <v>0</v>
      </c>
      <c r="BW166" s="151">
        <f t="shared" si="120"/>
        <v>87780300</v>
      </c>
      <c r="BX166" s="151">
        <f t="shared" si="121"/>
        <v>0</v>
      </c>
      <c r="BY166" s="151">
        <f t="shared" si="122"/>
        <v>0</v>
      </c>
      <c r="BZ166" s="151">
        <f t="shared" si="110"/>
        <v>87780300</v>
      </c>
      <c r="CA166" s="134"/>
      <c r="CB166" s="134"/>
      <c r="CC166" s="134"/>
      <c r="CD166" s="152">
        <f t="shared" si="111"/>
        <v>44012</v>
      </c>
      <c r="CE166" s="153">
        <f>IFERROR(INDEX(IPC!$A$11:$Y$22,MATCH(PROPER(TEXT(CD166,"mmmm")),IPC!$A$11:$A$22,0),MATCH(YEAR(CD166),IPC!$A$10:$Y$10,0)),0)</f>
        <v>104.97</v>
      </c>
      <c r="CF166" s="154">
        <v>50425</v>
      </c>
      <c r="CG166" s="153">
        <f>IFERROR(INDEX(IPC!$A$11:$Y$22,MATCH(PROPER(TEXT(CF166,"mmmm")),IPC!$A$11:$A$22,0),MATCH(YEAR(CF166),IPC!$A$10:$Y$10,0)),0)</f>
        <v>0</v>
      </c>
      <c r="CH166" s="155">
        <f t="shared" si="112"/>
        <v>0</v>
      </c>
      <c r="CI166" s="145">
        <v>1751061</v>
      </c>
      <c r="CJ166" s="151">
        <f t="shared" si="123"/>
        <v>0</v>
      </c>
      <c r="CK166" s="151">
        <f t="shared" si="124"/>
        <v>0</v>
      </c>
      <c r="CL166" s="151">
        <f t="shared" si="125"/>
        <v>0</v>
      </c>
      <c r="CM166" s="151">
        <f t="shared" si="126"/>
        <v>0</v>
      </c>
      <c r="CN166" s="151">
        <f t="shared" si="127"/>
        <v>175106100</v>
      </c>
      <c r="CO166" s="151">
        <f t="shared" si="128"/>
        <v>0</v>
      </c>
      <c r="CP166" s="151">
        <f t="shared" si="129"/>
        <v>0</v>
      </c>
      <c r="CQ166" s="151">
        <f t="shared" si="130"/>
        <v>175106100</v>
      </c>
      <c r="CR166" s="151">
        <f t="shared" si="131"/>
        <v>0</v>
      </c>
      <c r="CS166" s="151">
        <f t="shared" si="132"/>
        <v>0</v>
      </c>
      <c r="CT166" s="151">
        <f t="shared" si="133"/>
        <v>0</v>
      </c>
      <c r="CU166" s="151">
        <f t="shared" si="134"/>
        <v>0</v>
      </c>
      <c r="CV166" s="151">
        <f t="shared" si="135"/>
        <v>0</v>
      </c>
      <c r="CW166" s="151">
        <f t="shared" si="136"/>
        <v>0</v>
      </c>
      <c r="CX166" s="151">
        <f t="shared" si="137"/>
        <v>0</v>
      </c>
      <c r="CY166" s="151">
        <f t="shared" si="138"/>
        <v>0</v>
      </c>
      <c r="CZ166" s="151">
        <f t="shared" si="139"/>
        <v>0</v>
      </c>
      <c r="DA166" s="151">
        <f t="shared" si="140"/>
        <v>0</v>
      </c>
      <c r="DB166" s="151">
        <f t="shared" si="141"/>
        <v>0</v>
      </c>
      <c r="DC166" s="151">
        <f t="shared" si="142"/>
        <v>0</v>
      </c>
      <c r="DD166" s="151">
        <f t="shared" si="143"/>
        <v>0</v>
      </c>
      <c r="DE166" s="151">
        <f t="shared" si="144"/>
        <v>0</v>
      </c>
      <c r="DF166" s="151">
        <f t="shared" si="145"/>
        <v>0</v>
      </c>
      <c r="DG166" s="151">
        <f t="shared" si="146"/>
        <v>0</v>
      </c>
      <c r="DH166" s="151">
        <f t="shared" si="147"/>
        <v>0</v>
      </c>
      <c r="DI166" s="151">
        <f t="shared" si="148"/>
        <v>0</v>
      </c>
      <c r="DJ166" s="151">
        <f t="shared" si="149"/>
        <v>0</v>
      </c>
      <c r="DK166" s="151">
        <f t="shared" si="150"/>
        <v>0</v>
      </c>
      <c r="DL166" s="151">
        <f t="shared" si="151"/>
        <v>175106100</v>
      </c>
      <c r="DM166" s="151">
        <f t="shared" si="152"/>
        <v>0</v>
      </c>
      <c r="DN166" s="151">
        <f t="shared" si="153"/>
        <v>0</v>
      </c>
      <c r="DO166" s="156">
        <f t="shared" si="154"/>
        <v>175106100</v>
      </c>
      <c r="DP166" s="173" t="str">
        <f t="shared" si="155"/>
        <v xml:space="preserve">32119026DESAPRAMIRO </v>
      </c>
      <c r="DQ166" s="157" t="str">
        <f t="shared" si="156"/>
        <v>DESAP</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57"/>
        <v>0</v>
      </c>
      <c r="DZ166" s="166"/>
      <c r="EA166" s="167">
        <f t="shared" si="158"/>
        <v>0</v>
      </c>
      <c r="EB166" s="168">
        <f t="shared" si="159"/>
        <v>0</v>
      </c>
      <c r="EC166" s="168">
        <f t="shared" si="160"/>
        <v>0</v>
      </c>
      <c r="ED166" s="169"/>
      <c r="EE166" s="170">
        <f t="shared" si="161"/>
        <v>0</v>
      </c>
      <c r="EF166" s="170">
        <f>IFERROR(IF(DY166&gt;((_xlfn.XLOOKUP(DQ166,TOPES!B:B,TOPES!C:C,,,)*INDEXACIÓN!CI166)),"SUPERA TOPES DEL HV",0),"HV NO ENCONTRADO")</f>
        <v>0</v>
      </c>
      <c r="EG166" s="170">
        <f t="shared" si="162"/>
        <v>0</v>
      </c>
      <c r="EH166" s="170">
        <f>IF(SUMIF($M:$M,#REF!,$DY:$DY)&gt;$EH$8,"CONSULTA DIAN",0)</f>
        <v>0</v>
      </c>
      <c r="EI166" s="171">
        <f t="shared" si="163"/>
        <v>0</v>
      </c>
      <c r="EJ166" s="172"/>
    </row>
    <row r="167" spans="1:140" x14ac:dyDescent="0.25">
      <c r="A167" s="133" t="str">
        <f t="shared" si="113"/>
        <v>0180320200600158RAMIDESAP</v>
      </c>
      <c r="B167" s="134">
        <v>20068001803</v>
      </c>
      <c r="C167" s="134" t="s">
        <v>370</v>
      </c>
      <c r="D167" s="135">
        <f>_xlfn.XLOOKUP(C167,TOPES!L:L,TOPES!M:M,,,)</f>
        <v>44012</v>
      </c>
      <c r="E167" s="136">
        <v>158</v>
      </c>
      <c r="F167" s="134" t="s">
        <v>612</v>
      </c>
      <c r="G167" s="134" t="s">
        <v>261</v>
      </c>
      <c r="H167" s="134" t="s">
        <v>263</v>
      </c>
      <c r="I167" s="210">
        <v>8039171</v>
      </c>
      <c r="J167" s="134" t="s">
        <v>281</v>
      </c>
      <c r="K167" s="134" t="s">
        <v>614</v>
      </c>
      <c r="L167" s="134" t="s">
        <v>263</v>
      </c>
      <c r="M167" s="137">
        <v>1045436637</v>
      </c>
      <c r="N167" s="134" t="s">
        <v>300</v>
      </c>
      <c r="O167" s="137" t="str">
        <f t="shared" si="114"/>
        <v xml:space="preserve">1045436637DESAPRAMIRO </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100</v>
      </c>
      <c r="Y167" s="139"/>
      <c r="Z167" s="140">
        <f>IFERROR(IF(VLOOKUP(YEAR($D167),SMMLV!$A$2:$C$44,3,0)*$X167=$Y167,$Y167,IF($X167="",$Y167,VLOOKUP(YEAR($D167),SMMLV!$A$2:$C$44,3,0)*$X167)),0)</f>
        <v>87780300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15"/>
        <v>87780300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16"/>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17"/>
        <v>0</v>
      </c>
      <c r="BU167" s="151">
        <f t="shared" si="118"/>
        <v>0</v>
      </c>
      <c r="BV167" s="151">
        <f t="shared" si="119"/>
        <v>0</v>
      </c>
      <c r="BW167" s="151">
        <f t="shared" si="120"/>
        <v>87780300</v>
      </c>
      <c r="BX167" s="151">
        <f t="shared" si="121"/>
        <v>0</v>
      </c>
      <c r="BY167" s="151">
        <f t="shared" si="122"/>
        <v>0</v>
      </c>
      <c r="BZ167" s="151">
        <f t="shared" si="110"/>
        <v>87780300</v>
      </c>
      <c r="CA167" s="134"/>
      <c r="CB167" s="134"/>
      <c r="CC167" s="134"/>
      <c r="CD167" s="152">
        <f t="shared" si="111"/>
        <v>44012</v>
      </c>
      <c r="CE167" s="153">
        <f>IFERROR(INDEX(IPC!$A$11:$Y$22,MATCH(PROPER(TEXT(CD167,"mmmm")),IPC!$A$11:$A$22,0),MATCH(YEAR(CD167),IPC!$A$10:$Y$10,0)),0)</f>
        <v>104.97</v>
      </c>
      <c r="CF167" s="154">
        <v>50456</v>
      </c>
      <c r="CG167" s="153">
        <f>IFERROR(INDEX(IPC!$A$11:$Y$22,MATCH(PROPER(TEXT(CF167,"mmmm")),IPC!$A$11:$A$22,0),MATCH(YEAR(CF167),IPC!$A$10:$Y$10,0)),0)</f>
        <v>0</v>
      </c>
      <c r="CH167" s="155">
        <f t="shared" si="112"/>
        <v>0</v>
      </c>
      <c r="CI167" s="145">
        <v>1751062</v>
      </c>
      <c r="CJ167" s="151">
        <f t="shared" si="123"/>
        <v>0</v>
      </c>
      <c r="CK167" s="151">
        <f t="shared" si="124"/>
        <v>0</v>
      </c>
      <c r="CL167" s="151">
        <f t="shared" si="125"/>
        <v>0</v>
      </c>
      <c r="CM167" s="151">
        <f t="shared" si="126"/>
        <v>0</v>
      </c>
      <c r="CN167" s="151">
        <f t="shared" si="127"/>
        <v>175106200</v>
      </c>
      <c r="CO167" s="151">
        <f t="shared" si="128"/>
        <v>0</v>
      </c>
      <c r="CP167" s="151">
        <f t="shared" si="129"/>
        <v>0</v>
      </c>
      <c r="CQ167" s="151">
        <f t="shared" si="130"/>
        <v>175106200</v>
      </c>
      <c r="CR167" s="151">
        <f t="shared" si="131"/>
        <v>0</v>
      </c>
      <c r="CS167" s="151">
        <f t="shared" si="132"/>
        <v>0</v>
      </c>
      <c r="CT167" s="151">
        <f t="shared" si="133"/>
        <v>0</v>
      </c>
      <c r="CU167" s="151">
        <f t="shared" si="134"/>
        <v>0</v>
      </c>
      <c r="CV167" s="151">
        <f t="shared" si="135"/>
        <v>0</v>
      </c>
      <c r="CW167" s="151">
        <f t="shared" si="136"/>
        <v>0</v>
      </c>
      <c r="CX167" s="151">
        <f t="shared" si="137"/>
        <v>0</v>
      </c>
      <c r="CY167" s="151">
        <f t="shared" si="138"/>
        <v>0</v>
      </c>
      <c r="CZ167" s="151">
        <f t="shared" si="139"/>
        <v>0</v>
      </c>
      <c r="DA167" s="151">
        <f t="shared" si="140"/>
        <v>0</v>
      </c>
      <c r="DB167" s="151">
        <f t="shared" si="141"/>
        <v>0</v>
      </c>
      <c r="DC167" s="151">
        <f t="shared" si="142"/>
        <v>0</v>
      </c>
      <c r="DD167" s="151">
        <f t="shared" si="143"/>
        <v>0</v>
      </c>
      <c r="DE167" s="151">
        <f t="shared" si="144"/>
        <v>0</v>
      </c>
      <c r="DF167" s="151">
        <f t="shared" si="145"/>
        <v>0</v>
      </c>
      <c r="DG167" s="151">
        <f t="shared" si="146"/>
        <v>0</v>
      </c>
      <c r="DH167" s="151">
        <f t="shared" si="147"/>
        <v>0</v>
      </c>
      <c r="DI167" s="151">
        <f t="shared" si="148"/>
        <v>0</v>
      </c>
      <c r="DJ167" s="151">
        <f t="shared" si="149"/>
        <v>0</v>
      </c>
      <c r="DK167" s="151">
        <f t="shared" si="150"/>
        <v>0</v>
      </c>
      <c r="DL167" s="151">
        <f t="shared" si="151"/>
        <v>175106200</v>
      </c>
      <c r="DM167" s="151">
        <f t="shared" si="152"/>
        <v>0</v>
      </c>
      <c r="DN167" s="151">
        <f t="shared" si="153"/>
        <v>0</v>
      </c>
      <c r="DO167" s="156">
        <f t="shared" si="154"/>
        <v>175106200</v>
      </c>
      <c r="DP167" s="173" t="str">
        <f t="shared" si="155"/>
        <v xml:space="preserve">1045436637DESAPRAMIRO </v>
      </c>
      <c r="DQ167" s="157" t="str">
        <f t="shared" si="156"/>
        <v>DESAP</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57"/>
        <v>0</v>
      </c>
      <c r="DZ167" s="166"/>
      <c r="EA167" s="167">
        <f t="shared" si="158"/>
        <v>0</v>
      </c>
      <c r="EB167" s="168">
        <f t="shared" si="159"/>
        <v>0</v>
      </c>
      <c r="EC167" s="168">
        <f t="shared" si="160"/>
        <v>0</v>
      </c>
      <c r="ED167" s="169"/>
      <c r="EE167" s="170">
        <f t="shared" si="161"/>
        <v>0</v>
      </c>
      <c r="EF167" s="170">
        <f>IFERROR(IF(DY167&gt;((_xlfn.XLOOKUP(DQ167,TOPES!B:B,TOPES!C:C,,,)*INDEXACIÓN!CI167)),"SUPERA TOPES DEL HV",0),"HV NO ENCONTRADO")</f>
        <v>0</v>
      </c>
      <c r="EG167" s="170">
        <f t="shared" si="162"/>
        <v>0</v>
      </c>
      <c r="EH167" s="170">
        <f>IF(SUMIF($M:$M,#REF!,$DY:$DY)&gt;$EH$8,"CONSULTA DIAN",0)</f>
        <v>0</v>
      </c>
      <c r="EI167" s="171">
        <f t="shared" si="163"/>
        <v>0</v>
      </c>
      <c r="EJ167" s="172"/>
    </row>
    <row r="168" spans="1:140" x14ac:dyDescent="0.25">
      <c r="A168" s="133" t="str">
        <f t="shared" si="113"/>
        <v>0180320200600159RAMIDESAP</v>
      </c>
      <c r="B168" s="134">
        <v>20068001803</v>
      </c>
      <c r="C168" s="134" t="s">
        <v>370</v>
      </c>
      <c r="D168" s="135">
        <f>_xlfn.XLOOKUP(C168,TOPES!L:L,TOPES!M:M,,,)</f>
        <v>44012</v>
      </c>
      <c r="E168" s="136">
        <v>159</v>
      </c>
      <c r="F168" s="134" t="s">
        <v>612</v>
      </c>
      <c r="G168" s="134" t="s">
        <v>261</v>
      </c>
      <c r="H168" s="134" t="s">
        <v>263</v>
      </c>
      <c r="I168" s="210">
        <v>8039171</v>
      </c>
      <c r="J168" s="134" t="s">
        <v>281</v>
      </c>
      <c r="K168" s="134" t="s">
        <v>615</v>
      </c>
      <c r="L168" s="134" t="s">
        <v>263</v>
      </c>
      <c r="M168" s="137">
        <v>1000445012</v>
      </c>
      <c r="N168" s="134" t="s">
        <v>300</v>
      </c>
      <c r="O168" s="137" t="str">
        <f t="shared" si="114"/>
        <v xml:space="preserve">1000445012DESAPRAMIRO </v>
      </c>
      <c r="P168" s="138"/>
      <c r="Q168" s="139"/>
      <c r="R168" s="140">
        <f>IFERROR(IF(VLOOKUP(YEAR($D168),SMMLV!$A$2:$C$44,3,0)*$P168=$Q168,$Q168,IF($P168="",$Q168,VLOOKUP(YEAR($D168),SMMLV!$A$2:$C$44,3,0)*$P168)),0)</f>
        <v>0</v>
      </c>
      <c r="S168" s="141"/>
      <c r="T168" s="142"/>
      <c r="U168" s="143"/>
      <c r="V168" s="144"/>
      <c r="W168" s="145">
        <f>IFERROR(SUM(IF(VLOOKUP(YEAR($D168),SMMLV!$A$2:$C$44,3,0)*S168=T168,T168,IF(S168="",T168,VLOOKUP(YEAR($D168),SMMLV!$A$2:$C$44,3,0)*S168)),IF(VLOOKUP(YEAR($D168),SMMLV!$A$2:$C$44,3,0)*U168=V168,V168,IF(U168="",V168,VLOOKUP(YEAR($D168),SMMLV!$A$2:$C$44,3,0)*U168))),0)</f>
        <v>0</v>
      </c>
      <c r="X168" s="146">
        <v>100</v>
      </c>
      <c r="Y168" s="139"/>
      <c r="Z168" s="140">
        <f>IFERROR(IF(VLOOKUP(YEAR($D168),SMMLV!$A$2:$C$44,3,0)*$X168=$Y168,$Y168,IF($X168="",$Y168,VLOOKUP(YEAR($D168),SMMLV!$A$2:$C$44,3,0)*$X168)),0)</f>
        <v>87780300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15"/>
        <v>87780300</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16"/>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17"/>
        <v>0</v>
      </c>
      <c r="BU168" s="151">
        <f t="shared" si="118"/>
        <v>0</v>
      </c>
      <c r="BV168" s="151">
        <f t="shared" si="119"/>
        <v>0</v>
      </c>
      <c r="BW168" s="151">
        <f t="shared" si="120"/>
        <v>87780300</v>
      </c>
      <c r="BX168" s="151">
        <f t="shared" si="121"/>
        <v>0</v>
      </c>
      <c r="BY168" s="151">
        <f t="shared" si="122"/>
        <v>0</v>
      </c>
      <c r="BZ168" s="151">
        <f t="shared" si="110"/>
        <v>87780300</v>
      </c>
      <c r="CA168" s="134"/>
      <c r="CB168" s="134"/>
      <c r="CC168" s="134"/>
      <c r="CD168" s="152">
        <f t="shared" si="111"/>
        <v>44012</v>
      </c>
      <c r="CE168" s="153">
        <f>IFERROR(INDEX(IPC!$A$11:$Y$22,MATCH(PROPER(TEXT(CD168,"mmmm")),IPC!$A$11:$A$22,0),MATCH(YEAR(CD168),IPC!$A$10:$Y$10,0)),0)</f>
        <v>104.97</v>
      </c>
      <c r="CF168" s="154">
        <v>50484</v>
      </c>
      <c r="CG168" s="153">
        <f>IFERROR(INDEX(IPC!$A$11:$Y$22,MATCH(PROPER(TEXT(CF168,"mmmm")),IPC!$A$11:$A$22,0),MATCH(YEAR(CF168),IPC!$A$10:$Y$10,0)),0)</f>
        <v>0</v>
      </c>
      <c r="CH168" s="155">
        <f t="shared" si="112"/>
        <v>0</v>
      </c>
      <c r="CI168" s="145">
        <v>1751063</v>
      </c>
      <c r="CJ168" s="151">
        <f t="shared" si="123"/>
        <v>0</v>
      </c>
      <c r="CK168" s="151">
        <f t="shared" si="124"/>
        <v>0</v>
      </c>
      <c r="CL168" s="151">
        <f t="shared" si="125"/>
        <v>0</v>
      </c>
      <c r="CM168" s="151">
        <f t="shared" si="126"/>
        <v>0</v>
      </c>
      <c r="CN168" s="151">
        <f t="shared" si="127"/>
        <v>175106300</v>
      </c>
      <c r="CO168" s="151">
        <f t="shared" si="128"/>
        <v>0</v>
      </c>
      <c r="CP168" s="151">
        <f t="shared" si="129"/>
        <v>0</v>
      </c>
      <c r="CQ168" s="151">
        <f t="shared" si="130"/>
        <v>175106300</v>
      </c>
      <c r="CR168" s="151">
        <f t="shared" si="131"/>
        <v>0</v>
      </c>
      <c r="CS168" s="151">
        <f t="shared" si="132"/>
        <v>0</v>
      </c>
      <c r="CT168" s="151">
        <f t="shared" si="133"/>
        <v>0</v>
      </c>
      <c r="CU168" s="151">
        <f t="shared" si="134"/>
        <v>0</v>
      </c>
      <c r="CV168" s="151">
        <f t="shared" si="135"/>
        <v>0</v>
      </c>
      <c r="CW168" s="151">
        <f t="shared" si="136"/>
        <v>0</v>
      </c>
      <c r="CX168" s="151">
        <f t="shared" si="137"/>
        <v>0</v>
      </c>
      <c r="CY168" s="151">
        <f t="shared" si="138"/>
        <v>0</v>
      </c>
      <c r="CZ168" s="151">
        <f t="shared" si="139"/>
        <v>0</v>
      </c>
      <c r="DA168" s="151">
        <f t="shared" si="140"/>
        <v>0</v>
      </c>
      <c r="DB168" s="151">
        <f t="shared" si="141"/>
        <v>0</v>
      </c>
      <c r="DC168" s="151">
        <f t="shared" si="142"/>
        <v>0</v>
      </c>
      <c r="DD168" s="151">
        <f t="shared" si="143"/>
        <v>0</v>
      </c>
      <c r="DE168" s="151">
        <f t="shared" si="144"/>
        <v>0</v>
      </c>
      <c r="DF168" s="151">
        <f t="shared" si="145"/>
        <v>0</v>
      </c>
      <c r="DG168" s="151">
        <f t="shared" si="146"/>
        <v>0</v>
      </c>
      <c r="DH168" s="151">
        <f t="shared" si="147"/>
        <v>0</v>
      </c>
      <c r="DI168" s="151">
        <f t="shared" si="148"/>
        <v>0</v>
      </c>
      <c r="DJ168" s="151">
        <f t="shared" si="149"/>
        <v>0</v>
      </c>
      <c r="DK168" s="151">
        <f t="shared" si="150"/>
        <v>0</v>
      </c>
      <c r="DL168" s="151">
        <f t="shared" si="151"/>
        <v>175106300</v>
      </c>
      <c r="DM168" s="151">
        <f t="shared" si="152"/>
        <v>0</v>
      </c>
      <c r="DN168" s="151">
        <f t="shared" si="153"/>
        <v>0</v>
      </c>
      <c r="DO168" s="156">
        <f t="shared" si="154"/>
        <v>175106300</v>
      </c>
      <c r="DP168" s="173" t="str">
        <f t="shared" si="155"/>
        <v xml:space="preserve">1000445012DESAPRAMIRO </v>
      </c>
      <c r="DQ168" s="157" t="str">
        <f t="shared" si="156"/>
        <v>DESAP</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57"/>
        <v>0</v>
      </c>
      <c r="DZ168" s="166"/>
      <c r="EA168" s="167">
        <f t="shared" si="158"/>
        <v>0</v>
      </c>
      <c r="EB168" s="168">
        <f t="shared" si="159"/>
        <v>0</v>
      </c>
      <c r="EC168" s="168">
        <f t="shared" si="160"/>
        <v>0</v>
      </c>
      <c r="ED168" s="169"/>
      <c r="EE168" s="170">
        <f t="shared" si="161"/>
        <v>0</v>
      </c>
      <c r="EF168" s="170">
        <f>IFERROR(IF(DY168&gt;((_xlfn.XLOOKUP(DQ168,TOPES!B:B,TOPES!C:C,,,)*INDEXACIÓN!CI168)),"SUPERA TOPES DEL HV",0),"HV NO ENCONTRADO")</f>
        <v>0</v>
      </c>
      <c r="EG168" s="170">
        <f t="shared" si="162"/>
        <v>0</v>
      </c>
      <c r="EH168" s="170">
        <f>IF(SUMIF($M:$M,#REF!,$DY:$DY)&gt;$EH$8,"CONSULTA DIAN",0)</f>
        <v>0</v>
      </c>
      <c r="EI168" s="171">
        <f t="shared" si="163"/>
        <v>0</v>
      </c>
      <c r="EJ168" s="172"/>
    </row>
    <row r="169" spans="1:140" x14ac:dyDescent="0.25">
      <c r="A169" s="133" t="str">
        <f t="shared" si="113"/>
        <v>0180320200600160RAMIDESAP</v>
      </c>
      <c r="B169" s="134">
        <v>20068001803</v>
      </c>
      <c r="C169" s="134" t="s">
        <v>370</v>
      </c>
      <c r="D169" s="135">
        <f>_xlfn.XLOOKUP(C169,TOPES!L:L,TOPES!M:M,,,)</f>
        <v>44012</v>
      </c>
      <c r="E169" s="136">
        <v>160</v>
      </c>
      <c r="F169" s="134" t="s">
        <v>612</v>
      </c>
      <c r="G169" s="134" t="s">
        <v>261</v>
      </c>
      <c r="H169" s="134" t="s">
        <v>263</v>
      </c>
      <c r="I169" s="210">
        <v>8039171</v>
      </c>
      <c r="J169" s="134" t="s">
        <v>281</v>
      </c>
      <c r="K169" s="134" t="s">
        <v>616</v>
      </c>
      <c r="L169" s="134" t="s">
        <v>263</v>
      </c>
      <c r="M169" s="137">
        <v>32118164</v>
      </c>
      <c r="N169" s="134" t="s">
        <v>307</v>
      </c>
      <c r="O169" s="137" t="str">
        <f t="shared" si="114"/>
        <v xml:space="preserve">32118164DESAPRAMIRO </v>
      </c>
      <c r="P169" s="138"/>
      <c r="Q169" s="139"/>
      <c r="R169" s="140">
        <f>IFERROR(IF(VLOOKUP(YEAR($D169),SMMLV!$A$2:$C$44,3,0)*$P169=$Q169,$Q169,IF($P169="",$Q169,VLOOKUP(YEAR($D169),SMMLV!$A$2:$C$44,3,0)*$P169)),0)</f>
        <v>0</v>
      </c>
      <c r="S169" s="141"/>
      <c r="T169" s="142"/>
      <c r="U169" s="143"/>
      <c r="V169" s="144"/>
      <c r="W169" s="145">
        <f>IFERROR(SUM(IF(VLOOKUP(YEAR($D169),SMMLV!$A$2:$C$44,3,0)*S169=T169,T169,IF(S169="",T169,VLOOKUP(YEAR($D169),SMMLV!$A$2:$C$44,3,0)*S169)),IF(VLOOKUP(YEAR($D169),SMMLV!$A$2:$C$44,3,0)*U169=V169,V169,IF(U169="",V169,VLOOKUP(YEAR($D169),SMMLV!$A$2:$C$44,3,0)*U169))),0)</f>
        <v>0</v>
      </c>
      <c r="X169" s="146">
        <v>100</v>
      </c>
      <c r="Y169" s="139"/>
      <c r="Z169" s="140">
        <f>IFERROR(IF(VLOOKUP(YEAR($D169),SMMLV!$A$2:$C$44,3,0)*$X169=$Y169,$Y169,IF($X169="",$Y169,VLOOKUP(YEAR($D169),SMMLV!$A$2:$C$44,3,0)*$X169)),0)</f>
        <v>87780300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15"/>
        <v>87780300</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16"/>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17"/>
        <v>0</v>
      </c>
      <c r="BU169" s="151">
        <f t="shared" si="118"/>
        <v>0</v>
      </c>
      <c r="BV169" s="151">
        <f t="shared" si="119"/>
        <v>0</v>
      </c>
      <c r="BW169" s="151">
        <f t="shared" si="120"/>
        <v>87780300</v>
      </c>
      <c r="BX169" s="151">
        <f t="shared" si="121"/>
        <v>0</v>
      </c>
      <c r="BY169" s="151">
        <f t="shared" si="122"/>
        <v>0</v>
      </c>
      <c r="BZ169" s="151">
        <f t="shared" si="110"/>
        <v>87780300</v>
      </c>
      <c r="CA169" s="134"/>
      <c r="CB169" s="134"/>
      <c r="CC169" s="134"/>
      <c r="CD169" s="152">
        <f t="shared" si="111"/>
        <v>44012</v>
      </c>
      <c r="CE169" s="153">
        <f>IFERROR(INDEX(IPC!$A$11:$Y$22,MATCH(PROPER(TEXT(CD169,"mmmm")),IPC!$A$11:$A$22,0),MATCH(YEAR(CD169),IPC!$A$10:$Y$10,0)),0)</f>
        <v>104.97</v>
      </c>
      <c r="CF169" s="154">
        <v>50515</v>
      </c>
      <c r="CG169" s="153">
        <f>IFERROR(INDEX(IPC!$A$11:$Y$22,MATCH(PROPER(TEXT(CF169,"mmmm")),IPC!$A$11:$A$22,0),MATCH(YEAR(CF169),IPC!$A$10:$Y$10,0)),0)</f>
        <v>0</v>
      </c>
      <c r="CH169" s="155">
        <f t="shared" si="112"/>
        <v>0</v>
      </c>
      <c r="CI169" s="145">
        <v>1751064</v>
      </c>
      <c r="CJ169" s="151">
        <f t="shared" si="123"/>
        <v>0</v>
      </c>
      <c r="CK169" s="151">
        <f t="shared" si="124"/>
        <v>0</v>
      </c>
      <c r="CL169" s="151">
        <f t="shared" si="125"/>
        <v>0</v>
      </c>
      <c r="CM169" s="151">
        <f t="shared" si="126"/>
        <v>0</v>
      </c>
      <c r="CN169" s="151">
        <f t="shared" si="127"/>
        <v>175106400</v>
      </c>
      <c r="CO169" s="151">
        <f t="shared" si="128"/>
        <v>0</v>
      </c>
      <c r="CP169" s="151">
        <f t="shared" si="129"/>
        <v>0</v>
      </c>
      <c r="CQ169" s="151">
        <f t="shared" si="130"/>
        <v>175106400</v>
      </c>
      <c r="CR169" s="151">
        <f t="shared" si="131"/>
        <v>0</v>
      </c>
      <c r="CS169" s="151">
        <f t="shared" si="132"/>
        <v>0</v>
      </c>
      <c r="CT169" s="151">
        <f t="shared" si="133"/>
        <v>0</v>
      </c>
      <c r="CU169" s="151">
        <f t="shared" si="134"/>
        <v>0</v>
      </c>
      <c r="CV169" s="151">
        <f t="shared" si="135"/>
        <v>0</v>
      </c>
      <c r="CW169" s="151">
        <f t="shared" si="136"/>
        <v>0</v>
      </c>
      <c r="CX169" s="151">
        <f t="shared" si="137"/>
        <v>0</v>
      </c>
      <c r="CY169" s="151">
        <f t="shared" si="138"/>
        <v>0</v>
      </c>
      <c r="CZ169" s="151">
        <f t="shared" si="139"/>
        <v>0</v>
      </c>
      <c r="DA169" s="151">
        <f t="shared" si="140"/>
        <v>0</v>
      </c>
      <c r="DB169" s="151">
        <f t="shared" si="141"/>
        <v>0</v>
      </c>
      <c r="DC169" s="151">
        <f t="shared" si="142"/>
        <v>0</v>
      </c>
      <c r="DD169" s="151">
        <f t="shared" si="143"/>
        <v>0</v>
      </c>
      <c r="DE169" s="151">
        <f t="shared" si="144"/>
        <v>0</v>
      </c>
      <c r="DF169" s="151">
        <f t="shared" si="145"/>
        <v>0</v>
      </c>
      <c r="DG169" s="151">
        <f t="shared" si="146"/>
        <v>0</v>
      </c>
      <c r="DH169" s="151">
        <f t="shared" si="147"/>
        <v>0</v>
      </c>
      <c r="DI169" s="151">
        <f t="shared" si="148"/>
        <v>0</v>
      </c>
      <c r="DJ169" s="151">
        <f t="shared" si="149"/>
        <v>0</v>
      </c>
      <c r="DK169" s="151">
        <f t="shared" si="150"/>
        <v>0</v>
      </c>
      <c r="DL169" s="151">
        <f t="shared" si="151"/>
        <v>175106400</v>
      </c>
      <c r="DM169" s="151">
        <f t="shared" si="152"/>
        <v>0</v>
      </c>
      <c r="DN169" s="151">
        <f t="shared" si="153"/>
        <v>0</v>
      </c>
      <c r="DO169" s="156">
        <f t="shared" si="154"/>
        <v>175106400</v>
      </c>
      <c r="DP169" s="173" t="str">
        <f t="shared" si="155"/>
        <v xml:space="preserve">32118164DESAPRAMIRO </v>
      </c>
      <c r="DQ169" s="157" t="str">
        <f t="shared" si="156"/>
        <v>DESAP</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57"/>
        <v>0</v>
      </c>
      <c r="DZ169" s="166"/>
      <c r="EA169" s="167">
        <f t="shared" si="158"/>
        <v>0</v>
      </c>
      <c r="EB169" s="168">
        <f t="shared" si="159"/>
        <v>0</v>
      </c>
      <c r="EC169" s="168">
        <f t="shared" si="160"/>
        <v>0</v>
      </c>
      <c r="ED169" s="169"/>
      <c r="EE169" s="170">
        <f t="shared" si="161"/>
        <v>0</v>
      </c>
      <c r="EF169" s="170">
        <f>IFERROR(IF(DY169&gt;((_xlfn.XLOOKUP(DQ169,TOPES!B:B,TOPES!C:C,,,)*INDEXACIÓN!CI169)),"SUPERA TOPES DEL HV",0),"HV NO ENCONTRADO")</f>
        <v>0</v>
      </c>
      <c r="EG169" s="170">
        <f t="shared" si="162"/>
        <v>0</v>
      </c>
      <c r="EH169" s="170">
        <f>IF(SUMIF($M:$M,#REF!,$DY:$DY)&gt;$EH$8,"CONSULTA DIAN",0)</f>
        <v>0</v>
      </c>
      <c r="EI169" s="171">
        <f t="shared" si="163"/>
        <v>0</v>
      </c>
      <c r="EJ169" s="172"/>
    </row>
    <row r="170" spans="1:140" x14ac:dyDescent="0.25">
      <c r="A170" s="133" t="str">
        <f t="shared" si="113"/>
        <v>0180320200600161RAMIDESAP</v>
      </c>
      <c r="B170" s="134">
        <v>20068001803</v>
      </c>
      <c r="C170" s="134" t="s">
        <v>370</v>
      </c>
      <c r="D170" s="135">
        <f>_xlfn.XLOOKUP(C170,TOPES!L:L,TOPES!M:M,,,)</f>
        <v>44012</v>
      </c>
      <c r="E170" s="136">
        <v>161</v>
      </c>
      <c r="F170" s="134" t="s">
        <v>612</v>
      </c>
      <c r="G170" s="134" t="s">
        <v>261</v>
      </c>
      <c r="H170" s="134" t="s">
        <v>263</v>
      </c>
      <c r="I170" s="210">
        <v>8039171</v>
      </c>
      <c r="J170" s="134" t="s">
        <v>281</v>
      </c>
      <c r="K170" s="134" t="s">
        <v>617</v>
      </c>
      <c r="L170" s="134" t="s">
        <v>263</v>
      </c>
      <c r="M170" s="137">
        <v>32375148</v>
      </c>
      <c r="N170" s="134" t="s">
        <v>166</v>
      </c>
      <c r="O170" s="137" t="str">
        <f t="shared" si="114"/>
        <v xml:space="preserve">32375148DESAPRAMIRO </v>
      </c>
      <c r="P170" s="138"/>
      <c r="Q170" s="139"/>
      <c r="R170" s="140">
        <f>IFERROR(IF(VLOOKUP(YEAR($D170),SMMLV!$A$2:$C$44,3,0)*$P170=$Q170,$Q170,IF($P170="",$Q170,VLOOKUP(YEAR($D170),SMMLV!$A$2:$C$44,3,0)*$P170)),0)</f>
        <v>0</v>
      </c>
      <c r="S170" s="141"/>
      <c r="T170" s="142"/>
      <c r="U170" s="143"/>
      <c r="V170" s="144"/>
      <c r="W170" s="145">
        <f>IFERROR(SUM(IF(VLOOKUP(YEAR($D170),SMMLV!$A$2:$C$44,3,0)*S170=T170,T170,IF(S170="",T170,VLOOKUP(YEAR($D170),SMMLV!$A$2:$C$44,3,0)*S170)),IF(VLOOKUP(YEAR($D170),SMMLV!$A$2:$C$44,3,0)*U170=V170,V170,IF(U170="",V170,VLOOKUP(YEAR($D170),SMMLV!$A$2:$C$44,3,0)*U170))),0)</f>
        <v>0</v>
      </c>
      <c r="X170" s="146">
        <v>50</v>
      </c>
      <c r="Y170" s="139"/>
      <c r="Z170" s="140">
        <f>IFERROR(IF(VLOOKUP(YEAR($D170),SMMLV!$A$2:$C$44,3,0)*$X170=$Y170,$Y170,IF($X170="",$Y170,VLOOKUP(YEAR($D170),SMMLV!$A$2:$C$44,3,0)*$X170)),0)</f>
        <v>43890150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15"/>
        <v>43890150</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16"/>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17"/>
        <v>0</v>
      </c>
      <c r="BU170" s="151">
        <f t="shared" si="118"/>
        <v>0</v>
      </c>
      <c r="BV170" s="151">
        <f t="shared" si="119"/>
        <v>0</v>
      </c>
      <c r="BW170" s="151">
        <f t="shared" si="120"/>
        <v>43890150</v>
      </c>
      <c r="BX170" s="151">
        <f t="shared" si="121"/>
        <v>0</v>
      </c>
      <c r="BY170" s="151">
        <f t="shared" si="122"/>
        <v>0</v>
      </c>
      <c r="BZ170" s="151">
        <f t="shared" si="110"/>
        <v>43890150</v>
      </c>
      <c r="CA170" s="134"/>
      <c r="CB170" s="134"/>
      <c r="CC170" s="134"/>
      <c r="CD170" s="152">
        <f t="shared" si="111"/>
        <v>44012</v>
      </c>
      <c r="CE170" s="153">
        <f>IFERROR(INDEX(IPC!$A$11:$Y$22,MATCH(PROPER(TEXT(CD170,"mmmm")),IPC!$A$11:$A$22,0),MATCH(YEAR(CD170),IPC!$A$10:$Y$10,0)),0)</f>
        <v>104.97</v>
      </c>
      <c r="CF170" s="154">
        <v>50545</v>
      </c>
      <c r="CG170" s="153">
        <f>IFERROR(INDEX(IPC!$A$11:$Y$22,MATCH(PROPER(TEXT(CF170,"mmmm")),IPC!$A$11:$A$22,0),MATCH(YEAR(CF170),IPC!$A$10:$Y$10,0)),0)</f>
        <v>0</v>
      </c>
      <c r="CH170" s="155">
        <f t="shared" si="112"/>
        <v>0</v>
      </c>
      <c r="CI170" s="145">
        <v>1751065</v>
      </c>
      <c r="CJ170" s="151">
        <f t="shared" si="123"/>
        <v>0</v>
      </c>
      <c r="CK170" s="151">
        <f t="shared" si="124"/>
        <v>0</v>
      </c>
      <c r="CL170" s="151">
        <f t="shared" si="125"/>
        <v>0</v>
      </c>
      <c r="CM170" s="151">
        <f t="shared" si="126"/>
        <v>0</v>
      </c>
      <c r="CN170" s="151">
        <f t="shared" si="127"/>
        <v>87553250</v>
      </c>
      <c r="CO170" s="151">
        <f t="shared" si="128"/>
        <v>0</v>
      </c>
      <c r="CP170" s="151">
        <f t="shared" si="129"/>
        <v>0</v>
      </c>
      <c r="CQ170" s="151">
        <f t="shared" si="130"/>
        <v>87553250</v>
      </c>
      <c r="CR170" s="151">
        <f t="shared" si="131"/>
        <v>0</v>
      </c>
      <c r="CS170" s="151">
        <f t="shared" si="132"/>
        <v>0</v>
      </c>
      <c r="CT170" s="151">
        <f t="shared" si="133"/>
        <v>0</v>
      </c>
      <c r="CU170" s="151">
        <f t="shared" si="134"/>
        <v>0</v>
      </c>
      <c r="CV170" s="151">
        <f t="shared" si="135"/>
        <v>0</v>
      </c>
      <c r="CW170" s="151">
        <f t="shared" si="136"/>
        <v>0</v>
      </c>
      <c r="CX170" s="151">
        <f t="shared" si="137"/>
        <v>0</v>
      </c>
      <c r="CY170" s="151">
        <f t="shared" si="138"/>
        <v>0</v>
      </c>
      <c r="CZ170" s="151">
        <f t="shared" si="139"/>
        <v>0</v>
      </c>
      <c r="DA170" s="151">
        <f t="shared" si="140"/>
        <v>0</v>
      </c>
      <c r="DB170" s="151">
        <f t="shared" si="141"/>
        <v>0</v>
      </c>
      <c r="DC170" s="151">
        <f t="shared" si="142"/>
        <v>0</v>
      </c>
      <c r="DD170" s="151">
        <f t="shared" si="143"/>
        <v>0</v>
      </c>
      <c r="DE170" s="151">
        <f t="shared" si="144"/>
        <v>0</v>
      </c>
      <c r="DF170" s="151">
        <f t="shared" si="145"/>
        <v>0</v>
      </c>
      <c r="DG170" s="151">
        <f t="shared" si="146"/>
        <v>0</v>
      </c>
      <c r="DH170" s="151">
        <f t="shared" si="147"/>
        <v>0</v>
      </c>
      <c r="DI170" s="151">
        <f t="shared" si="148"/>
        <v>0</v>
      </c>
      <c r="DJ170" s="151">
        <f t="shared" si="149"/>
        <v>0</v>
      </c>
      <c r="DK170" s="151">
        <f t="shared" si="150"/>
        <v>0</v>
      </c>
      <c r="DL170" s="151">
        <f t="shared" si="151"/>
        <v>87553250</v>
      </c>
      <c r="DM170" s="151">
        <f t="shared" si="152"/>
        <v>0</v>
      </c>
      <c r="DN170" s="151">
        <f t="shared" si="153"/>
        <v>0</v>
      </c>
      <c r="DO170" s="156">
        <f t="shared" si="154"/>
        <v>87553250</v>
      </c>
      <c r="DP170" s="173" t="str">
        <f t="shared" si="155"/>
        <v xml:space="preserve">32375148DESAPRAMIRO </v>
      </c>
      <c r="DQ170" s="157" t="str">
        <f t="shared" si="156"/>
        <v>DESAP</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57"/>
        <v>0</v>
      </c>
      <c r="DZ170" s="166"/>
      <c r="EA170" s="167">
        <f t="shared" si="158"/>
        <v>0</v>
      </c>
      <c r="EB170" s="168">
        <f t="shared" si="159"/>
        <v>0</v>
      </c>
      <c r="EC170" s="168">
        <f t="shared" si="160"/>
        <v>0</v>
      </c>
      <c r="ED170" s="169"/>
      <c r="EE170" s="170">
        <f t="shared" si="161"/>
        <v>0</v>
      </c>
      <c r="EF170" s="170">
        <f>IFERROR(IF(DY170&gt;((_xlfn.XLOOKUP(DQ170,TOPES!B:B,TOPES!C:C,,,)*INDEXACIÓN!CI170)),"SUPERA TOPES DEL HV",0),"HV NO ENCONTRADO")</f>
        <v>0</v>
      </c>
      <c r="EG170" s="170">
        <f t="shared" si="162"/>
        <v>0</v>
      </c>
      <c r="EH170" s="170">
        <f>IF(SUMIF($M:$M,#REF!,$DY:$DY)&gt;$EH$8,"CONSULTA DIAN",0)</f>
        <v>0</v>
      </c>
      <c r="EI170" s="171">
        <f t="shared" si="163"/>
        <v>0</v>
      </c>
      <c r="EJ170" s="172"/>
    </row>
    <row r="171" spans="1:140" x14ac:dyDescent="0.25">
      <c r="A171" s="133" t="str">
        <f t="shared" si="113"/>
        <v>0180320200600162HEIMDESAP</v>
      </c>
      <c r="B171" s="134">
        <v>20068001803</v>
      </c>
      <c r="C171" s="134" t="s">
        <v>370</v>
      </c>
      <c r="D171" s="135">
        <f>_xlfn.XLOOKUP(C171,TOPES!L:L,TOPES!M:M,,,)</f>
        <v>44012</v>
      </c>
      <c r="E171" s="136">
        <v>162</v>
      </c>
      <c r="F171" s="134" t="s">
        <v>618</v>
      </c>
      <c r="G171" s="134" t="s">
        <v>261</v>
      </c>
      <c r="H171" s="134" t="s">
        <v>263</v>
      </c>
      <c r="I171" s="210">
        <v>70540351</v>
      </c>
      <c r="J171" s="134" t="s">
        <v>281</v>
      </c>
      <c r="K171" s="134" t="s">
        <v>619</v>
      </c>
      <c r="L171" s="134" t="s">
        <v>263</v>
      </c>
      <c r="M171" s="137">
        <v>8038787</v>
      </c>
      <c r="N171" s="134" t="s">
        <v>166</v>
      </c>
      <c r="O171" s="137" t="str">
        <f t="shared" si="114"/>
        <v xml:space="preserve">8038787DESAPHEIMER </v>
      </c>
      <c r="P171" s="138"/>
      <c r="Q171" s="139"/>
      <c r="R171" s="140">
        <f>IFERROR(IF(VLOOKUP(YEAR($D171),SMMLV!$A$2:$C$44,3,0)*$P171=$Q171,$Q171,IF($P171="",$Q171,VLOOKUP(YEAR($D171),SMMLV!$A$2:$C$44,3,0)*$P171)),0)</f>
        <v>0</v>
      </c>
      <c r="S171" s="141"/>
      <c r="T171" s="142"/>
      <c r="U171" s="143"/>
      <c r="V171" s="144"/>
      <c r="W171" s="145">
        <f>IFERROR(SUM(IF(VLOOKUP(YEAR($D171),SMMLV!$A$2:$C$44,3,0)*S171=T171,T171,IF(S171="",T171,VLOOKUP(YEAR($D171),SMMLV!$A$2:$C$44,3,0)*S171)),IF(VLOOKUP(YEAR($D171),SMMLV!$A$2:$C$44,3,0)*U171=V171,V171,IF(U171="",V171,VLOOKUP(YEAR($D171),SMMLV!$A$2:$C$44,3,0)*U171))),0)</f>
        <v>0</v>
      </c>
      <c r="X171" s="146">
        <v>50</v>
      </c>
      <c r="Y171" s="139"/>
      <c r="Z171" s="140">
        <f>IFERROR(IF(VLOOKUP(YEAR($D171),SMMLV!$A$2:$C$44,3,0)*$X171=$Y171,$Y171,IF($X171="",$Y171,VLOOKUP(YEAR($D171),SMMLV!$A$2:$C$44,3,0)*$X171)),0)</f>
        <v>43890150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15"/>
        <v>43890150</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16"/>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17"/>
        <v>0</v>
      </c>
      <c r="BU171" s="151">
        <f t="shared" si="118"/>
        <v>0</v>
      </c>
      <c r="BV171" s="151">
        <f t="shared" si="119"/>
        <v>0</v>
      </c>
      <c r="BW171" s="151">
        <f t="shared" si="120"/>
        <v>43890150</v>
      </c>
      <c r="BX171" s="151">
        <f t="shared" si="121"/>
        <v>0</v>
      </c>
      <c r="BY171" s="151">
        <f t="shared" si="122"/>
        <v>0</v>
      </c>
      <c r="BZ171" s="151">
        <f t="shared" si="110"/>
        <v>43890150</v>
      </c>
      <c r="CA171" s="134"/>
      <c r="CB171" s="134"/>
      <c r="CC171" s="134"/>
      <c r="CD171" s="152">
        <f t="shared" si="111"/>
        <v>44012</v>
      </c>
      <c r="CE171" s="153">
        <f>IFERROR(INDEX(IPC!$A$11:$Y$22,MATCH(PROPER(TEXT(CD171,"mmmm")),IPC!$A$11:$A$22,0),MATCH(YEAR(CD171),IPC!$A$10:$Y$10,0)),0)</f>
        <v>104.97</v>
      </c>
      <c r="CF171" s="154">
        <v>50576</v>
      </c>
      <c r="CG171" s="153">
        <f>IFERROR(INDEX(IPC!$A$11:$Y$22,MATCH(PROPER(TEXT(CF171,"mmmm")),IPC!$A$11:$A$22,0),MATCH(YEAR(CF171),IPC!$A$10:$Y$10,0)),0)</f>
        <v>0</v>
      </c>
      <c r="CH171" s="155">
        <f t="shared" si="112"/>
        <v>0</v>
      </c>
      <c r="CI171" s="145">
        <v>1751066</v>
      </c>
      <c r="CJ171" s="151">
        <f t="shared" si="123"/>
        <v>0</v>
      </c>
      <c r="CK171" s="151">
        <f t="shared" si="124"/>
        <v>0</v>
      </c>
      <c r="CL171" s="151">
        <f t="shared" si="125"/>
        <v>0</v>
      </c>
      <c r="CM171" s="151">
        <f t="shared" si="126"/>
        <v>0</v>
      </c>
      <c r="CN171" s="151">
        <f t="shared" si="127"/>
        <v>87553300</v>
      </c>
      <c r="CO171" s="151">
        <f t="shared" si="128"/>
        <v>0</v>
      </c>
      <c r="CP171" s="151">
        <f t="shared" si="129"/>
        <v>0</v>
      </c>
      <c r="CQ171" s="151">
        <f t="shared" si="130"/>
        <v>87553300</v>
      </c>
      <c r="CR171" s="151">
        <f t="shared" si="131"/>
        <v>0</v>
      </c>
      <c r="CS171" s="151">
        <f t="shared" si="132"/>
        <v>0</v>
      </c>
      <c r="CT171" s="151">
        <f t="shared" si="133"/>
        <v>0</v>
      </c>
      <c r="CU171" s="151">
        <f t="shared" si="134"/>
        <v>0</v>
      </c>
      <c r="CV171" s="151">
        <f t="shared" si="135"/>
        <v>0</v>
      </c>
      <c r="CW171" s="151">
        <f t="shared" si="136"/>
        <v>0</v>
      </c>
      <c r="CX171" s="151">
        <f t="shared" si="137"/>
        <v>0</v>
      </c>
      <c r="CY171" s="151">
        <f t="shared" si="138"/>
        <v>0</v>
      </c>
      <c r="CZ171" s="151">
        <f t="shared" si="139"/>
        <v>0</v>
      </c>
      <c r="DA171" s="151">
        <f t="shared" si="140"/>
        <v>0</v>
      </c>
      <c r="DB171" s="151">
        <f t="shared" si="141"/>
        <v>0</v>
      </c>
      <c r="DC171" s="151">
        <f t="shared" si="142"/>
        <v>0</v>
      </c>
      <c r="DD171" s="151">
        <f t="shared" si="143"/>
        <v>0</v>
      </c>
      <c r="DE171" s="151">
        <f t="shared" si="144"/>
        <v>0</v>
      </c>
      <c r="DF171" s="151">
        <f t="shared" si="145"/>
        <v>0</v>
      </c>
      <c r="DG171" s="151">
        <f t="shared" si="146"/>
        <v>0</v>
      </c>
      <c r="DH171" s="151">
        <f t="shared" si="147"/>
        <v>0</v>
      </c>
      <c r="DI171" s="151">
        <f t="shared" si="148"/>
        <v>0</v>
      </c>
      <c r="DJ171" s="151">
        <f t="shared" si="149"/>
        <v>0</v>
      </c>
      <c r="DK171" s="151">
        <f t="shared" si="150"/>
        <v>0</v>
      </c>
      <c r="DL171" s="151">
        <f t="shared" si="151"/>
        <v>87553300</v>
      </c>
      <c r="DM171" s="151">
        <f t="shared" si="152"/>
        <v>0</v>
      </c>
      <c r="DN171" s="151">
        <f t="shared" si="153"/>
        <v>0</v>
      </c>
      <c r="DO171" s="156">
        <f t="shared" si="154"/>
        <v>87553300</v>
      </c>
      <c r="DP171" s="173" t="str">
        <f t="shared" si="155"/>
        <v xml:space="preserve">8038787DESAPHEIMER </v>
      </c>
      <c r="DQ171" s="157" t="str">
        <f t="shared" si="156"/>
        <v>DESAP</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57"/>
        <v>0</v>
      </c>
      <c r="DZ171" s="166"/>
      <c r="EA171" s="167">
        <f t="shared" si="158"/>
        <v>0</v>
      </c>
      <c r="EB171" s="168">
        <f t="shared" si="159"/>
        <v>0</v>
      </c>
      <c r="EC171" s="168">
        <f t="shared" si="160"/>
        <v>0</v>
      </c>
      <c r="ED171" s="169"/>
      <c r="EE171" s="170">
        <f t="shared" si="161"/>
        <v>0</v>
      </c>
      <c r="EF171" s="170">
        <f>IFERROR(IF(DY171&gt;((_xlfn.XLOOKUP(DQ171,TOPES!B:B,TOPES!C:C,,,)*INDEXACIÓN!CI171)),"SUPERA TOPES DEL HV",0),"HV NO ENCONTRADO")</f>
        <v>0</v>
      </c>
      <c r="EG171" s="170">
        <f t="shared" si="162"/>
        <v>0</v>
      </c>
      <c r="EH171" s="170">
        <f>IF(SUMIF($M:$M,#REF!,$DY:$DY)&gt;$EH$8,"CONSULTA DIAN",0)</f>
        <v>0</v>
      </c>
      <c r="EI171" s="171">
        <f t="shared" si="163"/>
        <v>0</v>
      </c>
      <c r="EJ171" s="172"/>
    </row>
    <row r="172" spans="1:140" x14ac:dyDescent="0.25">
      <c r="A172" s="133" t="str">
        <f t="shared" si="113"/>
        <v>0180320200600163JAVIDESAP</v>
      </c>
      <c r="B172" s="134">
        <v>20068001803</v>
      </c>
      <c r="C172" s="134" t="s">
        <v>370</v>
      </c>
      <c r="D172" s="135">
        <f>_xlfn.XLOOKUP(C172,TOPES!L:L,TOPES!M:M,,,)</f>
        <v>44012</v>
      </c>
      <c r="E172" s="136">
        <v>163</v>
      </c>
      <c r="F172" s="134" t="s">
        <v>620</v>
      </c>
      <c r="G172" s="134" t="s">
        <v>261</v>
      </c>
      <c r="H172" s="134" t="s">
        <v>263</v>
      </c>
      <c r="I172" s="210">
        <v>8037657</v>
      </c>
      <c r="J172" s="134" t="s">
        <v>281</v>
      </c>
      <c r="K172" s="134" t="s">
        <v>621</v>
      </c>
      <c r="L172" s="134" t="s">
        <v>263</v>
      </c>
      <c r="M172" s="137">
        <v>22185376</v>
      </c>
      <c r="N172" s="134" t="s">
        <v>307</v>
      </c>
      <c r="O172" s="137" t="str">
        <f t="shared" si="114"/>
        <v xml:space="preserve">22185376DESAPJAVIER </v>
      </c>
      <c r="P172" s="138"/>
      <c r="Q172" s="139"/>
      <c r="R172" s="140">
        <f>IFERROR(IF(VLOOKUP(YEAR($D172),SMMLV!$A$2:$C$44,3,0)*$P172=$Q172,$Q172,IF($P172="",$Q172,VLOOKUP(YEAR($D172),SMMLV!$A$2:$C$44,3,0)*$P172)),0)</f>
        <v>0</v>
      </c>
      <c r="S172" s="141"/>
      <c r="T172" s="142"/>
      <c r="U172" s="143"/>
      <c r="V172" s="144"/>
      <c r="W172" s="145">
        <f>IFERROR(SUM(IF(VLOOKUP(YEAR($D172),SMMLV!$A$2:$C$44,3,0)*S172=T172,T172,IF(S172="",T172,VLOOKUP(YEAR($D172),SMMLV!$A$2:$C$44,3,0)*S172)),IF(VLOOKUP(YEAR($D172),SMMLV!$A$2:$C$44,3,0)*U172=V172,V172,IF(U172="",V172,VLOOKUP(YEAR($D172),SMMLV!$A$2:$C$44,3,0)*U172))),0)</f>
        <v>0</v>
      </c>
      <c r="X172" s="146">
        <v>100</v>
      </c>
      <c r="Y172" s="139"/>
      <c r="Z172" s="140">
        <f>IFERROR(IF(VLOOKUP(YEAR($D172),SMMLV!$A$2:$C$44,3,0)*$X172=$Y172,$Y172,IF($X172="",$Y172,VLOOKUP(YEAR($D172),SMMLV!$A$2:$C$44,3,0)*$X172)),0)</f>
        <v>87780300</v>
      </c>
      <c r="AA172" s="147">
        <v>100</v>
      </c>
      <c r="AB172" s="142"/>
      <c r="AC172" s="140">
        <f>IFERROR(IF(VLOOKUP(YEAR($D172),SMMLV!$A$2:$C$44,3,0)*$AA172=$AB172,$AB172,IF($AA172="",$AB172,VLOOKUP(YEAR($D172),SMMLV!$A$2:$C$44,3,0)*$AA172)),0)</f>
        <v>87780300</v>
      </c>
      <c r="AD172" s="147"/>
      <c r="AE172" s="142"/>
      <c r="AF172" s="140">
        <f>IFERROR(IF(VLOOKUP(YEAR($D172),SMMLV!$A$2:$C$44,3,0)*$AD172=$AE172,$AE172,IF($AD172="",$AE172,VLOOKUP(YEAR($D172),SMMLV!$A$2:$C$44,3,0)*$AD172)),0)</f>
        <v>0</v>
      </c>
      <c r="AG172" s="134"/>
      <c r="AH172" s="145">
        <f t="shared" si="115"/>
        <v>175560600</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16"/>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17"/>
        <v>0</v>
      </c>
      <c r="BU172" s="151">
        <f t="shared" si="118"/>
        <v>0</v>
      </c>
      <c r="BV172" s="151">
        <f t="shared" si="119"/>
        <v>0</v>
      </c>
      <c r="BW172" s="151">
        <f t="shared" si="120"/>
        <v>87780300</v>
      </c>
      <c r="BX172" s="151">
        <f t="shared" si="121"/>
        <v>87780300</v>
      </c>
      <c r="BY172" s="151">
        <f t="shared" si="122"/>
        <v>0</v>
      </c>
      <c r="BZ172" s="151">
        <f t="shared" si="110"/>
        <v>175560600</v>
      </c>
      <c r="CA172" s="134"/>
      <c r="CB172" s="134"/>
      <c r="CC172" s="134"/>
      <c r="CD172" s="152">
        <f t="shared" si="111"/>
        <v>44012</v>
      </c>
      <c r="CE172" s="153">
        <f>IFERROR(INDEX(IPC!$A$11:$Y$22,MATCH(PROPER(TEXT(CD172,"mmmm")),IPC!$A$11:$A$22,0),MATCH(YEAR(CD172),IPC!$A$10:$Y$10,0)),0)</f>
        <v>104.97</v>
      </c>
      <c r="CF172" s="154">
        <v>50606</v>
      </c>
      <c r="CG172" s="153">
        <f>IFERROR(INDEX(IPC!$A$11:$Y$22,MATCH(PROPER(TEXT(CF172,"mmmm")),IPC!$A$11:$A$22,0),MATCH(YEAR(CF172),IPC!$A$10:$Y$10,0)),0)</f>
        <v>0</v>
      </c>
      <c r="CH172" s="155">
        <f t="shared" si="112"/>
        <v>0</v>
      </c>
      <c r="CI172" s="145">
        <v>1751067</v>
      </c>
      <c r="CJ172" s="151">
        <f t="shared" si="123"/>
        <v>0</v>
      </c>
      <c r="CK172" s="151">
        <f t="shared" si="124"/>
        <v>0</v>
      </c>
      <c r="CL172" s="151">
        <f t="shared" si="125"/>
        <v>0</v>
      </c>
      <c r="CM172" s="151">
        <f t="shared" si="126"/>
        <v>0</v>
      </c>
      <c r="CN172" s="151">
        <f t="shared" si="127"/>
        <v>175106700</v>
      </c>
      <c r="CO172" s="151">
        <f t="shared" si="128"/>
        <v>175106700</v>
      </c>
      <c r="CP172" s="151">
        <f t="shared" si="129"/>
        <v>0</v>
      </c>
      <c r="CQ172" s="151">
        <f t="shared" si="130"/>
        <v>350213400</v>
      </c>
      <c r="CR172" s="151">
        <f t="shared" si="131"/>
        <v>0</v>
      </c>
      <c r="CS172" s="151">
        <f t="shared" si="132"/>
        <v>0</v>
      </c>
      <c r="CT172" s="151">
        <f t="shared" si="133"/>
        <v>0</v>
      </c>
      <c r="CU172" s="151">
        <f t="shared" si="134"/>
        <v>0</v>
      </c>
      <c r="CV172" s="151">
        <f t="shared" si="135"/>
        <v>0</v>
      </c>
      <c r="CW172" s="151">
        <f t="shared" si="136"/>
        <v>0</v>
      </c>
      <c r="CX172" s="151">
        <f t="shared" si="137"/>
        <v>0</v>
      </c>
      <c r="CY172" s="151">
        <f t="shared" si="138"/>
        <v>0</v>
      </c>
      <c r="CZ172" s="151">
        <f t="shared" si="139"/>
        <v>0</v>
      </c>
      <c r="DA172" s="151">
        <f t="shared" si="140"/>
        <v>0</v>
      </c>
      <c r="DB172" s="151">
        <f t="shared" si="141"/>
        <v>0</v>
      </c>
      <c r="DC172" s="151">
        <f t="shared" si="142"/>
        <v>0</v>
      </c>
      <c r="DD172" s="151">
        <f t="shared" si="143"/>
        <v>0</v>
      </c>
      <c r="DE172" s="151">
        <f t="shared" si="144"/>
        <v>0</v>
      </c>
      <c r="DF172" s="151">
        <f t="shared" si="145"/>
        <v>0</v>
      </c>
      <c r="DG172" s="151">
        <f t="shared" si="146"/>
        <v>0</v>
      </c>
      <c r="DH172" s="151">
        <f t="shared" si="147"/>
        <v>0</v>
      </c>
      <c r="DI172" s="151">
        <f t="shared" si="148"/>
        <v>0</v>
      </c>
      <c r="DJ172" s="151">
        <f t="shared" si="149"/>
        <v>0</v>
      </c>
      <c r="DK172" s="151">
        <f t="shared" si="150"/>
        <v>0</v>
      </c>
      <c r="DL172" s="151">
        <f t="shared" si="151"/>
        <v>175106700</v>
      </c>
      <c r="DM172" s="151">
        <f t="shared" si="152"/>
        <v>175106700</v>
      </c>
      <c r="DN172" s="151">
        <f t="shared" si="153"/>
        <v>0</v>
      </c>
      <c r="DO172" s="156">
        <f t="shared" si="154"/>
        <v>350213400</v>
      </c>
      <c r="DP172" s="173" t="str">
        <f t="shared" si="155"/>
        <v xml:space="preserve">22185376DESAPJAVIER </v>
      </c>
      <c r="DQ172" s="157" t="str">
        <f t="shared" si="156"/>
        <v>DESAP</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57"/>
        <v>0</v>
      </c>
      <c r="DZ172" s="166"/>
      <c r="EA172" s="167">
        <f t="shared" si="158"/>
        <v>0</v>
      </c>
      <c r="EB172" s="168">
        <f t="shared" si="159"/>
        <v>0</v>
      </c>
      <c r="EC172" s="168">
        <f t="shared" si="160"/>
        <v>0</v>
      </c>
      <c r="ED172" s="169"/>
      <c r="EE172" s="170">
        <f t="shared" si="161"/>
        <v>0</v>
      </c>
      <c r="EF172" s="170">
        <f>IFERROR(IF(DY172&gt;((_xlfn.XLOOKUP(DQ172,TOPES!B:B,TOPES!C:C,,,)*INDEXACIÓN!CI172)),"SUPERA TOPES DEL HV",0),"HV NO ENCONTRADO")</f>
        <v>0</v>
      </c>
      <c r="EG172" s="170">
        <f t="shared" si="162"/>
        <v>0</v>
      </c>
      <c r="EH172" s="170">
        <f>IF(SUMIF($M:$M,#REF!,$DY:$DY)&gt;$EH$8,"CONSULTA DIAN",0)</f>
        <v>0</v>
      </c>
      <c r="EI172" s="171">
        <f t="shared" si="163"/>
        <v>0</v>
      </c>
      <c r="EJ172" s="172"/>
    </row>
    <row r="173" spans="1:140" x14ac:dyDescent="0.25">
      <c r="A173" s="133" t="str">
        <f t="shared" si="113"/>
        <v>0180320200600164EGIDDESAP</v>
      </c>
      <c r="B173" s="134">
        <v>20068001803</v>
      </c>
      <c r="C173" s="134" t="s">
        <v>370</v>
      </c>
      <c r="D173" s="135">
        <f>_xlfn.XLOOKUP(C173,TOPES!L:L,TOPES!M:M,,,)</f>
        <v>44012</v>
      </c>
      <c r="E173" s="136">
        <v>164</v>
      </c>
      <c r="F173" s="134" t="s">
        <v>622</v>
      </c>
      <c r="G173" s="134" t="s">
        <v>261</v>
      </c>
      <c r="H173" s="134" t="s">
        <v>263</v>
      </c>
      <c r="I173" s="210">
        <v>70581596</v>
      </c>
      <c r="J173" s="134" t="s">
        <v>281</v>
      </c>
      <c r="K173" s="134" t="s">
        <v>623</v>
      </c>
      <c r="L173" s="134" t="s">
        <v>263</v>
      </c>
      <c r="M173" s="137">
        <v>21967923</v>
      </c>
      <c r="N173" s="134" t="s">
        <v>307</v>
      </c>
      <c r="O173" s="137" t="str">
        <f t="shared" si="114"/>
        <v xml:space="preserve">21967923DESAPEGIDIO </v>
      </c>
      <c r="P173" s="138"/>
      <c r="Q173" s="139"/>
      <c r="R173" s="140">
        <f>IFERROR(IF(VLOOKUP(YEAR($D173),SMMLV!$A$2:$C$44,3,0)*$P173=$Q173,$Q173,IF($P173="",$Q173,VLOOKUP(YEAR($D173),SMMLV!$A$2:$C$44,3,0)*$P173)),0)</f>
        <v>0</v>
      </c>
      <c r="S173" s="141"/>
      <c r="T173" s="142">
        <v>467963871</v>
      </c>
      <c r="U173" s="143"/>
      <c r="V173" s="144">
        <v>34986943</v>
      </c>
      <c r="W173" s="145">
        <f>IFERROR(SUM(IF(VLOOKUP(YEAR($D173),SMMLV!$A$2:$C$44,3,0)*S173=T173,T173,IF(S173="",T173,VLOOKUP(YEAR($D173),SMMLV!$A$2:$C$44,3,0)*S173)),IF(VLOOKUP(YEAR($D173),SMMLV!$A$2:$C$44,3,0)*U173=V173,V173,IF(U173="",V173,VLOOKUP(YEAR($D173),SMMLV!$A$2:$C$44,3,0)*U173))),0)</f>
        <v>502950814</v>
      </c>
      <c r="X173" s="146">
        <v>100</v>
      </c>
      <c r="Y173" s="139"/>
      <c r="Z173" s="140">
        <f>IFERROR(IF(VLOOKUP(YEAR($D173),SMMLV!$A$2:$C$44,3,0)*$X173=$Y173,$Y173,IF($X173="",$Y173,VLOOKUP(YEAR($D173),SMMLV!$A$2:$C$44,3,0)*$X173)),0)</f>
        <v>87780300</v>
      </c>
      <c r="AA173" s="147">
        <v>100</v>
      </c>
      <c r="AB173" s="142"/>
      <c r="AC173" s="140">
        <f>IFERROR(IF(VLOOKUP(YEAR($D173),SMMLV!$A$2:$C$44,3,0)*$AA173=$AB173,$AB173,IF($AA173="",$AB173,VLOOKUP(YEAR($D173),SMMLV!$A$2:$C$44,3,0)*$AA173)),0)</f>
        <v>87780300</v>
      </c>
      <c r="AD173" s="147"/>
      <c r="AE173" s="142"/>
      <c r="AF173" s="140">
        <f>IFERROR(IF(VLOOKUP(YEAR($D173),SMMLV!$A$2:$C$44,3,0)*$AD173=$AE173,$AE173,IF($AD173="",$AE173,VLOOKUP(YEAR($D173),SMMLV!$A$2:$C$44,3,0)*$AD173)),0)</f>
        <v>0</v>
      </c>
      <c r="AG173" s="134"/>
      <c r="AH173" s="145">
        <f t="shared" si="115"/>
        <v>678511414</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16"/>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17"/>
        <v>0</v>
      </c>
      <c r="BU173" s="151">
        <f t="shared" si="118"/>
        <v>0</v>
      </c>
      <c r="BV173" s="151">
        <f t="shared" si="119"/>
        <v>502950814</v>
      </c>
      <c r="BW173" s="151">
        <f t="shared" si="120"/>
        <v>87780300</v>
      </c>
      <c r="BX173" s="151">
        <f t="shared" si="121"/>
        <v>87780300</v>
      </c>
      <c r="BY173" s="151">
        <f t="shared" si="122"/>
        <v>0</v>
      </c>
      <c r="BZ173" s="151">
        <f t="shared" si="110"/>
        <v>678511414</v>
      </c>
      <c r="CA173" s="134"/>
      <c r="CB173" s="134"/>
      <c r="CC173" s="134"/>
      <c r="CD173" s="152">
        <f t="shared" si="111"/>
        <v>44012</v>
      </c>
      <c r="CE173" s="153">
        <f>IFERROR(INDEX(IPC!$A$11:$Y$22,MATCH(PROPER(TEXT(CD173,"mmmm")),IPC!$A$11:$A$22,0),MATCH(YEAR(CD173),IPC!$A$10:$Y$10,0)),0)</f>
        <v>104.97</v>
      </c>
      <c r="CF173" s="154">
        <v>50637</v>
      </c>
      <c r="CG173" s="153">
        <f>IFERROR(INDEX(IPC!$A$11:$Y$22,MATCH(PROPER(TEXT(CF173,"mmmm")),IPC!$A$11:$A$22,0),MATCH(YEAR(CF173),IPC!$A$10:$Y$10,0)),0)</f>
        <v>0</v>
      </c>
      <c r="CH173" s="155">
        <f t="shared" si="112"/>
        <v>0</v>
      </c>
      <c r="CI173" s="145">
        <v>1751068</v>
      </c>
      <c r="CJ173" s="151">
        <f t="shared" si="123"/>
        <v>0</v>
      </c>
      <c r="CK173" s="151">
        <f t="shared" si="124"/>
        <v>0</v>
      </c>
      <c r="CL173" s="151">
        <f t="shared" si="125"/>
        <v>0</v>
      </c>
      <c r="CM173" s="151">
        <f t="shared" si="126"/>
        <v>0</v>
      </c>
      <c r="CN173" s="151">
        <f t="shared" si="127"/>
        <v>175106800</v>
      </c>
      <c r="CO173" s="151">
        <f t="shared" si="128"/>
        <v>175106800</v>
      </c>
      <c r="CP173" s="151">
        <f t="shared" si="129"/>
        <v>0</v>
      </c>
      <c r="CQ173" s="151">
        <f t="shared" si="130"/>
        <v>350213600</v>
      </c>
      <c r="CR173" s="151">
        <f t="shared" si="131"/>
        <v>0</v>
      </c>
      <c r="CS173" s="151">
        <f t="shared" si="132"/>
        <v>0</v>
      </c>
      <c r="CT173" s="151">
        <f t="shared" si="133"/>
        <v>0</v>
      </c>
      <c r="CU173" s="151">
        <f t="shared" si="134"/>
        <v>0</v>
      </c>
      <c r="CV173" s="151">
        <f t="shared" si="135"/>
        <v>0</v>
      </c>
      <c r="CW173" s="151">
        <f t="shared" si="136"/>
        <v>0</v>
      </c>
      <c r="CX173" s="151">
        <f t="shared" si="137"/>
        <v>0</v>
      </c>
      <c r="CY173" s="151">
        <f t="shared" si="138"/>
        <v>0</v>
      </c>
      <c r="CZ173" s="151">
        <f t="shared" si="139"/>
        <v>0</v>
      </c>
      <c r="DA173" s="151">
        <f t="shared" si="140"/>
        <v>0</v>
      </c>
      <c r="DB173" s="151">
        <f t="shared" si="141"/>
        <v>0</v>
      </c>
      <c r="DC173" s="151">
        <f t="shared" si="142"/>
        <v>0</v>
      </c>
      <c r="DD173" s="151">
        <f t="shared" si="143"/>
        <v>0</v>
      </c>
      <c r="DE173" s="151">
        <f t="shared" si="144"/>
        <v>0</v>
      </c>
      <c r="DF173" s="151">
        <f t="shared" si="145"/>
        <v>0</v>
      </c>
      <c r="DG173" s="151">
        <f t="shared" si="146"/>
        <v>0</v>
      </c>
      <c r="DH173" s="151">
        <f t="shared" si="147"/>
        <v>0</v>
      </c>
      <c r="DI173" s="151">
        <f t="shared" si="148"/>
        <v>0</v>
      </c>
      <c r="DJ173" s="151">
        <f t="shared" si="149"/>
        <v>0</v>
      </c>
      <c r="DK173" s="151">
        <f t="shared" si="150"/>
        <v>0</v>
      </c>
      <c r="DL173" s="151">
        <f t="shared" si="151"/>
        <v>175106800</v>
      </c>
      <c r="DM173" s="151">
        <f t="shared" si="152"/>
        <v>175106800</v>
      </c>
      <c r="DN173" s="151">
        <f t="shared" si="153"/>
        <v>0</v>
      </c>
      <c r="DO173" s="156">
        <f t="shared" si="154"/>
        <v>350213600</v>
      </c>
      <c r="DP173" s="173" t="str">
        <f t="shared" si="155"/>
        <v xml:space="preserve">21967923DESAPEGIDIO </v>
      </c>
      <c r="DQ173" s="157" t="str">
        <f t="shared" si="156"/>
        <v>DESAP</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57"/>
        <v>0</v>
      </c>
      <c r="DZ173" s="166"/>
      <c r="EA173" s="167">
        <f t="shared" si="158"/>
        <v>0</v>
      </c>
      <c r="EB173" s="168">
        <f t="shared" si="159"/>
        <v>0</v>
      </c>
      <c r="EC173" s="168">
        <f t="shared" si="160"/>
        <v>0</v>
      </c>
      <c r="ED173" s="169"/>
      <c r="EE173" s="170">
        <f t="shared" si="161"/>
        <v>0</v>
      </c>
      <c r="EF173" s="170">
        <f>IFERROR(IF(DY173&gt;((_xlfn.XLOOKUP(DQ173,TOPES!B:B,TOPES!C:C,,,)*INDEXACIÓN!CI173)),"SUPERA TOPES DEL HV",0),"HV NO ENCONTRADO")</f>
        <v>0</v>
      </c>
      <c r="EG173" s="170">
        <f t="shared" si="162"/>
        <v>0</v>
      </c>
      <c r="EH173" s="170">
        <f>IF(SUMIF($M:$M,#REF!,$DY:$DY)&gt;$EH$8,"CONSULTA DIAN",0)</f>
        <v>0</v>
      </c>
      <c r="EI173" s="171">
        <f t="shared" si="163"/>
        <v>0</v>
      </c>
      <c r="EJ173" s="172"/>
    </row>
    <row r="174" spans="1:140" x14ac:dyDescent="0.25">
      <c r="A174" s="133" t="str">
        <f>IF(AND(B174="",D174="",E174="",F174="",J176=""),"",RIGHT($B174,5)&amp;TEXT($D174,"yyyymm")&amp;TEXT($E174,"00000")&amp;LEFT($F174,4)&amp;LEFT($J176,5))</f>
        <v>0180320200600165GILBDESAP</v>
      </c>
      <c r="B174" s="134">
        <v>20068001803</v>
      </c>
      <c r="C174" s="134" t="s">
        <v>370</v>
      </c>
      <c r="D174" s="135">
        <f>_xlfn.XLOOKUP(C174,TOPES!L:L,TOPES!M:M,,,)</f>
        <v>44012</v>
      </c>
      <c r="E174" s="136">
        <v>165</v>
      </c>
      <c r="F174" s="134" t="s">
        <v>624</v>
      </c>
      <c r="G174" s="134" t="s">
        <v>261</v>
      </c>
      <c r="H174" s="134" t="s">
        <v>263</v>
      </c>
      <c r="I174" s="210">
        <v>15300390</v>
      </c>
      <c r="J174" s="134" t="s">
        <v>281</v>
      </c>
      <c r="K174" s="134" t="s">
        <v>625</v>
      </c>
      <c r="L174" s="134" t="s">
        <v>263</v>
      </c>
      <c r="M174" s="137">
        <v>32116328</v>
      </c>
      <c r="N174" s="134" t="s">
        <v>288</v>
      </c>
      <c r="O174" s="137" t="str">
        <f t="shared" si="114"/>
        <v>32116328DESAPGILBERT</v>
      </c>
      <c r="P174" s="138"/>
      <c r="Q174" s="139"/>
      <c r="R174" s="140">
        <f>IFERROR(IF(VLOOKUP(YEAR($D174),SMMLV!$A$2:$C$44,3,0)*$P174=$Q174,$Q174,IF($P174="",$Q174,VLOOKUP(YEAR($D174),SMMLV!$A$2:$C$44,3,0)*$P174)),0)</f>
        <v>0</v>
      </c>
      <c r="S174" s="141"/>
      <c r="T174" s="142">
        <v>198636750</v>
      </c>
      <c r="U174" s="143"/>
      <c r="V174" s="144">
        <v>34013031</v>
      </c>
      <c r="W174" s="145">
        <f>IFERROR(SUM(IF(VLOOKUP(YEAR($D174),SMMLV!$A$2:$C$44,3,0)*S174=T174,T174,IF(S174="",T174,VLOOKUP(YEAR($D174),SMMLV!$A$2:$C$44,3,0)*S174)),IF(VLOOKUP(YEAR($D174),SMMLV!$A$2:$C$44,3,0)*U174=V174,V174,IF(U174="",V174,VLOOKUP(YEAR($D174),SMMLV!$A$2:$C$44,3,0)*U174))),0)</f>
        <v>232649781</v>
      </c>
      <c r="X174" s="146">
        <v>100</v>
      </c>
      <c r="Y174" s="139"/>
      <c r="Z174" s="140">
        <f>IFERROR(IF(VLOOKUP(YEAR($D174),SMMLV!$A$2:$C$44,3,0)*$X174=$Y174,$Y174,IF($X174="",$Y174,VLOOKUP(YEAR($D174),SMMLV!$A$2:$C$44,3,0)*$X174)),0)</f>
        <v>87780300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15"/>
        <v>320430081</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16"/>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17"/>
        <v>0</v>
      </c>
      <c r="BU174" s="151">
        <f t="shared" si="118"/>
        <v>0</v>
      </c>
      <c r="BV174" s="151">
        <f t="shared" si="119"/>
        <v>232649781</v>
      </c>
      <c r="BW174" s="151">
        <f t="shared" si="120"/>
        <v>87780300</v>
      </c>
      <c r="BX174" s="151">
        <f t="shared" si="121"/>
        <v>0</v>
      </c>
      <c r="BY174" s="151">
        <f t="shared" si="122"/>
        <v>0</v>
      </c>
      <c r="BZ174" s="151">
        <f t="shared" si="110"/>
        <v>320430081</v>
      </c>
      <c r="CA174" s="134"/>
      <c r="CB174" s="134"/>
      <c r="CC174" s="134"/>
      <c r="CD174" s="152">
        <f t="shared" si="111"/>
        <v>44012</v>
      </c>
      <c r="CE174" s="153">
        <f>IFERROR(INDEX(IPC!$A$11:$Y$22,MATCH(PROPER(TEXT(CD174,"mmmm")),IPC!$A$11:$A$22,0),MATCH(YEAR(CD174),IPC!$A$10:$Y$10,0)),0)</f>
        <v>104.97</v>
      </c>
      <c r="CF174" s="154">
        <v>50668</v>
      </c>
      <c r="CG174" s="153">
        <f>IFERROR(INDEX(IPC!$A$11:$Y$22,MATCH(PROPER(TEXT(CF174,"mmmm")),IPC!$A$11:$A$22,0),MATCH(YEAR(CF174),IPC!$A$10:$Y$10,0)),0)</f>
        <v>0</v>
      </c>
      <c r="CH174" s="155">
        <f t="shared" si="112"/>
        <v>0</v>
      </c>
      <c r="CI174" s="145">
        <v>1751069</v>
      </c>
      <c r="CJ174" s="151">
        <f t="shared" si="123"/>
        <v>0</v>
      </c>
      <c r="CK174" s="151">
        <f t="shared" si="124"/>
        <v>0</v>
      </c>
      <c r="CL174" s="151">
        <f t="shared" si="125"/>
        <v>0</v>
      </c>
      <c r="CM174" s="151">
        <f t="shared" si="126"/>
        <v>0</v>
      </c>
      <c r="CN174" s="151">
        <f t="shared" si="127"/>
        <v>175106900</v>
      </c>
      <c r="CO174" s="151">
        <f t="shared" si="128"/>
        <v>0</v>
      </c>
      <c r="CP174" s="151">
        <f t="shared" si="129"/>
        <v>0</v>
      </c>
      <c r="CQ174" s="151">
        <f t="shared" si="130"/>
        <v>175106900</v>
      </c>
      <c r="CR174" s="151">
        <f t="shared" si="131"/>
        <v>0</v>
      </c>
      <c r="CS174" s="151">
        <f t="shared" si="132"/>
        <v>0</v>
      </c>
      <c r="CT174" s="151">
        <f t="shared" si="133"/>
        <v>0</v>
      </c>
      <c r="CU174" s="151">
        <f t="shared" si="134"/>
        <v>0</v>
      </c>
      <c r="CV174" s="151">
        <f t="shared" si="135"/>
        <v>0</v>
      </c>
      <c r="CW174" s="151">
        <f t="shared" si="136"/>
        <v>0</v>
      </c>
      <c r="CX174" s="151">
        <f t="shared" si="137"/>
        <v>0</v>
      </c>
      <c r="CY174" s="151">
        <f t="shared" si="138"/>
        <v>0</v>
      </c>
      <c r="CZ174" s="151">
        <f t="shared" si="139"/>
        <v>0</v>
      </c>
      <c r="DA174" s="151">
        <f t="shared" si="140"/>
        <v>0</v>
      </c>
      <c r="DB174" s="151">
        <f t="shared" si="141"/>
        <v>0</v>
      </c>
      <c r="DC174" s="151">
        <f t="shared" si="142"/>
        <v>0</v>
      </c>
      <c r="DD174" s="151">
        <f t="shared" si="143"/>
        <v>0</v>
      </c>
      <c r="DE174" s="151">
        <f t="shared" si="144"/>
        <v>0</v>
      </c>
      <c r="DF174" s="151">
        <f t="shared" si="145"/>
        <v>0</v>
      </c>
      <c r="DG174" s="151">
        <f t="shared" si="146"/>
        <v>0</v>
      </c>
      <c r="DH174" s="151">
        <f t="shared" si="147"/>
        <v>0</v>
      </c>
      <c r="DI174" s="151">
        <f t="shared" si="148"/>
        <v>0</v>
      </c>
      <c r="DJ174" s="151">
        <f t="shared" si="149"/>
        <v>0</v>
      </c>
      <c r="DK174" s="151">
        <f t="shared" si="150"/>
        <v>0</v>
      </c>
      <c r="DL174" s="151">
        <f t="shared" si="151"/>
        <v>175106900</v>
      </c>
      <c r="DM174" s="151">
        <f t="shared" si="152"/>
        <v>0</v>
      </c>
      <c r="DN174" s="151">
        <f t="shared" si="153"/>
        <v>0</v>
      </c>
      <c r="DO174" s="156">
        <f t="shared" si="154"/>
        <v>175106900</v>
      </c>
      <c r="DP174" s="173" t="str">
        <f>$M174&amp;LEFT($J176,5)&amp;LEFT($F174,7)</f>
        <v>32116328DESAPGILBERT</v>
      </c>
      <c r="DQ174" s="157" t="str">
        <f>IF(LEFT($J176,5)="LESIO",$J176,LEFT($J176,5))</f>
        <v>DESAP</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57"/>
        <v>0</v>
      </c>
      <c r="DZ174" s="166"/>
      <c r="EA174" s="167">
        <f t="shared" si="158"/>
        <v>0</v>
      </c>
      <c r="EB174" s="168">
        <f t="shared" si="159"/>
        <v>0</v>
      </c>
      <c r="EC174" s="168">
        <f t="shared" si="160"/>
        <v>0</v>
      </c>
      <c r="ED174" s="169"/>
      <c r="EE174" s="170">
        <f t="shared" si="161"/>
        <v>0</v>
      </c>
      <c r="EF174" s="170">
        <f>IFERROR(IF(DY174&gt;((_xlfn.XLOOKUP(DQ174,TOPES!B:B,TOPES!C:C,,,)*INDEXACIÓN!CI174)),"SUPERA TOPES DEL HV",0),"HV NO ENCONTRADO")</f>
        <v>0</v>
      </c>
      <c r="EG174" s="170">
        <f t="shared" si="162"/>
        <v>0</v>
      </c>
      <c r="EH174" s="170">
        <f>IF(SUMIF($M:$M,#REF!,$DY:$DY)&gt;$EH$8,"CONSULTA DIAN",0)</f>
        <v>0</v>
      </c>
      <c r="EI174" s="171">
        <f t="shared" si="163"/>
        <v>0</v>
      </c>
      <c r="EJ174" s="172"/>
    </row>
    <row r="175" spans="1:140" x14ac:dyDescent="0.25">
      <c r="A175" s="133" t="str">
        <f t="shared" si="113"/>
        <v>0180320200600166GILBDESAP</v>
      </c>
      <c r="B175" s="134">
        <v>20068001803</v>
      </c>
      <c r="C175" s="134" t="s">
        <v>370</v>
      </c>
      <c r="D175" s="135">
        <f>_xlfn.XLOOKUP(C175,TOPES!L:L,TOPES!M:M,,,)</f>
        <v>44012</v>
      </c>
      <c r="E175" s="136">
        <v>166</v>
      </c>
      <c r="F175" s="134" t="s">
        <v>624</v>
      </c>
      <c r="G175" s="134" t="s">
        <v>261</v>
      </c>
      <c r="H175" s="134" t="s">
        <v>263</v>
      </c>
      <c r="I175" s="210">
        <v>15300390</v>
      </c>
      <c r="J175" s="134" t="s">
        <v>281</v>
      </c>
      <c r="K175" s="134" t="s">
        <v>626</v>
      </c>
      <c r="L175" s="134" t="s">
        <v>263</v>
      </c>
      <c r="M175" s="137">
        <v>39286754</v>
      </c>
      <c r="N175" s="134" t="s">
        <v>300</v>
      </c>
      <c r="O175" s="137" t="str">
        <f t="shared" si="114"/>
        <v>39286754DESAPGILBERT</v>
      </c>
      <c r="P175" s="138"/>
      <c r="Q175" s="139"/>
      <c r="R175" s="140">
        <f>IFERROR(IF(VLOOKUP(YEAR($D175),SMMLV!$A$2:$C$44,3,0)*$P175=$Q175,$Q175,IF($P175="",$Q175,VLOOKUP(YEAR($D175),SMMLV!$A$2:$C$44,3,0)*$P175)),0)</f>
        <v>0</v>
      </c>
      <c r="S175" s="141"/>
      <c r="T175" s="142">
        <v>5886720</v>
      </c>
      <c r="U175" s="143"/>
      <c r="V175" s="144"/>
      <c r="W175" s="145">
        <f>IFERROR(SUM(IF(VLOOKUP(YEAR($D175),SMMLV!$A$2:$C$44,3,0)*S175=T175,T175,IF(S175="",T175,VLOOKUP(YEAR($D175),SMMLV!$A$2:$C$44,3,0)*S175)),IF(VLOOKUP(YEAR($D175),SMMLV!$A$2:$C$44,3,0)*U175=V175,V175,IF(U175="",V175,VLOOKUP(YEAR($D175),SMMLV!$A$2:$C$44,3,0)*U175))),0)</f>
        <v>5886720</v>
      </c>
      <c r="X175" s="146">
        <v>100</v>
      </c>
      <c r="Y175" s="139"/>
      <c r="Z175" s="140">
        <f>IFERROR(IF(VLOOKUP(YEAR($D175),SMMLV!$A$2:$C$44,3,0)*$X175=$Y175,$Y175,IF($X175="",$Y175,VLOOKUP(YEAR($D175),SMMLV!$A$2:$C$44,3,0)*$X175)),0)</f>
        <v>87780300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15"/>
        <v>93667020</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16"/>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17"/>
        <v>0</v>
      </c>
      <c r="BU175" s="151">
        <f t="shared" si="118"/>
        <v>0</v>
      </c>
      <c r="BV175" s="151">
        <f t="shared" si="119"/>
        <v>5886720</v>
      </c>
      <c r="BW175" s="151">
        <f t="shared" si="120"/>
        <v>87780300</v>
      </c>
      <c r="BX175" s="151">
        <f t="shared" si="121"/>
        <v>0</v>
      </c>
      <c r="BY175" s="151">
        <f t="shared" si="122"/>
        <v>0</v>
      </c>
      <c r="BZ175" s="151">
        <f t="shared" si="110"/>
        <v>93667020</v>
      </c>
      <c r="CA175" s="134"/>
      <c r="CB175" s="134"/>
      <c r="CC175" s="134"/>
      <c r="CD175" s="152">
        <f t="shared" si="111"/>
        <v>44012</v>
      </c>
      <c r="CE175" s="153">
        <f>IFERROR(INDEX(IPC!$A$11:$Y$22,MATCH(PROPER(TEXT(CD175,"mmmm")),IPC!$A$11:$A$22,0),MATCH(YEAR(CD175),IPC!$A$10:$Y$10,0)),0)</f>
        <v>104.97</v>
      </c>
      <c r="CF175" s="154">
        <v>50698</v>
      </c>
      <c r="CG175" s="153">
        <f>IFERROR(INDEX(IPC!$A$11:$Y$22,MATCH(PROPER(TEXT(CF175,"mmmm")),IPC!$A$11:$A$22,0),MATCH(YEAR(CF175),IPC!$A$10:$Y$10,0)),0)</f>
        <v>0</v>
      </c>
      <c r="CH175" s="155">
        <f t="shared" si="112"/>
        <v>0</v>
      </c>
      <c r="CI175" s="145">
        <v>1751070</v>
      </c>
      <c r="CJ175" s="151">
        <f t="shared" si="123"/>
        <v>0</v>
      </c>
      <c r="CK175" s="151">
        <f t="shared" si="124"/>
        <v>0</v>
      </c>
      <c r="CL175" s="151">
        <f t="shared" si="125"/>
        <v>0</v>
      </c>
      <c r="CM175" s="151">
        <f t="shared" si="126"/>
        <v>0</v>
      </c>
      <c r="CN175" s="151">
        <f t="shared" si="127"/>
        <v>175107000</v>
      </c>
      <c r="CO175" s="151">
        <f t="shared" si="128"/>
        <v>0</v>
      </c>
      <c r="CP175" s="151">
        <f t="shared" si="129"/>
        <v>0</v>
      </c>
      <c r="CQ175" s="151">
        <f t="shared" si="130"/>
        <v>175107000</v>
      </c>
      <c r="CR175" s="151">
        <f t="shared" si="131"/>
        <v>0</v>
      </c>
      <c r="CS175" s="151">
        <f t="shared" si="132"/>
        <v>0</v>
      </c>
      <c r="CT175" s="151">
        <f t="shared" si="133"/>
        <v>0</v>
      </c>
      <c r="CU175" s="151">
        <f t="shared" si="134"/>
        <v>0</v>
      </c>
      <c r="CV175" s="151">
        <f t="shared" si="135"/>
        <v>0</v>
      </c>
      <c r="CW175" s="151">
        <f t="shared" si="136"/>
        <v>0</v>
      </c>
      <c r="CX175" s="151">
        <f t="shared" si="137"/>
        <v>0</v>
      </c>
      <c r="CY175" s="151">
        <f t="shared" si="138"/>
        <v>0</v>
      </c>
      <c r="CZ175" s="151">
        <f t="shared" si="139"/>
        <v>0</v>
      </c>
      <c r="DA175" s="151">
        <f t="shared" si="140"/>
        <v>0</v>
      </c>
      <c r="DB175" s="151">
        <f t="shared" si="141"/>
        <v>0</v>
      </c>
      <c r="DC175" s="151">
        <f t="shared" si="142"/>
        <v>0</v>
      </c>
      <c r="DD175" s="151">
        <f t="shared" si="143"/>
        <v>0</v>
      </c>
      <c r="DE175" s="151">
        <f t="shared" si="144"/>
        <v>0</v>
      </c>
      <c r="DF175" s="151">
        <f t="shared" si="145"/>
        <v>0</v>
      </c>
      <c r="DG175" s="151">
        <f t="shared" si="146"/>
        <v>0</v>
      </c>
      <c r="DH175" s="151">
        <f t="shared" si="147"/>
        <v>0</v>
      </c>
      <c r="DI175" s="151">
        <f t="shared" si="148"/>
        <v>0</v>
      </c>
      <c r="DJ175" s="151">
        <f t="shared" si="149"/>
        <v>0</v>
      </c>
      <c r="DK175" s="151">
        <f t="shared" si="150"/>
        <v>0</v>
      </c>
      <c r="DL175" s="151">
        <f t="shared" si="151"/>
        <v>175107000</v>
      </c>
      <c r="DM175" s="151">
        <f t="shared" si="152"/>
        <v>0</v>
      </c>
      <c r="DN175" s="151">
        <f t="shared" si="153"/>
        <v>0</v>
      </c>
      <c r="DO175" s="156">
        <f t="shared" si="154"/>
        <v>175107000</v>
      </c>
      <c r="DP175" s="173" t="str">
        <f t="shared" si="155"/>
        <v>39286754DESAPGILBERT</v>
      </c>
      <c r="DQ175" s="157" t="str">
        <f t="shared" si="156"/>
        <v>DESAP</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57"/>
        <v>0</v>
      </c>
      <c r="DZ175" s="166"/>
      <c r="EA175" s="167">
        <f t="shared" si="158"/>
        <v>0</v>
      </c>
      <c r="EB175" s="168">
        <f t="shared" si="159"/>
        <v>0</v>
      </c>
      <c r="EC175" s="168">
        <f t="shared" si="160"/>
        <v>0</v>
      </c>
      <c r="ED175" s="169"/>
      <c r="EE175" s="170">
        <f t="shared" si="161"/>
        <v>0</v>
      </c>
      <c r="EF175" s="170">
        <f>IFERROR(IF(DY175&gt;((_xlfn.XLOOKUP(DQ175,TOPES!B:B,TOPES!C:C,,,)*INDEXACIÓN!CI175)),"SUPERA TOPES DEL HV",0),"HV NO ENCONTRADO")</f>
        <v>0</v>
      </c>
      <c r="EG175" s="170">
        <f t="shared" si="162"/>
        <v>0</v>
      </c>
      <c r="EH175" s="170">
        <f>IF(SUMIF($M:$M,#REF!,$DY:$DY)&gt;$EH$8,"CONSULTA DIAN",0)</f>
        <v>0</v>
      </c>
      <c r="EI175" s="171">
        <f t="shared" si="163"/>
        <v>0</v>
      </c>
      <c r="EJ175" s="172"/>
    </row>
    <row r="176" spans="1:140" x14ac:dyDescent="0.25">
      <c r="A176" s="133" t="e">
        <f>IF(AND(B176="",D176="",E176="",F176="",#REF!=""),"",RIGHT($B176,5)&amp;TEXT($D176,"yyyymm")&amp;TEXT($E176,"00000")&amp;LEFT($F176,4)&amp;LEFT(#REF!,5))</f>
        <v>#REF!</v>
      </c>
      <c r="B176" s="134">
        <v>20068001803</v>
      </c>
      <c r="C176" s="134" t="s">
        <v>370</v>
      </c>
      <c r="D176" s="135">
        <f>_xlfn.XLOOKUP(C176,TOPES!L:L,TOPES!M:M,,,)</f>
        <v>44012</v>
      </c>
      <c r="E176" s="136">
        <v>167</v>
      </c>
      <c r="F176" s="134" t="s">
        <v>624</v>
      </c>
      <c r="G176" s="134" t="s">
        <v>261</v>
      </c>
      <c r="H176" s="134" t="s">
        <v>263</v>
      </c>
      <c r="I176" s="210">
        <v>15300390</v>
      </c>
      <c r="J176" s="134" t="s">
        <v>281</v>
      </c>
      <c r="K176" s="134" t="s">
        <v>627</v>
      </c>
      <c r="L176" s="134" t="s">
        <v>263</v>
      </c>
      <c r="M176" s="137">
        <v>32119833</v>
      </c>
      <c r="N176" s="134" t="s">
        <v>300</v>
      </c>
      <c r="O176" s="137" t="e">
        <f t="shared" si="114"/>
        <v>#REF!</v>
      </c>
      <c r="P176" s="138"/>
      <c r="Q176" s="139"/>
      <c r="R176" s="140">
        <f>IFERROR(IF(VLOOKUP(YEAR($D176),SMMLV!$A$2:$C$44,3,0)*$P176=$Q176,$Q176,IF($P176="",$Q176,VLOOKUP(YEAR($D176),SMMLV!$A$2:$C$44,3,0)*$P176)),0)</f>
        <v>0</v>
      </c>
      <c r="S176" s="141"/>
      <c r="T176" s="142">
        <v>2401897</v>
      </c>
      <c r="U176" s="143"/>
      <c r="V176" s="144"/>
      <c r="W176" s="145">
        <f>IFERROR(SUM(IF(VLOOKUP(YEAR($D176),SMMLV!$A$2:$C$44,3,0)*S176=T176,T176,IF(S176="",T176,VLOOKUP(YEAR($D176),SMMLV!$A$2:$C$44,3,0)*S176)),IF(VLOOKUP(YEAR($D176),SMMLV!$A$2:$C$44,3,0)*U176=V176,V176,IF(U176="",V176,VLOOKUP(YEAR($D176),SMMLV!$A$2:$C$44,3,0)*U176))),0)</f>
        <v>2401897</v>
      </c>
      <c r="X176" s="146">
        <v>100</v>
      </c>
      <c r="Y176" s="139"/>
      <c r="Z176" s="140">
        <f>IFERROR(IF(VLOOKUP(YEAR($D176),SMMLV!$A$2:$C$44,3,0)*$X176=$Y176,$Y176,IF($X176="",$Y176,VLOOKUP(YEAR($D176),SMMLV!$A$2:$C$44,3,0)*$X176)),0)</f>
        <v>87780300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c r="AH176" s="145">
        <f t="shared" si="115"/>
        <v>90182197</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16"/>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17"/>
        <v>0</v>
      </c>
      <c r="BU176" s="151">
        <f t="shared" si="118"/>
        <v>0</v>
      </c>
      <c r="BV176" s="151">
        <f t="shared" si="119"/>
        <v>2401897</v>
      </c>
      <c r="BW176" s="151">
        <f t="shared" si="120"/>
        <v>87780300</v>
      </c>
      <c r="BX176" s="151">
        <f t="shared" si="121"/>
        <v>0</v>
      </c>
      <c r="BY176" s="151">
        <f t="shared" si="122"/>
        <v>0</v>
      </c>
      <c r="BZ176" s="151">
        <f t="shared" si="110"/>
        <v>90182197</v>
      </c>
      <c r="CA176" s="134"/>
      <c r="CB176" s="134"/>
      <c r="CC176" s="134"/>
      <c r="CD176" s="152">
        <f t="shared" si="111"/>
        <v>44012</v>
      </c>
      <c r="CE176" s="153">
        <f>IFERROR(INDEX(IPC!$A$11:$Y$22,MATCH(PROPER(TEXT(CD176,"mmmm")),IPC!$A$11:$A$22,0),MATCH(YEAR(CD176),IPC!$A$10:$Y$10,0)),0)</f>
        <v>104.97</v>
      </c>
      <c r="CF176" s="154">
        <v>50729</v>
      </c>
      <c r="CG176" s="153">
        <f>IFERROR(INDEX(IPC!$A$11:$Y$22,MATCH(PROPER(TEXT(CF176,"mmmm")),IPC!$A$11:$A$22,0),MATCH(YEAR(CF176),IPC!$A$10:$Y$10,0)),0)</f>
        <v>0</v>
      </c>
      <c r="CH176" s="155">
        <f t="shared" si="112"/>
        <v>0</v>
      </c>
      <c r="CI176" s="145">
        <v>1751071</v>
      </c>
      <c r="CJ176" s="151">
        <f t="shared" si="123"/>
        <v>0</v>
      </c>
      <c r="CK176" s="151">
        <f t="shared" si="124"/>
        <v>0</v>
      </c>
      <c r="CL176" s="151">
        <f t="shared" si="125"/>
        <v>0</v>
      </c>
      <c r="CM176" s="151">
        <f t="shared" si="126"/>
        <v>0</v>
      </c>
      <c r="CN176" s="151">
        <f t="shared" si="127"/>
        <v>175107100</v>
      </c>
      <c r="CO176" s="151">
        <f t="shared" si="128"/>
        <v>0</v>
      </c>
      <c r="CP176" s="151">
        <f t="shared" si="129"/>
        <v>0</v>
      </c>
      <c r="CQ176" s="151">
        <f t="shared" si="130"/>
        <v>175107100</v>
      </c>
      <c r="CR176" s="151">
        <f t="shared" si="131"/>
        <v>0</v>
      </c>
      <c r="CS176" s="151">
        <f t="shared" si="132"/>
        <v>0</v>
      </c>
      <c r="CT176" s="151">
        <f t="shared" si="133"/>
        <v>0</v>
      </c>
      <c r="CU176" s="151">
        <f t="shared" si="134"/>
        <v>0</v>
      </c>
      <c r="CV176" s="151">
        <f t="shared" si="135"/>
        <v>0</v>
      </c>
      <c r="CW176" s="151">
        <f t="shared" si="136"/>
        <v>0</v>
      </c>
      <c r="CX176" s="151">
        <f t="shared" si="137"/>
        <v>0</v>
      </c>
      <c r="CY176" s="151">
        <f t="shared" si="138"/>
        <v>0</v>
      </c>
      <c r="CZ176" s="151">
        <f t="shared" si="139"/>
        <v>0</v>
      </c>
      <c r="DA176" s="151">
        <f t="shared" si="140"/>
        <v>0</v>
      </c>
      <c r="DB176" s="151">
        <f t="shared" si="141"/>
        <v>0</v>
      </c>
      <c r="DC176" s="151">
        <f t="shared" si="142"/>
        <v>0</v>
      </c>
      <c r="DD176" s="151">
        <f t="shared" si="143"/>
        <v>0</v>
      </c>
      <c r="DE176" s="151">
        <f t="shared" si="144"/>
        <v>0</v>
      </c>
      <c r="DF176" s="151">
        <f t="shared" si="145"/>
        <v>0</v>
      </c>
      <c r="DG176" s="151">
        <f t="shared" si="146"/>
        <v>0</v>
      </c>
      <c r="DH176" s="151">
        <f t="shared" si="147"/>
        <v>0</v>
      </c>
      <c r="DI176" s="151">
        <f t="shared" si="148"/>
        <v>0</v>
      </c>
      <c r="DJ176" s="151">
        <f t="shared" si="149"/>
        <v>0</v>
      </c>
      <c r="DK176" s="151">
        <f t="shared" si="150"/>
        <v>0</v>
      </c>
      <c r="DL176" s="151">
        <f t="shared" si="151"/>
        <v>175107100</v>
      </c>
      <c r="DM176" s="151">
        <f t="shared" si="152"/>
        <v>0</v>
      </c>
      <c r="DN176" s="151">
        <f t="shared" si="153"/>
        <v>0</v>
      </c>
      <c r="DO176" s="156">
        <f t="shared" si="154"/>
        <v>175107100</v>
      </c>
      <c r="DP176" s="173" t="e">
        <f>$M176&amp;LEFT(#REF!,5)&amp;LEFT($F176,7)</f>
        <v>#REF!</v>
      </c>
      <c r="DQ176" s="157" t="e">
        <f>IF(LEFT(#REF!,5)="LESIO",#REF!,LEFT(#REF!,5))</f>
        <v>#REF!</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57"/>
        <v>0</v>
      </c>
      <c r="DZ176" s="166"/>
      <c r="EA176" s="167">
        <f t="shared" si="158"/>
        <v>0</v>
      </c>
      <c r="EB176" s="168">
        <f t="shared" si="159"/>
        <v>0</v>
      </c>
      <c r="EC176" s="168">
        <f t="shared" si="160"/>
        <v>0</v>
      </c>
      <c r="ED176" s="169"/>
      <c r="EE176" s="170">
        <f t="shared" si="161"/>
        <v>0</v>
      </c>
      <c r="EF176" s="170" t="str">
        <f>IFERROR(IF(DY176&gt;((_xlfn.XLOOKUP(DQ176,TOPES!B:B,TOPES!C:C,,,)*INDEXACIÓN!CI176)),"SUPERA TOPES DEL HV",0),"HV NO ENCONTRADO")</f>
        <v>HV NO ENCONTRADO</v>
      </c>
      <c r="EG176" s="170">
        <f t="shared" si="162"/>
        <v>0</v>
      </c>
      <c r="EH176" s="170">
        <f>IF(SUMIF($M:$M,#REF!,$DY:$DY)&gt;$EH$8,"CONSULTA DIAN",0)</f>
        <v>0</v>
      </c>
      <c r="EI176" s="171">
        <f t="shared" si="163"/>
        <v>0</v>
      </c>
      <c r="EJ176" s="172"/>
    </row>
    <row r="177" spans="1:140" x14ac:dyDescent="0.25">
      <c r="A177" s="133" t="str">
        <f t="shared" si="113"/>
        <v>0180320200600168GILBDESAP</v>
      </c>
      <c r="B177" s="134">
        <v>20068001803</v>
      </c>
      <c r="C177" s="134" t="s">
        <v>370</v>
      </c>
      <c r="D177" s="135">
        <f>_xlfn.XLOOKUP(C177,TOPES!L:L,TOPES!M:M,,,)</f>
        <v>44012</v>
      </c>
      <c r="E177" s="136">
        <v>168</v>
      </c>
      <c r="F177" s="134" t="s">
        <v>624</v>
      </c>
      <c r="G177" s="134" t="s">
        <v>261</v>
      </c>
      <c r="H177" s="134" t="s">
        <v>263</v>
      </c>
      <c r="I177" s="210">
        <v>15300390</v>
      </c>
      <c r="J177" s="134" t="s">
        <v>281</v>
      </c>
      <c r="K177" s="134" t="s">
        <v>628</v>
      </c>
      <c r="L177" s="134" t="s">
        <v>263</v>
      </c>
      <c r="M177" s="137">
        <v>21592137</v>
      </c>
      <c r="N177" s="134" t="s">
        <v>300</v>
      </c>
      <c r="O177" s="137" t="str">
        <f t="shared" si="114"/>
        <v>21592137DESAPGILBERT</v>
      </c>
      <c r="P177" s="138"/>
      <c r="Q177" s="139"/>
      <c r="R177" s="140">
        <f>IFERROR(IF(VLOOKUP(YEAR($D177),SMMLV!$A$2:$C$44,3,0)*$P177=$Q177,$Q177,IF($P177="",$Q177,VLOOKUP(YEAR($D177),SMMLV!$A$2:$C$44,3,0)*$P177)),0)</f>
        <v>0</v>
      </c>
      <c r="S177" s="141"/>
      <c r="T177" s="142">
        <v>4558517</v>
      </c>
      <c r="U177" s="143"/>
      <c r="V177" s="144"/>
      <c r="W177" s="145">
        <f>IFERROR(SUM(IF(VLOOKUP(YEAR($D177),SMMLV!$A$2:$C$44,3,0)*S177=T177,T177,IF(S177="",T177,VLOOKUP(YEAR($D177),SMMLV!$A$2:$C$44,3,0)*S177)),IF(VLOOKUP(YEAR($D177),SMMLV!$A$2:$C$44,3,0)*U177=V177,V177,IF(U177="",V177,VLOOKUP(YEAR($D177),SMMLV!$A$2:$C$44,3,0)*U177))),0)</f>
        <v>4558517</v>
      </c>
      <c r="X177" s="146">
        <v>100</v>
      </c>
      <c r="Y177" s="139"/>
      <c r="Z177" s="140">
        <f>IFERROR(IF(VLOOKUP(YEAR($D177),SMMLV!$A$2:$C$44,3,0)*$X177=$Y177,$Y177,IF($X177="",$Y177,VLOOKUP(YEAR($D177),SMMLV!$A$2:$C$44,3,0)*$X177)),0)</f>
        <v>87780300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15"/>
        <v>92338817</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16"/>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17"/>
        <v>0</v>
      </c>
      <c r="BU177" s="151">
        <f t="shared" si="118"/>
        <v>0</v>
      </c>
      <c r="BV177" s="151">
        <f t="shared" si="119"/>
        <v>4558517</v>
      </c>
      <c r="BW177" s="151">
        <f t="shared" si="120"/>
        <v>87780300</v>
      </c>
      <c r="BX177" s="151">
        <f t="shared" si="121"/>
        <v>0</v>
      </c>
      <c r="BY177" s="151">
        <f t="shared" si="122"/>
        <v>0</v>
      </c>
      <c r="BZ177" s="151">
        <f t="shared" si="110"/>
        <v>92338817</v>
      </c>
      <c r="CA177" s="134"/>
      <c r="CB177" s="134"/>
      <c r="CC177" s="134"/>
      <c r="CD177" s="152">
        <f t="shared" si="111"/>
        <v>44012</v>
      </c>
      <c r="CE177" s="153">
        <f>IFERROR(INDEX(IPC!$A$11:$Y$22,MATCH(PROPER(TEXT(CD177,"mmmm")),IPC!$A$11:$A$22,0),MATCH(YEAR(CD177),IPC!$A$10:$Y$10,0)),0)</f>
        <v>104.97</v>
      </c>
      <c r="CF177" s="154">
        <v>50759</v>
      </c>
      <c r="CG177" s="153">
        <f>IFERROR(INDEX(IPC!$A$11:$Y$22,MATCH(PROPER(TEXT(CF177,"mmmm")),IPC!$A$11:$A$22,0),MATCH(YEAR(CF177),IPC!$A$10:$Y$10,0)),0)</f>
        <v>0</v>
      </c>
      <c r="CH177" s="155">
        <f t="shared" si="112"/>
        <v>0</v>
      </c>
      <c r="CI177" s="145">
        <v>1751072</v>
      </c>
      <c r="CJ177" s="151">
        <f t="shared" si="123"/>
        <v>0</v>
      </c>
      <c r="CK177" s="151">
        <f t="shared" si="124"/>
        <v>0</v>
      </c>
      <c r="CL177" s="151">
        <f t="shared" si="125"/>
        <v>0</v>
      </c>
      <c r="CM177" s="151">
        <f t="shared" si="126"/>
        <v>0</v>
      </c>
      <c r="CN177" s="151">
        <f t="shared" si="127"/>
        <v>175107200</v>
      </c>
      <c r="CO177" s="151">
        <f t="shared" si="128"/>
        <v>0</v>
      </c>
      <c r="CP177" s="151">
        <f t="shared" si="129"/>
        <v>0</v>
      </c>
      <c r="CQ177" s="151">
        <f t="shared" si="130"/>
        <v>175107200</v>
      </c>
      <c r="CR177" s="151">
        <f t="shared" si="131"/>
        <v>0</v>
      </c>
      <c r="CS177" s="151">
        <f t="shared" si="132"/>
        <v>0</v>
      </c>
      <c r="CT177" s="151">
        <f t="shared" si="133"/>
        <v>0</v>
      </c>
      <c r="CU177" s="151">
        <f t="shared" si="134"/>
        <v>0</v>
      </c>
      <c r="CV177" s="151">
        <f t="shared" si="135"/>
        <v>0</v>
      </c>
      <c r="CW177" s="151">
        <f t="shared" si="136"/>
        <v>0</v>
      </c>
      <c r="CX177" s="151">
        <f t="shared" si="137"/>
        <v>0</v>
      </c>
      <c r="CY177" s="151">
        <f t="shared" si="138"/>
        <v>0</v>
      </c>
      <c r="CZ177" s="151">
        <f t="shared" si="139"/>
        <v>0</v>
      </c>
      <c r="DA177" s="151">
        <f t="shared" si="140"/>
        <v>0</v>
      </c>
      <c r="DB177" s="151">
        <f t="shared" si="141"/>
        <v>0</v>
      </c>
      <c r="DC177" s="151">
        <f t="shared" si="142"/>
        <v>0</v>
      </c>
      <c r="DD177" s="151">
        <f t="shared" si="143"/>
        <v>0</v>
      </c>
      <c r="DE177" s="151">
        <f t="shared" si="144"/>
        <v>0</v>
      </c>
      <c r="DF177" s="151">
        <f t="shared" si="145"/>
        <v>0</v>
      </c>
      <c r="DG177" s="151">
        <f t="shared" si="146"/>
        <v>0</v>
      </c>
      <c r="DH177" s="151">
        <f t="shared" si="147"/>
        <v>0</v>
      </c>
      <c r="DI177" s="151">
        <f t="shared" si="148"/>
        <v>0</v>
      </c>
      <c r="DJ177" s="151">
        <f t="shared" si="149"/>
        <v>0</v>
      </c>
      <c r="DK177" s="151">
        <f t="shared" si="150"/>
        <v>0</v>
      </c>
      <c r="DL177" s="151">
        <f t="shared" si="151"/>
        <v>175107200</v>
      </c>
      <c r="DM177" s="151">
        <f t="shared" si="152"/>
        <v>0</v>
      </c>
      <c r="DN177" s="151">
        <f t="shared" si="153"/>
        <v>0</v>
      </c>
      <c r="DO177" s="156">
        <f t="shared" si="154"/>
        <v>175107200</v>
      </c>
      <c r="DP177" s="173" t="str">
        <f t="shared" si="155"/>
        <v>21592137DESAPGILBERT</v>
      </c>
      <c r="DQ177" s="157" t="str">
        <f t="shared" si="156"/>
        <v>DESAP</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57"/>
        <v>0</v>
      </c>
      <c r="DZ177" s="166"/>
      <c r="EA177" s="167">
        <f t="shared" si="158"/>
        <v>0</v>
      </c>
      <c r="EB177" s="168">
        <f t="shared" si="159"/>
        <v>0</v>
      </c>
      <c r="EC177" s="168">
        <f t="shared" si="160"/>
        <v>0</v>
      </c>
      <c r="ED177" s="169"/>
      <c r="EE177" s="170">
        <f t="shared" si="161"/>
        <v>0</v>
      </c>
      <c r="EF177" s="170">
        <f>IFERROR(IF(DY177&gt;((_xlfn.XLOOKUP(DQ177,TOPES!B:B,TOPES!C:C,,,)*INDEXACIÓN!CI177)),"SUPERA TOPES DEL HV",0),"HV NO ENCONTRADO")</f>
        <v>0</v>
      </c>
      <c r="EG177" s="170">
        <f t="shared" si="162"/>
        <v>0</v>
      </c>
      <c r="EH177" s="170">
        <f>IF(SUMIF($M:$M,#REF!,$DY:$DY)&gt;$EH$8,"CONSULTA DIAN",0)</f>
        <v>0</v>
      </c>
      <c r="EI177" s="171">
        <f t="shared" si="163"/>
        <v>0</v>
      </c>
      <c r="EJ177" s="172"/>
    </row>
    <row r="178" spans="1:140" x14ac:dyDescent="0.25">
      <c r="A178" s="133" t="str">
        <f t="shared" si="113"/>
        <v>0180320200600169GILBDESAP</v>
      </c>
      <c r="B178" s="134">
        <v>20068001803</v>
      </c>
      <c r="C178" s="134" t="s">
        <v>370</v>
      </c>
      <c r="D178" s="135">
        <f>_xlfn.XLOOKUP(C178,TOPES!L:L,TOPES!M:M,,,)</f>
        <v>44012</v>
      </c>
      <c r="E178" s="136">
        <v>169</v>
      </c>
      <c r="F178" s="134" t="s">
        <v>624</v>
      </c>
      <c r="G178" s="134" t="s">
        <v>261</v>
      </c>
      <c r="H178" s="134" t="s">
        <v>263</v>
      </c>
      <c r="I178" s="210">
        <v>15300390</v>
      </c>
      <c r="J178" s="134" t="s">
        <v>281</v>
      </c>
      <c r="K178" s="134" t="s">
        <v>629</v>
      </c>
      <c r="L178" s="134" t="s">
        <v>263</v>
      </c>
      <c r="M178" s="137">
        <v>32375624</v>
      </c>
      <c r="N178" s="134" t="s">
        <v>300</v>
      </c>
      <c r="O178" s="137" t="str">
        <f t="shared" si="114"/>
        <v>32375624DESAPGILBERT</v>
      </c>
      <c r="P178" s="138"/>
      <c r="Q178" s="139"/>
      <c r="R178" s="140">
        <f>IFERROR(IF(VLOOKUP(YEAR($D178),SMMLV!$A$2:$C$44,3,0)*$P178=$Q178,$Q178,IF($P178="",$Q178,VLOOKUP(YEAR($D178),SMMLV!$A$2:$C$44,3,0)*$P178)),0)</f>
        <v>0</v>
      </c>
      <c r="S178" s="141"/>
      <c r="T178" s="142">
        <v>6359547</v>
      </c>
      <c r="U178" s="143"/>
      <c r="V178" s="144"/>
      <c r="W178" s="145">
        <f>IFERROR(SUM(IF(VLOOKUP(YEAR($D178),SMMLV!$A$2:$C$44,3,0)*S178=T178,T178,IF(S178="",T178,VLOOKUP(YEAR($D178),SMMLV!$A$2:$C$44,3,0)*S178)),IF(VLOOKUP(YEAR($D178),SMMLV!$A$2:$C$44,3,0)*U178=V178,V178,IF(U178="",V178,VLOOKUP(YEAR($D178),SMMLV!$A$2:$C$44,3,0)*U178))),0)</f>
        <v>6359547</v>
      </c>
      <c r="X178" s="146">
        <v>100</v>
      </c>
      <c r="Y178" s="139"/>
      <c r="Z178" s="140">
        <f>IFERROR(IF(VLOOKUP(YEAR($D178),SMMLV!$A$2:$C$44,3,0)*$X178=$Y178,$Y178,IF($X178="",$Y178,VLOOKUP(YEAR($D178),SMMLV!$A$2:$C$44,3,0)*$X178)),0)</f>
        <v>87780300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c r="AH178" s="145">
        <f t="shared" si="115"/>
        <v>94139847</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16"/>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17"/>
        <v>0</v>
      </c>
      <c r="BU178" s="151">
        <f t="shared" si="118"/>
        <v>0</v>
      </c>
      <c r="BV178" s="151">
        <f t="shared" si="119"/>
        <v>6359547</v>
      </c>
      <c r="BW178" s="151">
        <f t="shared" si="120"/>
        <v>87780300</v>
      </c>
      <c r="BX178" s="151">
        <f t="shared" si="121"/>
        <v>0</v>
      </c>
      <c r="BY178" s="151">
        <f t="shared" si="122"/>
        <v>0</v>
      </c>
      <c r="BZ178" s="151">
        <f t="shared" si="110"/>
        <v>94139847</v>
      </c>
      <c r="CA178" s="134"/>
      <c r="CB178" s="134"/>
      <c r="CC178" s="134"/>
      <c r="CD178" s="152">
        <f t="shared" si="111"/>
        <v>44012</v>
      </c>
      <c r="CE178" s="153">
        <f>IFERROR(INDEX(IPC!$A$11:$Y$22,MATCH(PROPER(TEXT(CD178,"mmmm")),IPC!$A$11:$A$22,0),MATCH(YEAR(CD178),IPC!$A$10:$Y$10,0)),0)</f>
        <v>104.97</v>
      </c>
      <c r="CF178" s="154">
        <v>50790</v>
      </c>
      <c r="CG178" s="153">
        <f>IFERROR(INDEX(IPC!$A$11:$Y$22,MATCH(PROPER(TEXT(CF178,"mmmm")),IPC!$A$11:$A$22,0),MATCH(YEAR(CF178),IPC!$A$10:$Y$10,0)),0)</f>
        <v>0</v>
      </c>
      <c r="CH178" s="155">
        <f t="shared" si="112"/>
        <v>0</v>
      </c>
      <c r="CI178" s="145">
        <v>1751073</v>
      </c>
      <c r="CJ178" s="151">
        <f t="shared" si="123"/>
        <v>0</v>
      </c>
      <c r="CK178" s="151">
        <f t="shared" si="124"/>
        <v>0</v>
      </c>
      <c r="CL178" s="151">
        <f t="shared" si="125"/>
        <v>0</v>
      </c>
      <c r="CM178" s="151">
        <f t="shared" si="126"/>
        <v>0</v>
      </c>
      <c r="CN178" s="151">
        <f t="shared" si="127"/>
        <v>175107300</v>
      </c>
      <c r="CO178" s="151">
        <f t="shared" si="128"/>
        <v>0</v>
      </c>
      <c r="CP178" s="151">
        <f t="shared" si="129"/>
        <v>0</v>
      </c>
      <c r="CQ178" s="151">
        <f t="shared" si="130"/>
        <v>175107300</v>
      </c>
      <c r="CR178" s="151">
        <f t="shared" si="131"/>
        <v>0</v>
      </c>
      <c r="CS178" s="151">
        <f t="shared" si="132"/>
        <v>0</v>
      </c>
      <c r="CT178" s="151">
        <f t="shared" si="133"/>
        <v>0</v>
      </c>
      <c r="CU178" s="151">
        <f t="shared" si="134"/>
        <v>0</v>
      </c>
      <c r="CV178" s="151">
        <f t="shared" si="135"/>
        <v>0</v>
      </c>
      <c r="CW178" s="151">
        <f t="shared" si="136"/>
        <v>0</v>
      </c>
      <c r="CX178" s="151">
        <f t="shared" si="137"/>
        <v>0</v>
      </c>
      <c r="CY178" s="151">
        <f t="shared" si="138"/>
        <v>0</v>
      </c>
      <c r="CZ178" s="151">
        <f t="shared" si="139"/>
        <v>0</v>
      </c>
      <c r="DA178" s="151">
        <f t="shared" si="140"/>
        <v>0</v>
      </c>
      <c r="DB178" s="151">
        <f t="shared" si="141"/>
        <v>0</v>
      </c>
      <c r="DC178" s="151">
        <f t="shared" si="142"/>
        <v>0</v>
      </c>
      <c r="DD178" s="151">
        <f t="shared" si="143"/>
        <v>0</v>
      </c>
      <c r="DE178" s="151">
        <f t="shared" si="144"/>
        <v>0</v>
      </c>
      <c r="DF178" s="151">
        <f t="shared" si="145"/>
        <v>0</v>
      </c>
      <c r="DG178" s="151">
        <f t="shared" si="146"/>
        <v>0</v>
      </c>
      <c r="DH178" s="151">
        <f t="shared" si="147"/>
        <v>0</v>
      </c>
      <c r="DI178" s="151">
        <f t="shared" si="148"/>
        <v>0</v>
      </c>
      <c r="DJ178" s="151">
        <f t="shared" si="149"/>
        <v>0</v>
      </c>
      <c r="DK178" s="151">
        <f t="shared" si="150"/>
        <v>0</v>
      </c>
      <c r="DL178" s="151">
        <f t="shared" si="151"/>
        <v>175107300</v>
      </c>
      <c r="DM178" s="151">
        <f t="shared" si="152"/>
        <v>0</v>
      </c>
      <c r="DN178" s="151">
        <f t="shared" si="153"/>
        <v>0</v>
      </c>
      <c r="DO178" s="156">
        <f t="shared" si="154"/>
        <v>175107300</v>
      </c>
      <c r="DP178" s="173" t="str">
        <f t="shared" si="155"/>
        <v>32375624DESAPGILBERT</v>
      </c>
      <c r="DQ178" s="157" t="str">
        <f t="shared" si="156"/>
        <v>DESAP</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57"/>
        <v>0</v>
      </c>
      <c r="DZ178" s="166"/>
      <c r="EA178" s="167">
        <f t="shared" si="158"/>
        <v>0</v>
      </c>
      <c r="EB178" s="168">
        <f t="shared" si="159"/>
        <v>0</v>
      </c>
      <c r="EC178" s="168">
        <f t="shared" si="160"/>
        <v>0</v>
      </c>
      <c r="ED178" s="169"/>
      <c r="EE178" s="170">
        <f t="shared" si="161"/>
        <v>0</v>
      </c>
      <c r="EF178" s="170">
        <f>IFERROR(IF(DY178&gt;((_xlfn.XLOOKUP(DQ178,TOPES!B:B,TOPES!C:C,,,)*INDEXACIÓN!CI178)),"SUPERA TOPES DEL HV",0),"HV NO ENCONTRADO")</f>
        <v>0</v>
      </c>
      <c r="EG178" s="170">
        <f t="shared" si="162"/>
        <v>0</v>
      </c>
      <c r="EH178" s="170">
        <f>IF(SUMIF($M:$M,#REF!,$DY:$DY)&gt;$EH$8,"CONSULTA DIAN",0)</f>
        <v>0</v>
      </c>
      <c r="EI178" s="171">
        <f t="shared" si="163"/>
        <v>0</v>
      </c>
      <c r="EJ178" s="172"/>
    </row>
    <row r="179" spans="1:140" x14ac:dyDescent="0.25">
      <c r="A179" s="133" t="str">
        <f t="shared" si="113"/>
        <v>0180320200600170GILBDESAP</v>
      </c>
      <c r="B179" s="134">
        <v>20068001803</v>
      </c>
      <c r="C179" s="134" t="s">
        <v>370</v>
      </c>
      <c r="D179" s="135">
        <f>_xlfn.XLOOKUP(C179,TOPES!L:L,TOPES!M:M,,,)</f>
        <v>44012</v>
      </c>
      <c r="E179" s="136">
        <v>170</v>
      </c>
      <c r="F179" s="134" t="s">
        <v>624</v>
      </c>
      <c r="G179" s="134" t="s">
        <v>261</v>
      </c>
      <c r="H179" s="134" t="s">
        <v>263</v>
      </c>
      <c r="I179" s="210">
        <v>15300390</v>
      </c>
      <c r="J179" s="134" t="s">
        <v>281</v>
      </c>
      <c r="K179" s="134" t="s">
        <v>630</v>
      </c>
      <c r="L179" s="134" t="s">
        <v>263</v>
      </c>
      <c r="M179" s="137">
        <v>1045419072</v>
      </c>
      <c r="N179" s="134" t="s">
        <v>300</v>
      </c>
      <c r="O179" s="137" t="str">
        <f t="shared" si="114"/>
        <v>1045419072DESAPGILBERT</v>
      </c>
      <c r="P179" s="138"/>
      <c r="Q179" s="139"/>
      <c r="R179" s="140">
        <f>IFERROR(IF(VLOOKUP(YEAR($D179),SMMLV!$A$2:$C$44,3,0)*$P179=$Q179,$Q179,IF($P179="",$Q179,VLOOKUP(YEAR($D179),SMMLV!$A$2:$C$44,3,0)*$P179)),0)</f>
        <v>0</v>
      </c>
      <c r="S179" s="141"/>
      <c r="T179" s="142">
        <v>10349500</v>
      </c>
      <c r="U179" s="143"/>
      <c r="V179" s="144"/>
      <c r="W179" s="145">
        <f>IFERROR(SUM(IF(VLOOKUP(YEAR($D179),SMMLV!$A$2:$C$44,3,0)*S179=T179,T179,IF(S179="",T179,VLOOKUP(YEAR($D179),SMMLV!$A$2:$C$44,3,0)*S179)),IF(VLOOKUP(YEAR($D179),SMMLV!$A$2:$C$44,3,0)*U179=V179,V179,IF(U179="",V179,VLOOKUP(YEAR($D179),SMMLV!$A$2:$C$44,3,0)*U179))),0)</f>
        <v>10349500</v>
      </c>
      <c r="X179" s="146">
        <v>100</v>
      </c>
      <c r="Y179" s="139"/>
      <c r="Z179" s="140">
        <f>IFERROR(IF(VLOOKUP(YEAR($D179),SMMLV!$A$2:$C$44,3,0)*$X179=$Y179,$Y179,IF($X179="",$Y179,VLOOKUP(YEAR($D179),SMMLV!$A$2:$C$44,3,0)*$X179)),0)</f>
        <v>87780300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15"/>
        <v>98129800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16"/>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17"/>
        <v>0</v>
      </c>
      <c r="BU179" s="151">
        <f t="shared" si="118"/>
        <v>0</v>
      </c>
      <c r="BV179" s="151">
        <f t="shared" si="119"/>
        <v>10349500</v>
      </c>
      <c r="BW179" s="151">
        <f t="shared" si="120"/>
        <v>87780300</v>
      </c>
      <c r="BX179" s="151">
        <f t="shared" si="121"/>
        <v>0</v>
      </c>
      <c r="BY179" s="151">
        <f t="shared" si="122"/>
        <v>0</v>
      </c>
      <c r="BZ179" s="151">
        <f t="shared" si="110"/>
        <v>98129800</v>
      </c>
      <c r="CA179" s="134"/>
      <c r="CB179" s="134"/>
      <c r="CC179" s="134"/>
      <c r="CD179" s="152">
        <f t="shared" si="111"/>
        <v>44012</v>
      </c>
      <c r="CE179" s="153">
        <f>IFERROR(INDEX(IPC!$A$11:$Y$22,MATCH(PROPER(TEXT(CD179,"mmmm")),IPC!$A$11:$A$22,0),MATCH(YEAR(CD179),IPC!$A$10:$Y$10,0)),0)</f>
        <v>104.97</v>
      </c>
      <c r="CF179" s="154">
        <v>50821</v>
      </c>
      <c r="CG179" s="153">
        <f>IFERROR(INDEX(IPC!$A$11:$Y$22,MATCH(PROPER(TEXT(CF179,"mmmm")),IPC!$A$11:$A$22,0),MATCH(YEAR(CF179),IPC!$A$10:$Y$10,0)),0)</f>
        <v>0</v>
      </c>
      <c r="CH179" s="155">
        <f t="shared" si="112"/>
        <v>0</v>
      </c>
      <c r="CI179" s="145">
        <v>1751074</v>
      </c>
      <c r="CJ179" s="151">
        <f t="shared" si="123"/>
        <v>0</v>
      </c>
      <c r="CK179" s="151">
        <f t="shared" si="124"/>
        <v>0</v>
      </c>
      <c r="CL179" s="151">
        <f t="shared" si="125"/>
        <v>0</v>
      </c>
      <c r="CM179" s="151">
        <f t="shared" si="126"/>
        <v>0</v>
      </c>
      <c r="CN179" s="151">
        <f t="shared" si="127"/>
        <v>175107400</v>
      </c>
      <c r="CO179" s="151">
        <f t="shared" si="128"/>
        <v>0</v>
      </c>
      <c r="CP179" s="151">
        <f t="shared" si="129"/>
        <v>0</v>
      </c>
      <c r="CQ179" s="151">
        <f t="shared" si="130"/>
        <v>175107400</v>
      </c>
      <c r="CR179" s="151">
        <f t="shared" si="131"/>
        <v>0</v>
      </c>
      <c r="CS179" s="151">
        <f t="shared" si="132"/>
        <v>0</v>
      </c>
      <c r="CT179" s="151">
        <f t="shared" si="133"/>
        <v>0</v>
      </c>
      <c r="CU179" s="151">
        <f t="shared" si="134"/>
        <v>0</v>
      </c>
      <c r="CV179" s="151">
        <f t="shared" si="135"/>
        <v>0</v>
      </c>
      <c r="CW179" s="151">
        <f t="shared" si="136"/>
        <v>0</v>
      </c>
      <c r="CX179" s="151">
        <f t="shared" si="137"/>
        <v>0</v>
      </c>
      <c r="CY179" s="151">
        <f t="shared" si="138"/>
        <v>0</v>
      </c>
      <c r="CZ179" s="151">
        <f t="shared" si="139"/>
        <v>0</v>
      </c>
      <c r="DA179" s="151">
        <f t="shared" si="140"/>
        <v>0</v>
      </c>
      <c r="DB179" s="151">
        <f t="shared" si="141"/>
        <v>0</v>
      </c>
      <c r="DC179" s="151">
        <f t="shared" si="142"/>
        <v>0</v>
      </c>
      <c r="DD179" s="151">
        <f t="shared" si="143"/>
        <v>0</v>
      </c>
      <c r="DE179" s="151">
        <f t="shared" si="144"/>
        <v>0</v>
      </c>
      <c r="DF179" s="151">
        <f t="shared" si="145"/>
        <v>0</v>
      </c>
      <c r="DG179" s="151">
        <f t="shared" si="146"/>
        <v>0</v>
      </c>
      <c r="DH179" s="151">
        <f t="shared" si="147"/>
        <v>0</v>
      </c>
      <c r="DI179" s="151">
        <f t="shared" si="148"/>
        <v>0</v>
      </c>
      <c r="DJ179" s="151">
        <f t="shared" si="149"/>
        <v>0</v>
      </c>
      <c r="DK179" s="151">
        <f t="shared" si="150"/>
        <v>0</v>
      </c>
      <c r="DL179" s="151">
        <f t="shared" si="151"/>
        <v>175107400</v>
      </c>
      <c r="DM179" s="151">
        <f t="shared" si="152"/>
        <v>0</v>
      </c>
      <c r="DN179" s="151">
        <f t="shared" si="153"/>
        <v>0</v>
      </c>
      <c r="DO179" s="156">
        <f t="shared" si="154"/>
        <v>175107400</v>
      </c>
      <c r="DP179" s="173" t="str">
        <f t="shared" si="155"/>
        <v>1045419072DESAPGILBERT</v>
      </c>
      <c r="DQ179" s="157" t="str">
        <f t="shared" si="156"/>
        <v>DESAP</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57"/>
        <v>0</v>
      </c>
      <c r="DZ179" s="166"/>
      <c r="EA179" s="167">
        <f t="shared" si="158"/>
        <v>0</v>
      </c>
      <c r="EB179" s="168">
        <f t="shared" si="159"/>
        <v>0</v>
      </c>
      <c r="EC179" s="168">
        <f t="shared" si="160"/>
        <v>0</v>
      </c>
      <c r="ED179" s="169"/>
      <c r="EE179" s="170">
        <f t="shared" si="161"/>
        <v>0</v>
      </c>
      <c r="EF179" s="170">
        <f>IFERROR(IF(DY179&gt;((_xlfn.XLOOKUP(DQ179,TOPES!B:B,TOPES!C:C,,,)*INDEXACIÓN!CI179)),"SUPERA TOPES DEL HV",0),"HV NO ENCONTRADO")</f>
        <v>0</v>
      </c>
      <c r="EG179" s="170">
        <f t="shared" si="162"/>
        <v>0</v>
      </c>
      <c r="EH179" s="170">
        <f>IF(SUMIF($M:$M,#REF!,$DY:$DY)&gt;$EH$8,"CONSULTA DIAN",0)</f>
        <v>0</v>
      </c>
      <c r="EI179" s="171">
        <f t="shared" si="163"/>
        <v>0</v>
      </c>
      <c r="EJ179" s="172"/>
    </row>
    <row r="180" spans="1:140" x14ac:dyDescent="0.25">
      <c r="A180" s="133" t="str">
        <f t="shared" si="113"/>
        <v>0180320200600171GILBDESAP</v>
      </c>
      <c r="B180" s="134">
        <v>20068001803</v>
      </c>
      <c r="C180" s="134" t="s">
        <v>370</v>
      </c>
      <c r="D180" s="135">
        <f>_xlfn.XLOOKUP(C180,TOPES!L:L,TOPES!M:M,,,)</f>
        <v>44012</v>
      </c>
      <c r="E180" s="136">
        <v>171</v>
      </c>
      <c r="F180" s="134" t="s">
        <v>624</v>
      </c>
      <c r="G180" s="134" t="s">
        <v>261</v>
      </c>
      <c r="H180" s="134" t="s">
        <v>263</v>
      </c>
      <c r="I180" s="210">
        <v>15300390</v>
      </c>
      <c r="J180" s="134" t="s">
        <v>281</v>
      </c>
      <c r="K180" s="134" t="s">
        <v>631</v>
      </c>
      <c r="L180" s="134" t="s">
        <v>263</v>
      </c>
      <c r="M180" s="137">
        <v>39274812</v>
      </c>
      <c r="N180" s="134" t="s">
        <v>300</v>
      </c>
      <c r="O180" s="137" t="str">
        <f t="shared" si="114"/>
        <v>39274812DESAPGILBERT</v>
      </c>
      <c r="P180" s="138"/>
      <c r="Q180" s="139"/>
      <c r="R180" s="140">
        <f>IFERROR(IF(VLOOKUP(YEAR($D180),SMMLV!$A$2:$C$44,3,0)*$P180=$Q180,$Q180,IF($P180="",$Q180,VLOOKUP(YEAR($D180),SMMLV!$A$2:$C$44,3,0)*$P180)),0)</f>
        <v>0</v>
      </c>
      <c r="S180" s="141"/>
      <c r="T180" s="142"/>
      <c r="U180" s="143"/>
      <c r="V180" s="144"/>
      <c r="W180" s="145">
        <f>IFERROR(SUM(IF(VLOOKUP(YEAR($D180),SMMLV!$A$2:$C$44,3,0)*S180=T180,T180,IF(S180="",T180,VLOOKUP(YEAR($D180),SMMLV!$A$2:$C$44,3,0)*S180)),IF(VLOOKUP(YEAR($D180),SMMLV!$A$2:$C$44,3,0)*U180=V180,V180,IF(U180="",V180,VLOOKUP(YEAR($D180),SMMLV!$A$2:$C$44,3,0)*U180))),0)</f>
        <v>0</v>
      </c>
      <c r="X180" s="146">
        <v>100</v>
      </c>
      <c r="Y180" s="139"/>
      <c r="Z180" s="140">
        <f>IFERROR(IF(VLOOKUP(YEAR($D180),SMMLV!$A$2:$C$44,3,0)*$X180=$Y180,$Y180,IF($X180="",$Y180,VLOOKUP(YEAR($D180),SMMLV!$A$2:$C$44,3,0)*$X180)),0)</f>
        <v>87780300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15"/>
        <v>87780300</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16"/>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17"/>
        <v>0</v>
      </c>
      <c r="BU180" s="151">
        <f t="shared" si="118"/>
        <v>0</v>
      </c>
      <c r="BV180" s="151">
        <f t="shared" si="119"/>
        <v>0</v>
      </c>
      <c r="BW180" s="151">
        <f t="shared" si="120"/>
        <v>87780300</v>
      </c>
      <c r="BX180" s="151">
        <f t="shared" si="121"/>
        <v>0</v>
      </c>
      <c r="BY180" s="151">
        <f t="shared" si="122"/>
        <v>0</v>
      </c>
      <c r="BZ180" s="151">
        <f t="shared" si="110"/>
        <v>87780300</v>
      </c>
      <c r="CA180" s="134"/>
      <c r="CB180" s="134"/>
      <c r="CC180" s="134"/>
      <c r="CD180" s="152">
        <f t="shared" si="111"/>
        <v>44012</v>
      </c>
      <c r="CE180" s="153">
        <f>IFERROR(INDEX(IPC!$A$11:$Y$22,MATCH(PROPER(TEXT(CD180,"mmmm")),IPC!$A$11:$A$22,0),MATCH(YEAR(CD180),IPC!$A$10:$Y$10,0)),0)</f>
        <v>104.97</v>
      </c>
      <c r="CF180" s="154">
        <v>50849</v>
      </c>
      <c r="CG180" s="153">
        <f>IFERROR(INDEX(IPC!$A$11:$Y$22,MATCH(PROPER(TEXT(CF180,"mmmm")),IPC!$A$11:$A$22,0),MATCH(YEAR(CF180),IPC!$A$10:$Y$10,0)),0)</f>
        <v>0</v>
      </c>
      <c r="CH180" s="155">
        <f t="shared" si="112"/>
        <v>0</v>
      </c>
      <c r="CI180" s="145">
        <v>1751075</v>
      </c>
      <c r="CJ180" s="151">
        <f t="shared" si="123"/>
        <v>0</v>
      </c>
      <c r="CK180" s="151">
        <f t="shared" si="124"/>
        <v>0</v>
      </c>
      <c r="CL180" s="151">
        <f t="shared" si="125"/>
        <v>0</v>
      </c>
      <c r="CM180" s="151">
        <f t="shared" si="126"/>
        <v>0</v>
      </c>
      <c r="CN180" s="151">
        <f t="shared" si="127"/>
        <v>175107500</v>
      </c>
      <c r="CO180" s="151">
        <f t="shared" si="128"/>
        <v>0</v>
      </c>
      <c r="CP180" s="151">
        <f t="shared" si="129"/>
        <v>0</v>
      </c>
      <c r="CQ180" s="151">
        <f t="shared" si="130"/>
        <v>175107500</v>
      </c>
      <c r="CR180" s="151">
        <f t="shared" si="131"/>
        <v>0</v>
      </c>
      <c r="CS180" s="151">
        <f t="shared" si="132"/>
        <v>0</v>
      </c>
      <c r="CT180" s="151">
        <f t="shared" si="133"/>
        <v>0</v>
      </c>
      <c r="CU180" s="151">
        <f t="shared" si="134"/>
        <v>0</v>
      </c>
      <c r="CV180" s="151">
        <f t="shared" si="135"/>
        <v>0</v>
      </c>
      <c r="CW180" s="151">
        <f t="shared" si="136"/>
        <v>0</v>
      </c>
      <c r="CX180" s="151">
        <f t="shared" si="137"/>
        <v>0</v>
      </c>
      <c r="CY180" s="151">
        <f t="shared" si="138"/>
        <v>0</v>
      </c>
      <c r="CZ180" s="151">
        <f t="shared" si="139"/>
        <v>0</v>
      </c>
      <c r="DA180" s="151">
        <f t="shared" si="140"/>
        <v>0</v>
      </c>
      <c r="DB180" s="151">
        <f t="shared" si="141"/>
        <v>0</v>
      </c>
      <c r="DC180" s="151">
        <f t="shared" si="142"/>
        <v>0</v>
      </c>
      <c r="DD180" s="151">
        <f t="shared" si="143"/>
        <v>0</v>
      </c>
      <c r="DE180" s="151">
        <f t="shared" si="144"/>
        <v>0</v>
      </c>
      <c r="DF180" s="151">
        <f t="shared" si="145"/>
        <v>0</v>
      </c>
      <c r="DG180" s="151">
        <f t="shared" si="146"/>
        <v>0</v>
      </c>
      <c r="DH180" s="151">
        <f t="shared" si="147"/>
        <v>0</v>
      </c>
      <c r="DI180" s="151">
        <f t="shared" si="148"/>
        <v>0</v>
      </c>
      <c r="DJ180" s="151">
        <f t="shared" si="149"/>
        <v>0</v>
      </c>
      <c r="DK180" s="151">
        <f t="shared" si="150"/>
        <v>0</v>
      </c>
      <c r="DL180" s="151">
        <f t="shared" si="151"/>
        <v>175107500</v>
      </c>
      <c r="DM180" s="151">
        <f t="shared" si="152"/>
        <v>0</v>
      </c>
      <c r="DN180" s="151">
        <f t="shared" si="153"/>
        <v>0</v>
      </c>
      <c r="DO180" s="156">
        <f t="shared" si="154"/>
        <v>175107500</v>
      </c>
      <c r="DP180" s="173" t="str">
        <f t="shared" si="155"/>
        <v>39274812DESAPGILBERT</v>
      </c>
      <c r="DQ180" s="157" t="str">
        <f t="shared" si="156"/>
        <v>DESAP</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57"/>
        <v>0</v>
      </c>
      <c r="DZ180" s="166"/>
      <c r="EA180" s="167">
        <f t="shared" si="158"/>
        <v>0</v>
      </c>
      <c r="EB180" s="168">
        <f t="shared" si="159"/>
        <v>0</v>
      </c>
      <c r="EC180" s="168">
        <f t="shared" si="160"/>
        <v>0</v>
      </c>
      <c r="ED180" s="169"/>
      <c r="EE180" s="170">
        <f t="shared" si="161"/>
        <v>0</v>
      </c>
      <c r="EF180" s="170">
        <f>IFERROR(IF(DY180&gt;((_xlfn.XLOOKUP(DQ180,TOPES!B:B,TOPES!C:C,,,)*INDEXACIÓN!CI180)),"SUPERA TOPES DEL HV",0),"HV NO ENCONTRADO")</f>
        <v>0</v>
      </c>
      <c r="EG180" s="170">
        <f t="shared" si="162"/>
        <v>0</v>
      </c>
      <c r="EH180" s="170">
        <f>IF(SUMIF($M:$M,#REF!,$DY:$DY)&gt;$EH$8,"CONSULTA DIAN",0)</f>
        <v>0</v>
      </c>
      <c r="EI180" s="171">
        <f t="shared" si="163"/>
        <v>0</v>
      </c>
      <c r="EJ180" s="172"/>
    </row>
    <row r="181" spans="1:140" x14ac:dyDescent="0.25">
      <c r="A181" s="133" t="str">
        <f t="shared" si="113"/>
        <v>0180320200600172ELKIDESAP</v>
      </c>
      <c r="B181" s="134">
        <v>20068001803</v>
      </c>
      <c r="C181" s="134" t="s">
        <v>370</v>
      </c>
      <c r="D181" s="135">
        <f>_xlfn.XLOOKUP(C181,TOPES!L:L,TOPES!M:M,,,)</f>
        <v>44012</v>
      </c>
      <c r="E181" s="136">
        <v>172</v>
      </c>
      <c r="F181" s="134" t="s">
        <v>632</v>
      </c>
      <c r="G181" s="134" t="s">
        <v>261</v>
      </c>
      <c r="H181" s="134"/>
      <c r="I181" s="134"/>
      <c r="J181" s="134" t="s">
        <v>281</v>
      </c>
      <c r="K181" s="134" t="s">
        <v>633</v>
      </c>
      <c r="L181" s="134" t="s">
        <v>263</v>
      </c>
      <c r="M181" s="137">
        <v>21818133</v>
      </c>
      <c r="N181" s="134" t="s">
        <v>307</v>
      </c>
      <c r="O181" s="137" t="str">
        <f t="shared" si="114"/>
        <v>21818133DESAPELKIN D</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100</v>
      </c>
      <c r="Y181" s="139"/>
      <c r="Z181" s="140">
        <f>IFERROR(IF(VLOOKUP(YEAR($D181),SMMLV!$A$2:$C$44,3,0)*$X181=$Y181,$Y181,IF($X181="",$Y181,VLOOKUP(YEAR($D181),SMMLV!$A$2:$C$44,3,0)*$X181)),0)</f>
        <v>87780300</v>
      </c>
      <c r="AA181" s="147">
        <v>100</v>
      </c>
      <c r="AB181" s="142"/>
      <c r="AC181" s="140">
        <f>IFERROR(IF(VLOOKUP(YEAR($D181),SMMLV!$A$2:$C$44,3,0)*$AA181=$AB181,$AB181,IF($AA181="",$AB181,VLOOKUP(YEAR($D181),SMMLV!$A$2:$C$44,3,0)*$AA181)),0)</f>
        <v>87780300</v>
      </c>
      <c r="AD181" s="147"/>
      <c r="AE181" s="142"/>
      <c r="AF181" s="140">
        <f>IFERROR(IF(VLOOKUP(YEAR($D181),SMMLV!$A$2:$C$44,3,0)*$AD181=$AE181,$AE181,IF($AD181="",$AE181,VLOOKUP(YEAR($D181),SMMLV!$A$2:$C$44,3,0)*$AD181)),0)</f>
        <v>0</v>
      </c>
      <c r="AG181" s="134" t="s">
        <v>634</v>
      </c>
      <c r="AH181" s="145">
        <f t="shared" si="115"/>
        <v>175560600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16"/>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17"/>
        <v>0</v>
      </c>
      <c r="BU181" s="151">
        <f t="shared" si="118"/>
        <v>0</v>
      </c>
      <c r="BV181" s="151">
        <f t="shared" si="119"/>
        <v>0</v>
      </c>
      <c r="BW181" s="151">
        <f t="shared" si="120"/>
        <v>87780300</v>
      </c>
      <c r="BX181" s="151">
        <f t="shared" si="121"/>
        <v>87780300</v>
      </c>
      <c r="BY181" s="151">
        <f t="shared" si="122"/>
        <v>0</v>
      </c>
      <c r="BZ181" s="151">
        <f t="shared" si="110"/>
        <v>175560600</v>
      </c>
      <c r="CA181" s="134"/>
      <c r="CB181" s="134"/>
      <c r="CC181" s="134"/>
      <c r="CD181" s="152">
        <f t="shared" si="111"/>
        <v>44012</v>
      </c>
      <c r="CE181" s="153">
        <f>IFERROR(INDEX(IPC!$A$11:$Y$22,MATCH(PROPER(TEXT(CD181,"mmmm")),IPC!$A$11:$A$22,0),MATCH(YEAR(CD181),IPC!$A$10:$Y$10,0)),0)</f>
        <v>104.97</v>
      </c>
      <c r="CF181" s="154">
        <v>50880</v>
      </c>
      <c r="CG181" s="153">
        <f>IFERROR(INDEX(IPC!$A$11:$Y$22,MATCH(PROPER(TEXT(CF181,"mmmm")),IPC!$A$11:$A$22,0),MATCH(YEAR(CF181),IPC!$A$10:$Y$10,0)),0)</f>
        <v>0</v>
      </c>
      <c r="CH181" s="155">
        <f t="shared" si="112"/>
        <v>0</v>
      </c>
      <c r="CI181" s="145">
        <v>1751076</v>
      </c>
      <c r="CJ181" s="151">
        <f t="shared" si="123"/>
        <v>0</v>
      </c>
      <c r="CK181" s="151">
        <f t="shared" si="124"/>
        <v>0</v>
      </c>
      <c r="CL181" s="151">
        <f t="shared" si="125"/>
        <v>0</v>
      </c>
      <c r="CM181" s="151">
        <f t="shared" si="126"/>
        <v>0</v>
      </c>
      <c r="CN181" s="151">
        <f t="shared" si="127"/>
        <v>175107600</v>
      </c>
      <c r="CO181" s="151">
        <f t="shared" si="128"/>
        <v>175107600</v>
      </c>
      <c r="CP181" s="151">
        <f t="shared" si="129"/>
        <v>0</v>
      </c>
      <c r="CQ181" s="151">
        <f t="shared" si="130"/>
        <v>350215200</v>
      </c>
      <c r="CR181" s="151">
        <f t="shared" si="131"/>
        <v>0</v>
      </c>
      <c r="CS181" s="151">
        <f t="shared" si="132"/>
        <v>0</v>
      </c>
      <c r="CT181" s="151">
        <f t="shared" si="133"/>
        <v>0</v>
      </c>
      <c r="CU181" s="151">
        <f t="shared" si="134"/>
        <v>0</v>
      </c>
      <c r="CV181" s="151">
        <f t="shared" si="135"/>
        <v>0</v>
      </c>
      <c r="CW181" s="151">
        <f t="shared" si="136"/>
        <v>0</v>
      </c>
      <c r="CX181" s="151">
        <f t="shared" si="137"/>
        <v>0</v>
      </c>
      <c r="CY181" s="151">
        <f t="shared" si="138"/>
        <v>0</v>
      </c>
      <c r="CZ181" s="151">
        <f t="shared" si="139"/>
        <v>0</v>
      </c>
      <c r="DA181" s="151">
        <f t="shared" si="140"/>
        <v>0</v>
      </c>
      <c r="DB181" s="151">
        <f t="shared" si="141"/>
        <v>0</v>
      </c>
      <c r="DC181" s="151">
        <f t="shared" si="142"/>
        <v>0</v>
      </c>
      <c r="DD181" s="151">
        <f t="shared" si="143"/>
        <v>0</v>
      </c>
      <c r="DE181" s="151">
        <f t="shared" si="144"/>
        <v>0</v>
      </c>
      <c r="DF181" s="151">
        <f t="shared" si="145"/>
        <v>0</v>
      </c>
      <c r="DG181" s="151">
        <f t="shared" si="146"/>
        <v>0</v>
      </c>
      <c r="DH181" s="151">
        <f t="shared" si="147"/>
        <v>0</v>
      </c>
      <c r="DI181" s="151">
        <f t="shared" si="148"/>
        <v>0</v>
      </c>
      <c r="DJ181" s="151">
        <f t="shared" si="149"/>
        <v>0</v>
      </c>
      <c r="DK181" s="151">
        <f t="shared" si="150"/>
        <v>0</v>
      </c>
      <c r="DL181" s="151">
        <f t="shared" si="151"/>
        <v>175107600</v>
      </c>
      <c r="DM181" s="151">
        <f t="shared" si="152"/>
        <v>175107600</v>
      </c>
      <c r="DN181" s="151">
        <f t="shared" si="153"/>
        <v>0</v>
      </c>
      <c r="DO181" s="156">
        <f t="shared" si="154"/>
        <v>350215200</v>
      </c>
      <c r="DP181" s="173" t="str">
        <f t="shared" si="155"/>
        <v>21818133DESAPELKIN D</v>
      </c>
      <c r="DQ181" s="157" t="str">
        <f t="shared" si="156"/>
        <v>DESAP</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57"/>
        <v>0</v>
      </c>
      <c r="DZ181" s="166"/>
      <c r="EA181" s="167">
        <f t="shared" si="158"/>
        <v>0</v>
      </c>
      <c r="EB181" s="168">
        <f t="shared" si="159"/>
        <v>0</v>
      </c>
      <c r="EC181" s="168">
        <f t="shared" si="160"/>
        <v>0</v>
      </c>
      <c r="ED181" s="169"/>
      <c r="EE181" s="170">
        <f t="shared" si="161"/>
        <v>0</v>
      </c>
      <c r="EF181" s="170">
        <f>IFERROR(IF(DY181&gt;((_xlfn.XLOOKUP(DQ181,TOPES!B:B,TOPES!C:C,,,)*INDEXACIÓN!CI181)),"SUPERA TOPES DEL HV",0),"HV NO ENCONTRADO")</f>
        <v>0</v>
      </c>
      <c r="EG181" s="170">
        <f t="shared" si="162"/>
        <v>0</v>
      </c>
      <c r="EH181" s="170">
        <f>IF(SUMIF($M:$M,#REF!,$DY:$DY)&gt;$EH$8,"CONSULTA DIAN",0)</f>
        <v>0</v>
      </c>
      <c r="EI181" s="171">
        <f t="shared" si="163"/>
        <v>0</v>
      </c>
      <c r="EJ181" s="172"/>
    </row>
    <row r="182" spans="1:140" x14ac:dyDescent="0.25">
      <c r="A182" s="133" t="str">
        <f t="shared" si="113"/>
        <v>0180320200600173JHONDESAP</v>
      </c>
      <c r="B182" s="134">
        <v>20068001803</v>
      </c>
      <c r="C182" s="134" t="s">
        <v>370</v>
      </c>
      <c r="D182" s="135">
        <f>_xlfn.XLOOKUP(C182,TOPES!L:L,TOPES!M:M,,,)</f>
        <v>44012</v>
      </c>
      <c r="E182" s="136">
        <v>173</v>
      </c>
      <c r="F182" s="134" t="s">
        <v>635</v>
      </c>
      <c r="G182" s="134" t="s">
        <v>261</v>
      </c>
      <c r="H182" s="134" t="s">
        <v>263</v>
      </c>
      <c r="I182" s="210">
        <v>3649808</v>
      </c>
      <c r="J182" s="134" t="s">
        <v>281</v>
      </c>
      <c r="K182" s="134" t="s">
        <v>636</v>
      </c>
      <c r="L182" s="134" t="s">
        <v>263</v>
      </c>
      <c r="M182" s="137">
        <v>22187319</v>
      </c>
      <c r="N182" s="134" t="s">
        <v>271</v>
      </c>
      <c r="O182" s="137" t="str">
        <f t="shared" si="114"/>
        <v>22187319DESAPJHON AR</v>
      </c>
      <c r="P182" s="138"/>
      <c r="Q182" s="139"/>
      <c r="R182" s="140">
        <f>IFERROR(IF(VLOOKUP(YEAR($D182),SMMLV!$A$2:$C$44,3,0)*$P182=$Q182,$Q182,IF($P182="",$Q182,VLOOKUP(YEAR($D182),SMMLV!$A$2:$C$44,3,0)*$P182)),0)</f>
        <v>0</v>
      </c>
      <c r="S182" s="141"/>
      <c r="T182" s="142">
        <v>180929059</v>
      </c>
      <c r="U182" s="143"/>
      <c r="V182" s="144">
        <v>53956947</v>
      </c>
      <c r="W182" s="145">
        <f>IFERROR(SUM(IF(VLOOKUP(YEAR($D182),SMMLV!$A$2:$C$44,3,0)*S182=T182,T182,IF(S182="",T182,VLOOKUP(YEAR($D182),SMMLV!$A$2:$C$44,3,0)*S182)),IF(VLOOKUP(YEAR($D182),SMMLV!$A$2:$C$44,3,0)*U182=V182,V182,IF(U182="",V182,VLOOKUP(YEAR($D182),SMMLV!$A$2:$C$44,3,0)*U182))),0)</f>
        <v>234886006</v>
      </c>
      <c r="X182" s="146">
        <v>100</v>
      </c>
      <c r="Y182" s="139"/>
      <c r="Z182" s="140">
        <f>IFERROR(IF(VLOOKUP(YEAR($D182),SMMLV!$A$2:$C$44,3,0)*$X182=$Y182,$Y182,IF($X182="",$Y182,VLOOKUP(YEAR($D182),SMMLV!$A$2:$C$44,3,0)*$X182)),0)</f>
        <v>87780300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15"/>
        <v>322666306</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16"/>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17"/>
        <v>0</v>
      </c>
      <c r="BU182" s="151">
        <f t="shared" si="118"/>
        <v>0</v>
      </c>
      <c r="BV182" s="151">
        <f t="shared" si="119"/>
        <v>234886006</v>
      </c>
      <c r="BW182" s="151">
        <f t="shared" si="120"/>
        <v>87780300</v>
      </c>
      <c r="BX182" s="151">
        <f t="shared" si="121"/>
        <v>0</v>
      </c>
      <c r="BY182" s="151">
        <f t="shared" si="122"/>
        <v>0</v>
      </c>
      <c r="BZ182" s="151">
        <f t="shared" si="110"/>
        <v>322666306</v>
      </c>
      <c r="CA182" s="134"/>
      <c r="CB182" s="134"/>
      <c r="CC182" s="134"/>
      <c r="CD182" s="152">
        <f t="shared" si="111"/>
        <v>44012</v>
      </c>
      <c r="CE182" s="153">
        <f>IFERROR(INDEX(IPC!$A$11:$Y$22,MATCH(PROPER(TEXT(CD182,"mmmm")),IPC!$A$11:$A$22,0),MATCH(YEAR(CD182),IPC!$A$10:$Y$10,0)),0)</f>
        <v>104.97</v>
      </c>
      <c r="CF182" s="154">
        <v>50910</v>
      </c>
      <c r="CG182" s="153">
        <f>IFERROR(INDEX(IPC!$A$11:$Y$22,MATCH(PROPER(TEXT(CF182,"mmmm")),IPC!$A$11:$A$22,0),MATCH(YEAR(CF182),IPC!$A$10:$Y$10,0)),0)</f>
        <v>0</v>
      </c>
      <c r="CH182" s="155">
        <f t="shared" si="112"/>
        <v>0</v>
      </c>
      <c r="CI182" s="145">
        <v>1751077</v>
      </c>
      <c r="CJ182" s="151">
        <f t="shared" si="123"/>
        <v>0</v>
      </c>
      <c r="CK182" s="151">
        <f t="shared" si="124"/>
        <v>0</v>
      </c>
      <c r="CL182" s="151">
        <f t="shared" si="125"/>
        <v>0</v>
      </c>
      <c r="CM182" s="151">
        <f t="shared" si="126"/>
        <v>0</v>
      </c>
      <c r="CN182" s="151">
        <f t="shared" si="127"/>
        <v>175107700</v>
      </c>
      <c r="CO182" s="151">
        <f t="shared" si="128"/>
        <v>0</v>
      </c>
      <c r="CP182" s="151">
        <f t="shared" si="129"/>
        <v>0</v>
      </c>
      <c r="CQ182" s="151">
        <f t="shared" si="130"/>
        <v>175107700</v>
      </c>
      <c r="CR182" s="151">
        <f t="shared" si="131"/>
        <v>0</v>
      </c>
      <c r="CS182" s="151">
        <f t="shared" si="132"/>
        <v>0</v>
      </c>
      <c r="CT182" s="151">
        <f t="shared" si="133"/>
        <v>0</v>
      </c>
      <c r="CU182" s="151">
        <f t="shared" si="134"/>
        <v>0</v>
      </c>
      <c r="CV182" s="151">
        <f t="shared" si="135"/>
        <v>0</v>
      </c>
      <c r="CW182" s="151">
        <f t="shared" si="136"/>
        <v>0</v>
      </c>
      <c r="CX182" s="151">
        <f t="shared" si="137"/>
        <v>0</v>
      </c>
      <c r="CY182" s="151">
        <f t="shared" si="138"/>
        <v>0</v>
      </c>
      <c r="CZ182" s="151">
        <f t="shared" si="139"/>
        <v>0</v>
      </c>
      <c r="DA182" s="151">
        <f t="shared" si="140"/>
        <v>0</v>
      </c>
      <c r="DB182" s="151">
        <f t="shared" si="141"/>
        <v>0</v>
      </c>
      <c r="DC182" s="151">
        <f t="shared" si="142"/>
        <v>0</v>
      </c>
      <c r="DD182" s="151">
        <f t="shared" si="143"/>
        <v>0</v>
      </c>
      <c r="DE182" s="151">
        <f t="shared" si="144"/>
        <v>0</v>
      </c>
      <c r="DF182" s="151">
        <f t="shared" si="145"/>
        <v>0</v>
      </c>
      <c r="DG182" s="151">
        <f t="shared" si="146"/>
        <v>0</v>
      </c>
      <c r="DH182" s="151">
        <f t="shared" si="147"/>
        <v>0</v>
      </c>
      <c r="DI182" s="151">
        <f t="shared" si="148"/>
        <v>0</v>
      </c>
      <c r="DJ182" s="151">
        <f t="shared" si="149"/>
        <v>0</v>
      </c>
      <c r="DK182" s="151">
        <f t="shared" si="150"/>
        <v>0</v>
      </c>
      <c r="DL182" s="151">
        <f t="shared" si="151"/>
        <v>175107700</v>
      </c>
      <c r="DM182" s="151">
        <f t="shared" si="152"/>
        <v>0</v>
      </c>
      <c r="DN182" s="151">
        <f t="shared" si="153"/>
        <v>0</v>
      </c>
      <c r="DO182" s="156">
        <f t="shared" si="154"/>
        <v>175107700</v>
      </c>
      <c r="DP182" s="173" t="str">
        <f t="shared" si="155"/>
        <v>22187319DESAPJHON AR</v>
      </c>
      <c r="DQ182" s="157" t="str">
        <f t="shared" si="156"/>
        <v>DESAP</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57"/>
        <v>0</v>
      </c>
      <c r="DZ182" s="166"/>
      <c r="EA182" s="167">
        <f t="shared" si="158"/>
        <v>0</v>
      </c>
      <c r="EB182" s="168">
        <f t="shared" si="159"/>
        <v>0</v>
      </c>
      <c r="EC182" s="168">
        <f t="shared" si="160"/>
        <v>0</v>
      </c>
      <c r="ED182" s="169"/>
      <c r="EE182" s="170">
        <f t="shared" si="161"/>
        <v>0</v>
      </c>
      <c r="EF182" s="170">
        <f>IFERROR(IF(DY182&gt;((_xlfn.XLOOKUP(DQ182,TOPES!B:B,TOPES!C:C,,,)*INDEXACIÓN!CI182)),"SUPERA TOPES DEL HV",0),"HV NO ENCONTRADO")</f>
        <v>0</v>
      </c>
      <c r="EG182" s="170">
        <f t="shared" si="162"/>
        <v>0</v>
      </c>
      <c r="EH182" s="170">
        <f>IF(SUMIF($M:$M,#REF!,$DY:$DY)&gt;$EH$8,"CONSULTA DIAN",0)</f>
        <v>0</v>
      </c>
      <c r="EI182" s="171">
        <f t="shared" si="163"/>
        <v>0</v>
      </c>
      <c r="EJ182" s="172"/>
    </row>
    <row r="183" spans="1:140" x14ac:dyDescent="0.25">
      <c r="A183" s="133" t="str">
        <f t="shared" si="113"/>
        <v>0180320200600174JHONDESAP</v>
      </c>
      <c r="B183" s="134">
        <v>20068001803</v>
      </c>
      <c r="C183" s="134" t="s">
        <v>370</v>
      </c>
      <c r="D183" s="135">
        <f>_xlfn.XLOOKUP(C183,TOPES!L:L,TOPES!M:M,,,)</f>
        <v>44012</v>
      </c>
      <c r="E183" s="136">
        <v>174</v>
      </c>
      <c r="F183" s="134" t="s">
        <v>635</v>
      </c>
      <c r="G183" s="134" t="s">
        <v>261</v>
      </c>
      <c r="H183" s="134" t="s">
        <v>263</v>
      </c>
      <c r="I183" s="210">
        <v>3649808</v>
      </c>
      <c r="J183" s="134" t="s">
        <v>281</v>
      </c>
      <c r="K183" s="134" t="s">
        <v>637</v>
      </c>
      <c r="L183" s="134" t="s">
        <v>263</v>
      </c>
      <c r="M183" s="137">
        <v>32564658</v>
      </c>
      <c r="N183" s="134" t="s">
        <v>300</v>
      </c>
      <c r="O183" s="137" t="str">
        <f t="shared" si="114"/>
        <v>32564658DESAPJHON AR</v>
      </c>
      <c r="P183" s="138"/>
      <c r="Q183" s="139"/>
      <c r="R183" s="140">
        <f>IFERROR(IF(VLOOKUP(YEAR($D183),SMMLV!$A$2:$C$44,3,0)*$P183=$Q183,$Q183,IF($P183="",$Q183,VLOOKUP(YEAR($D183),SMMLV!$A$2:$C$44,3,0)*$P183)),0)</f>
        <v>0</v>
      </c>
      <c r="S183" s="141"/>
      <c r="T183" s="142">
        <v>5479758</v>
      </c>
      <c r="U183" s="143"/>
      <c r="V183" s="144"/>
      <c r="W183" s="145">
        <f>IFERROR(SUM(IF(VLOOKUP(YEAR($D183),SMMLV!$A$2:$C$44,3,0)*S183=T183,T183,IF(S183="",T183,VLOOKUP(YEAR($D183),SMMLV!$A$2:$C$44,3,0)*S183)),IF(VLOOKUP(YEAR($D183),SMMLV!$A$2:$C$44,3,0)*U183=V183,V183,IF(U183="",V183,VLOOKUP(YEAR($D183),SMMLV!$A$2:$C$44,3,0)*U183))),0)</f>
        <v>5479758</v>
      </c>
      <c r="X183" s="146">
        <v>100</v>
      </c>
      <c r="Y183" s="139"/>
      <c r="Z183" s="140">
        <f>IFERROR(IF(VLOOKUP(YEAR($D183),SMMLV!$A$2:$C$44,3,0)*$X183=$Y183,$Y183,IF($X183="",$Y183,VLOOKUP(YEAR($D183),SMMLV!$A$2:$C$44,3,0)*$X183)),0)</f>
        <v>87780300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15"/>
        <v>93260058</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16"/>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17"/>
        <v>0</v>
      </c>
      <c r="BU183" s="151">
        <f t="shared" si="118"/>
        <v>0</v>
      </c>
      <c r="BV183" s="151">
        <f t="shared" si="119"/>
        <v>5479758</v>
      </c>
      <c r="BW183" s="151">
        <f t="shared" si="120"/>
        <v>87780300</v>
      </c>
      <c r="BX183" s="151">
        <f t="shared" si="121"/>
        <v>0</v>
      </c>
      <c r="BY183" s="151">
        <f t="shared" si="122"/>
        <v>0</v>
      </c>
      <c r="BZ183" s="151">
        <f t="shared" si="110"/>
        <v>93260058</v>
      </c>
      <c r="CA183" s="134"/>
      <c r="CB183" s="134"/>
      <c r="CC183" s="134"/>
      <c r="CD183" s="152">
        <f t="shared" si="111"/>
        <v>44012</v>
      </c>
      <c r="CE183" s="153">
        <f>IFERROR(INDEX(IPC!$A$11:$Y$22,MATCH(PROPER(TEXT(CD183,"mmmm")),IPC!$A$11:$A$22,0),MATCH(YEAR(CD183),IPC!$A$10:$Y$10,0)),0)</f>
        <v>104.97</v>
      </c>
      <c r="CF183" s="154">
        <v>50941</v>
      </c>
      <c r="CG183" s="153">
        <f>IFERROR(INDEX(IPC!$A$11:$Y$22,MATCH(PROPER(TEXT(CF183,"mmmm")),IPC!$A$11:$A$22,0),MATCH(YEAR(CF183),IPC!$A$10:$Y$10,0)),0)</f>
        <v>0</v>
      </c>
      <c r="CH183" s="155">
        <f t="shared" si="112"/>
        <v>0</v>
      </c>
      <c r="CI183" s="145">
        <v>1751078</v>
      </c>
      <c r="CJ183" s="151">
        <f t="shared" si="123"/>
        <v>0</v>
      </c>
      <c r="CK183" s="151">
        <f t="shared" si="124"/>
        <v>0</v>
      </c>
      <c r="CL183" s="151">
        <f t="shared" si="125"/>
        <v>0</v>
      </c>
      <c r="CM183" s="151">
        <f t="shared" si="126"/>
        <v>0</v>
      </c>
      <c r="CN183" s="151">
        <f t="shared" si="127"/>
        <v>175107800</v>
      </c>
      <c r="CO183" s="151">
        <f t="shared" si="128"/>
        <v>0</v>
      </c>
      <c r="CP183" s="151">
        <f t="shared" si="129"/>
        <v>0</v>
      </c>
      <c r="CQ183" s="151">
        <f t="shared" si="130"/>
        <v>175107800</v>
      </c>
      <c r="CR183" s="151">
        <f t="shared" si="131"/>
        <v>0</v>
      </c>
      <c r="CS183" s="151">
        <f t="shared" si="132"/>
        <v>0</v>
      </c>
      <c r="CT183" s="151">
        <f t="shared" si="133"/>
        <v>0</v>
      </c>
      <c r="CU183" s="151">
        <f t="shared" si="134"/>
        <v>0</v>
      </c>
      <c r="CV183" s="151">
        <f t="shared" si="135"/>
        <v>0</v>
      </c>
      <c r="CW183" s="151">
        <f t="shared" si="136"/>
        <v>0</v>
      </c>
      <c r="CX183" s="151">
        <f t="shared" si="137"/>
        <v>0</v>
      </c>
      <c r="CY183" s="151">
        <f t="shared" si="138"/>
        <v>0</v>
      </c>
      <c r="CZ183" s="151">
        <f t="shared" si="139"/>
        <v>0</v>
      </c>
      <c r="DA183" s="151">
        <f t="shared" si="140"/>
        <v>0</v>
      </c>
      <c r="DB183" s="151">
        <f t="shared" si="141"/>
        <v>0</v>
      </c>
      <c r="DC183" s="151">
        <f t="shared" si="142"/>
        <v>0</v>
      </c>
      <c r="DD183" s="151">
        <f t="shared" si="143"/>
        <v>0</v>
      </c>
      <c r="DE183" s="151">
        <f t="shared" si="144"/>
        <v>0</v>
      </c>
      <c r="DF183" s="151">
        <f t="shared" si="145"/>
        <v>0</v>
      </c>
      <c r="DG183" s="151">
        <f t="shared" si="146"/>
        <v>0</v>
      </c>
      <c r="DH183" s="151">
        <f t="shared" si="147"/>
        <v>0</v>
      </c>
      <c r="DI183" s="151">
        <f t="shared" si="148"/>
        <v>0</v>
      </c>
      <c r="DJ183" s="151">
        <f t="shared" si="149"/>
        <v>0</v>
      </c>
      <c r="DK183" s="151">
        <f t="shared" si="150"/>
        <v>0</v>
      </c>
      <c r="DL183" s="151">
        <f t="shared" si="151"/>
        <v>175107800</v>
      </c>
      <c r="DM183" s="151">
        <f t="shared" si="152"/>
        <v>0</v>
      </c>
      <c r="DN183" s="151">
        <f t="shared" si="153"/>
        <v>0</v>
      </c>
      <c r="DO183" s="156">
        <f t="shared" si="154"/>
        <v>175107800</v>
      </c>
      <c r="DP183" s="173" t="str">
        <f t="shared" si="155"/>
        <v>32564658DESAPJHON AR</v>
      </c>
      <c r="DQ183" s="157" t="str">
        <f t="shared" si="156"/>
        <v>DESAP</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57"/>
        <v>0</v>
      </c>
      <c r="DZ183" s="166"/>
      <c r="EA183" s="167">
        <f t="shared" si="158"/>
        <v>0</v>
      </c>
      <c r="EB183" s="168">
        <f t="shared" si="159"/>
        <v>0</v>
      </c>
      <c r="EC183" s="168">
        <f t="shared" si="160"/>
        <v>0</v>
      </c>
      <c r="ED183" s="169"/>
      <c r="EE183" s="170">
        <f t="shared" si="161"/>
        <v>0</v>
      </c>
      <c r="EF183" s="170">
        <f>IFERROR(IF(DY183&gt;((_xlfn.XLOOKUP(DQ183,TOPES!B:B,TOPES!C:C,,,)*INDEXACIÓN!CI183)),"SUPERA TOPES DEL HV",0),"HV NO ENCONTRADO")</f>
        <v>0</v>
      </c>
      <c r="EG183" s="170">
        <f t="shared" si="162"/>
        <v>0</v>
      </c>
      <c r="EH183" s="170">
        <f>IF(SUMIF($M:$M,#REF!,$DY:$DY)&gt;$EH$8,"CONSULTA DIAN",0)</f>
        <v>0</v>
      </c>
      <c r="EI183" s="171">
        <f t="shared" si="163"/>
        <v>0</v>
      </c>
      <c r="EJ183" s="172"/>
    </row>
    <row r="184" spans="1:140" x14ac:dyDescent="0.25">
      <c r="A184" s="133" t="str">
        <f t="shared" si="113"/>
        <v>0180320200600175JHONDESAP</v>
      </c>
      <c r="B184" s="134">
        <v>20068001803</v>
      </c>
      <c r="C184" s="134" t="s">
        <v>370</v>
      </c>
      <c r="D184" s="135">
        <f>_xlfn.XLOOKUP(C184,TOPES!L:L,TOPES!M:M,,,)</f>
        <v>44012</v>
      </c>
      <c r="E184" s="136">
        <v>175</v>
      </c>
      <c r="F184" s="134" t="s">
        <v>635</v>
      </c>
      <c r="G184" s="134" t="s">
        <v>261</v>
      </c>
      <c r="H184" s="134" t="s">
        <v>263</v>
      </c>
      <c r="I184" s="210">
        <v>3649808</v>
      </c>
      <c r="J184" s="134" t="s">
        <v>281</v>
      </c>
      <c r="K184" s="134" t="s">
        <v>638</v>
      </c>
      <c r="L184" s="134" t="s">
        <v>263</v>
      </c>
      <c r="M184" s="137">
        <v>32564708</v>
      </c>
      <c r="N184" s="134" t="s">
        <v>300</v>
      </c>
      <c r="O184" s="137" t="str">
        <f t="shared" si="114"/>
        <v>32564708DESAPJHON AR</v>
      </c>
      <c r="P184" s="138"/>
      <c r="Q184" s="139"/>
      <c r="R184" s="140">
        <f>IFERROR(IF(VLOOKUP(YEAR($D184),SMMLV!$A$2:$C$44,3,0)*$P184=$Q184,$Q184,IF($P184="",$Q184,VLOOKUP(YEAR($D184),SMMLV!$A$2:$C$44,3,0)*$P184)),0)</f>
        <v>0</v>
      </c>
      <c r="S184" s="141"/>
      <c r="T184" s="142">
        <v>7260800</v>
      </c>
      <c r="U184" s="143"/>
      <c r="V184" s="144"/>
      <c r="W184" s="145">
        <f>IFERROR(SUM(IF(VLOOKUP(YEAR($D184),SMMLV!$A$2:$C$44,3,0)*S184=T184,T184,IF(S184="",T184,VLOOKUP(YEAR($D184),SMMLV!$A$2:$C$44,3,0)*S184)),IF(VLOOKUP(YEAR($D184),SMMLV!$A$2:$C$44,3,0)*U184=V184,V184,IF(U184="",V184,VLOOKUP(YEAR($D184),SMMLV!$A$2:$C$44,3,0)*U184))),0)</f>
        <v>7260800</v>
      </c>
      <c r="X184" s="146">
        <v>100</v>
      </c>
      <c r="Y184" s="139"/>
      <c r="Z184" s="140">
        <f>IFERROR(IF(VLOOKUP(YEAR($D184),SMMLV!$A$2:$C$44,3,0)*$X184=$Y184,$Y184,IF($X184="",$Y184,VLOOKUP(YEAR($D184),SMMLV!$A$2:$C$44,3,0)*$X184)),0)</f>
        <v>87780300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15"/>
        <v>95041100</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16"/>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17"/>
        <v>0</v>
      </c>
      <c r="BU184" s="151">
        <f t="shared" si="118"/>
        <v>0</v>
      </c>
      <c r="BV184" s="151">
        <f t="shared" si="119"/>
        <v>7260800</v>
      </c>
      <c r="BW184" s="151">
        <f t="shared" si="120"/>
        <v>87780300</v>
      </c>
      <c r="BX184" s="151">
        <f t="shared" si="121"/>
        <v>0</v>
      </c>
      <c r="BY184" s="151">
        <f t="shared" si="122"/>
        <v>0</v>
      </c>
      <c r="BZ184" s="151">
        <f t="shared" si="110"/>
        <v>95041100</v>
      </c>
      <c r="CA184" s="134"/>
      <c r="CB184" s="134"/>
      <c r="CC184" s="134"/>
      <c r="CD184" s="152">
        <f t="shared" si="111"/>
        <v>44012</v>
      </c>
      <c r="CE184" s="153">
        <f>IFERROR(INDEX(IPC!$A$11:$Y$22,MATCH(PROPER(TEXT(CD184,"mmmm")),IPC!$A$11:$A$22,0),MATCH(YEAR(CD184),IPC!$A$10:$Y$10,0)),0)</f>
        <v>104.97</v>
      </c>
      <c r="CF184" s="154">
        <v>50971</v>
      </c>
      <c r="CG184" s="153">
        <f>IFERROR(INDEX(IPC!$A$11:$Y$22,MATCH(PROPER(TEXT(CF184,"mmmm")),IPC!$A$11:$A$22,0),MATCH(YEAR(CF184),IPC!$A$10:$Y$10,0)),0)</f>
        <v>0</v>
      </c>
      <c r="CH184" s="155">
        <f t="shared" si="112"/>
        <v>0</v>
      </c>
      <c r="CI184" s="145">
        <v>1751079</v>
      </c>
      <c r="CJ184" s="151">
        <f t="shared" si="123"/>
        <v>0</v>
      </c>
      <c r="CK184" s="151">
        <f t="shared" si="124"/>
        <v>0</v>
      </c>
      <c r="CL184" s="151">
        <f t="shared" si="125"/>
        <v>0</v>
      </c>
      <c r="CM184" s="151">
        <f t="shared" si="126"/>
        <v>0</v>
      </c>
      <c r="CN184" s="151">
        <f t="shared" si="127"/>
        <v>175107900</v>
      </c>
      <c r="CO184" s="151">
        <f t="shared" si="128"/>
        <v>0</v>
      </c>
      <c r="CP184" s="151">
        <f t="shared" si="129"/>
        <v>0</v>
      </c>
      <c r="CQ184" s="151">
        <f t="shared" si="130"/>
        <v>175107900</v>
      </c>
      <c r="CR184" s="151">
        <f t="shared" si="131"/>
        <v>0</v>
      </c>
      <c r="CS184" s="151">
        <f t="shared" si="132"/>
        <v>0</v>
      </c>
      <c r="CT184" s="151">
        <f t="shared" si="133"/>
        <v>0</v>
      </c>
      <c r="CU184" s="151">
        <f t="shared" si="134"/>
        <v>0</v>
      </c>
      <c r="CV184" s="151">
        <f t="shared" si="135"/>
        <v>0</v>
      </c>
      <c r="CW184" s="151">
        <f t="shared" si="136"/>
        <v>0</v>
      </c>
      <c r="CX184" s="151">
        <f t="shared" si="137"/>
        <v>0</v>
      </c>
      <c r="CY184" s="151">
        <f t="shared" si="138"/>
        <v>0</v>
      </c>
      <c r="CZ184" s="151">
        <f t="shared" si="139"/>
        <v>0</v>
      </c>
      <c r="DA184" s="151">
        <f t="shared" si="140"/>
        <v>0</v>
      </c>
      <c r="DB184" s="151">
        <f t="shared" si="141"/>
        <v>0</v>
      </c>
      <c r="DC184" s="151">
        <f t="shared" si="142"/>
        <v>0</v>
      </c>
      <c r="DD184" s="151">
        <f t="shared" si="143"/>
        <v>0</v>
      </c>
      <c r="DE184" s="151">
        <f t="shared" si="144"/>
        <v>0</v>
      </c>
      <c r="DF184" s="151">
        <f t="shared" si="145"/>
        <v>0</v>
      </c>
      <c r="DG184" s="151">
        <f t="shared" si="146"/>
        <v>0</v>
      </c>
      <c r="DH184" s="151">
        <f t="shared" si="147"/>
        <v>0</v>
      </c>
      <c r="DI184" s="151">
        <f t="shared" si="148"/>
        <v>0</v>
      </c>
      <c r="DJ184" s="151">
        <f t="shared" si="149"/>
        <v>0</v>
      </c>
      <c r="DK184" s="151">
        <f t="shared" si="150"/>
        <v>0</v>
      </c>
      <c r="DL184" s="151">
        <f t="shared" si="151"/>
        <v>175107900</v>
      </c>
      <c r="DM184" s="151">
        <f t="shared" si="152"/>
        <v>0</v>
      </c>
      <c r="DN184" s="151">
        <f t="shared" si="153"/>
        <v>0</v>
      </c>
      <c r="DO184" s="156">
        <f t="shared" si="154"/>
        <v>175107900</v>
      </c>
      <c r="DP184" s="173" t="str">
        <f t="shared" si="155"/>
        <v>32564708DESAPJHON AR</v>
      </c>
      <c r="DQ184" s="157" t="str">
        <f t="shared" si="156"/>
        <v>DESAP</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57"/>
        <v>0</v>
      </c>
      <c r="DZ184" s="166"/>
      <c r="EA184" s="167">
        <f t="shared" si="158"/>
        <v>0</v>
      </c>
      <c r="EB184" s="168">
        <f t="shared" si="159"/>
        <v>0</v>
      </c>
      <c r="EC184" s="168">
        <f t="shared" si="160"/>
        <v>0</v>
      </c>
      <c r="ED184" s="169"/>
      <c r="EE184" s="170">
        <f t="shared" si="161"/>
        <v>0</v>
      </c>
      <c r="EF184" s="170">
        <f>IFERROR(IF(DY184&gt;((_xlfn.XLOOKUP(DQ184,TOPES!B:B,TOPES!C:C,,,)*INDEXACIÓN!CI184)),"SUPERA TOPES DEL HV",0),"HV NO ENCONTRADO")</f>
        <v>0</v>
      </c>
      <c r="EG184" s="170">
        <f t="shared" si="162"/>
        <v>0</v>
      </c>
      <c r="EH184" s="170">
        <f>IF(SUMIF($M:$M,#REF!,$DY:$DY)&gt;$EH$8,"CONSULTA DIAN",0)</f>
        <v>0</v>
      </c>
      <c r="EI184" s="171">
        <f t="shared" si="163"/>
        <v>0</v>
      </c>
      <c r="EJ184" s="172"/>
    </row>
    <row r="185" spans="1:140" x14ac:dyDescent="0.25">
      <c r="A185" s="133" t="str">
        <f t="shared" si="113"/>
        <v>0180320200600176GONZDESAP</v>
      </c>
      <c r="B185" s="134">
        <v>20068001803</v>
      </c>
      <c r="C185" s="134" t="s">
        <v>370</v>
      </c>
      <c r="D185" s="135">
        <f>_xlfn.XLOOKUP(C185,TOPES!L:L,TOPES!M:M,,,)</f>
        <v>44012</v>
      </c>
      <c r="E185" s="136">
        <v>176</v>
      </c>
      <c r="F185" s="134" t="s">
        <v>639</v>
      </c>
      <c r="G185" s="134" t="s">
        <v>261</v>
      </c>
      <c r="H185" s="134" t="s">
        <v>263</v>
      </c>
      <c r="I185" s="210">
        <v>15303607</v>
      </c>
      <c r="J185" s="134" t="s">
        <v>281</v>
      </c>
      <c r="K185" s="134" t="s">
        <v>640</v>
      </c>
      <c r="L185" s="134" t="s">
        <v>263</v>
      </c>
      <c r="M185" s="137">
        <v>43692269</v>
      </c>
      <c r="N185" s="134" t="s">
        <v>271</v>
      </c>
      <c r="O185" s="137" t="str">
        <f t="shared" si="114"/>
        <v>43692269DESAPGONZALO</v>
      </c>
      <c r="P185" s="138"/>
      <c r="Q185" s="139"/>
      <c r="R185" s="140">
        <f>IFERROR(IF(VLOOKUP(YEAR($D185),SMMLV!$A$2:$C$44,3,0)*$P185=$Q185,$Q185,IF($P185="",$Q185,VLOOKUP(YEAR($D185),SMMLV!$A$2:$C$44,3,0)*$P185)),0)</f>
        <v>0</v>
      </c>
      <c r="S185" s="141"/>
      <c r="T185" s="142">
        <v>143676248</v>
      </c>
      <c r="U185" s="143"/>
      <c r="V185" s="144">
        <v>48677570</v>
      </c>
      <c r="W185" s="145">
        <f>IFERROR(SUM(IF(VLOOKUP(YEAR($D185),SMMLV!$A$2:$C$44,3,0)*S185=T185,T185,IF(S185="",T185,VLOOKUP(YEAR($D185),SMMLV!$A$2:$C$44,3,0)*S185)),IF(VLOOKUP(YEAR($D185),SMMLV!$A$2:$C$44,3,0)*U185=V185,V185,IF(U185="",V185,VLOOKUP(YEAR($D185),SMMLV!$A$2:$C$44,3,0)*U185))),0)</f>
        <v>192353818</v>
      </c>
      <c r="X185" s="146">
        <v>100</v>
      </c>
      <c r="Y185" s="139"/>
      <c r="Z185" s="140">
        <f>IFERROR(IF(VLOOKUP(YEAR($D185),SMMLV!$A$2:$C$44,3,0)*$X185=$Y185,$Y185,IF($X185="",$Y185,VLOOKUP(YEAR($D185),SMMLV!$A$2:$C$44,3,0)*$X185)),0)</f>
        <v>87780300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15"/>
        <v>280134118</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16"/>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17"/>
        <v>0</v>
      </c>
      <c r="BU185" s="151">
        <f t="shared" si="118"/>
        <v>0</v>
      </c>
      <c r="BV185" s="151">
        <f t="shared" si="119"/>
        <v>192353818</v>
      </c>
      <c r="BW185" s="151">
        <f t="shared" si="120"/>
        <v>87780300</v>
      </c>
      <c r="BX185" s="151">
        <f t="shared" si="121"/>
        <v>0</v>
      </c>
      <c r="BY185" s="151">
        <f t="shared" si="122"/>
        <v>0</v>
      </c>
      <c r="BZ185" s="151">
        <f t="shared" si="110"/>
        <v>280134118</v>
      </c>
      <c r="CA185" s="134"/>
      <c r="CB185" s="134"/>
      <c r="CC185" s="134"/>
      <c r="CD185" s="152">
        <f t="shared" si="111"/>
        <v>44012</v>
      </c>
      <c r="CE185" s="153">
        <f>IFERROR(INDEX(IPC!$A$11:$Y$22,MATCH(PROPER(TEXT(CD185,"mmmm")),IPC!$A$11:$A$22,0),MATCH(YEAR(CD185),IPC!$A$10:$Y$10,0)),0)</f>
        <v>104.97</v>
      </c>
      <c r="CF185" s="154">
        <v>51002</v>
      </c>
      <c r="CG185" s="153">
        <f>IFERROR(INDEX(IPC!$A$11:$Y$22,MATCH(PROPER(TEXT(CF185,"mmmm")),IPC!$A$11:$A$22,0),MATCH(YEAR(CF185),IPC!$A$10:$Y$10,0)),0)</f>
        <v>0</v>
      </c>
      <c r="CH185" s="155">
        <f t="shared" si="112"/>
        <v>0</v>
      </c>
      <c r="CI185" s="145">
        <v>1751080</v>
      </c>
      <c r="CJ185" s="151">
        <f t="shared" si="123"/>
        <v>0</v>
      </c>
      <c r="CK185" s="151">
        <f t="shared" si="124"/>
        <v>0</v>
      </c>
      <c r="CL185" s="151">
        <f t="shared" si="125"/>
        <v>0</v>
      </c>
      <c r="CM185" s="151">
        <f t="shared" si="126"/>
        <v>0</v>
      </c>
      <c r="CN185" s="151">
        <f t="shared" si="127"/>
        <v>175108000</v>
      </c>
      <c r="CO185" s="151">
        <f t="shared" si="128"/>
        <v>0</v>
      </c>
      <c r="CP185" s="151">
        <f t="shared" si="129"/>
        <v>0</v>
      </c>
      <c r="CQ185" s="151">
        <f t="shared" si="130"/>
        <v>175108000</v>
      </c>
      <c r="CR185" s="151">
        <f t="shared" si="131"/>
        <v>0</v>
      </c>
      <c r="CS185" s="151">
        <f t="shared" si="132"/>
        <v>0</v>
      </c>
      <c r="CT185" s="151">
        <f t="shared" si="133"/>
        <v>0</v>
      </c>
      <c r="CU185" s="151">
        <f t="shared" si="134"/>
        <v>0</v>
      </c>
      <c r="CV185" s="151">
        <f t="shared" si="135"/>
        <v>0</v>
      </c>
      <c r="CW185" s="151">
        <f t="shared" si="136"/>
        <v>0</v>
      </c>
      <c r="CX185" s="151">
        <f t="shared" si="137"/>
        <v>0</v>
      </c>
      <c r="CY185" s="151">
        <f t="shared" si="138"/>
        <v>0</v>
      </c>
      <c r="CZ185" s="151">
        <f t="shared" si="139"/>
        <v>0</v>
      </c>
      <c r="DA185" s="151">
        <f t="shared" si="140"/>
        <v>0</v>
      </c>
      <c r="DB185" s="151">
        <f t="shared" si="141"/>
        <v>0</v>
      </c>
      <c r="DC185" s="151">
        <f t="shared" si="142"/>
        <v>0</v>
      </c>
      <c r="DD185" s="151">
        <f t="shared" si="143"/>
        <v>0</v>
      </c>
      <c r="DE185" s="151">
        <f t="shared" si="144"/>
        <v>0</v>
      </c>
      <c r="DF185" s="151">
        <f t="shared" si="145"/>
        <v>0</v>
      </c>
      <c r="DG185" s="151">
        <f t="shared" si="146"/>
        <v>0</v>
      </c>
      <c r="DH185" s="151">
        <f t="shared" si="147"/>
        <v>0</v>
      </c>
      <c r="DI185" s="151">
        <f t="shared" si="148"/>
        <v>0</v>
      </c>
      <c r="DJ185" s="151">
        <f t="shared" si="149"/>
        <v>0</v>
      </c>
      <c r="DK185" s="151">
        <f t="shared" si="150"/>
        <v>0</v>
      </c>
      <c r="DL185" s="151">
        <f t="shared" si="151"/>
        <v>175108000</v>
      </c>
      <c r="DM185" s="151">
        <f t="shared" si="152"/>
        <v>0</v>
      </c>
      <c r="DN185" s="151">
        <f t="shared" si="153"/>
        <v>0</v>
      </c>
      <c r="DO185" s="156">
        <f t="shared" si="154"/>
        <v>175108000</v>
      </c>
      <c r="DP185" s="173" t="str">
        <f t="shared" si="155"/>
        <v>43692269DESAPGONZALO</v>
      </c>
      <c r="DQ185" s="157" t="str">
        <f t="shared" si="156"/>
        <v>DESAP</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57"/>
        <v>0</v>
      </c>
      <c r="DZ185" s="166"/>
      <c r="EA185" s="167">
        <f t="shared" si="158"/>
        <v>0</v>
      </c>
      <c r="EB185" s="168">
        <f t="shared" si="159"/>
        <v>0</v>
      </c>
      <c r="EC185" s="168">
        <f t="shared" si="160"/>
        <v>0</v>
      </c>
      <c r="ED185" s="169"/>
      <c r="EE185" s="170">
        <f t="shared" si="161"/>
        <v>0</v>
      </c>
      <c r="EF185" s="170">
        <f>IFERROR(IF(DY185&gt;((_xlfn.XLOOKUP(DQ185,TOPES!B:B,TOPES!C:C,,,)*INDEXACIÓN!CI185)),"SUPERA TOPES DEL HV",0),"HV NO ENCONTRADO")</f>
        <v>0</v>
      </c>
      <c r="EG185" s="170">
        <f t="shared" si="162"/>
        <v>0</v>
      </c>
      <c r="EH185" s="170">
        <f>IF(SUMIF($M:$M,#REF!,$DY:$DY)&gt;$EH$8,"CONSULTA DIAN",0)</f>
        <v>0</v>
      </c>
      <c r="EI185" s="171">
        <f t="shared" si="163"/>
        <v>0</v>
      </c>
      <c r="EJ185" s="172"/>
    </row>
    <row r="186" spans="1:140" x14ac:dyDescent="0.25">
      <c r="A186" s="133" t="str">
        <f t="shared" si="113"/>
        <v>0180320200600177GONZDESAP</v>
      </c>
      <c r="B186" s="134">
        <v>20068001803</v>
      </c>
      <c r="C186" s="134" t="s">
        <v>370</v>
      </c>
      <c r="D186" s="135">
        <f>_xlfn.XLOOKUP(C186,TOPES!L:L,TOPES!M:M,,,)</f>
        <v>44012</v>
      </c>
      <c r="E186" s="136">
        <v>177</v>
      </c>
      <c r="F186" s="134" t="s">
        <v>639</v>
      </c>
      <c r="G186" s="134" t="s">
        <v>261</v>
      </c>
      <c r="H186" s="134" t="s">
        <v>263</v>
      </c>
      <c r="I186" s="210">
        <v>15303607</v>
      </c>
      <c r="J186" s="134" t="s">
        <v>281</v>
      </c>
      <c r="K186" s="134" t="s">
        <v>641</v>
      </c>
      <c r="L186" s="134" t="s">
        <v>263</v>
      </c>
      <c r="M186" s="137" t="s">
        <v>642</v>
      </c>
      <c r="N186" s="134" t="s">
        <v>300</v>
      </c>
      <c r="O186" s="137" t="str">
        <f t="shared" si="114"/>
        <v>1.038.113.438.DESAPGONZALO</v>
      </c>
      <c r="P186" s="138"/>
      <c r="Q186" s="139"/>
      <c r="R186" s="140">
        <f>IFERROR(IF(VLOOKUP(YEAR($D186),SMMLV!$A$2:$C$44,3,0)*$P186=$Q186,$Q186,IF($P186="",$Q186,VLOOKUP(YEAR($D186),SMMLV!$A$2:$C$44,3,0)*$P186)),0)</f>
        <v>0</v>
      </c>
      <c r="S186" s="141"/>
      <c r="T186" s="142">
        <v>52572252</v>
      </c>
      <c r="U186" s="143"/>
      <c r="V186" s="144"/>
      <c r="W186" s="145">
        <f>IFERROR(SUM(IF(VLOOKUP(YEAR($D186),SMMLV!$A$2:$C$44,3,0)*S186=T186,T186,IF(S186="",T186,VLOOKUP(YEAR($D186),SMMLV!$A$2:$C$44,3,0)*S186)),IF(VLOOKUP(YEAR($D186),SMMLV!$A$2:$C$44,3,0)*U186=V186,V186,IF(U186="",V186,VLOOKUP(YEAR($D186),SMMLV!$A$2:$C$44,3,0)*U186))),0)</f>
        <v>52572252</v>
      </c>
      <c r="X186" s="146">
        <v>100</v>
      </c>
      <c r="Y186" s="139"/>
      <c r="Z186" s="140">
        <f>IFERROR(IF(VLOOKUP(YEAR($D186),SMMLV!$A$2:$C$44,3,0)*$X186=$Y186,$Y186,IF($X186="",$Y186,VLOOKUP(YEAR($D186),SMMLV!$A$2:$C$44,3,0)*$X186)),0)</f>
        <v>87780300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15"/>
        <v>140352552</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16"/>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17"/>
        <v>0</v>
      </c>
      <c r="BU186" s="151">
        <f t="shared" si="118"/>
        <v>0</v>
      </c>
      <c r="BV186" s="151">
        <f t="shared" si="119"/>
        <v>52572252</v>
      </c>
      <c r="BW186" s="151">
        <f t="shared" si="120"/>
        <v>87780300</v>
      </c>
      <c r="BX186" s="151">
        <f t="shared" si="121"/>
        <v>0</v>
      </c>
      <c r="BY186" s="151">
        <f t="shared" si="122"/>
        <v>0</v>
      </c>
      <c r="BZ186" s="151">
        <f t="shared" si="110"/>
        <v>140352552</v>
      </c>
      <c r="CA186" s="134"/>
      <c r="CB186" s="134"/>
      <c r="CC186" s="134"/>
      <c r="CD186" s="152">
        <f t="shared" si="111"/>
        <v>44012</v>
      </c>
      <c r="CE186" s="153">
        <f>IFERROR(INDEX(IPC!$A$11:$Y$22,MATCH(PROPER(TEXT(CD186,"mmmm")),IPC!$A$11:$A$22,0),MATCH(YEAR(CD186),IPC!$A$10:$Y$10,0)),0)</f>
        <v>104.97</v>
      </c>
      <c r="CF186" s="154">
        <v>51033</v>
      </c>
      <c r="CG186" s="153">
        <f>IFERROR(INDEX(IPC!$A$11:$Y$22,MATCH(PROPER(TEXT(CF186,"mmmm")),IPC!$A$11:$A$22,0),MATCH(YEAR(CF186),IPC!$A$10:$Y$10,0)),0)</f>
        <v>0</v>
      </c>
      <c r="CH186" s="155">
        <f t="shared" si="112"/>
        <v>0</v>
      </c>
      <c r="CI186" s="145">
        <v>1751081</v>
      </c>
      <c r="CJ186" s="151">
        <f t="shared" si="123"/>
        <v>0</v>
      </c>
      <c r="CK186" s="151">
        <f t="shared" si="124"/>
        <v>0</v>
      </c>
      <c r="CL186" s="151">
        <f t="shared" si="125"/>
        <v>0</v>
      </c>
      <c r="CM186" s="151">
        <f t="shared" si="126"/>
        <v>0</v>
      </c>
      <c r="CN186" s="151">
        <f t="shared" si="127"/>
        <v>175108100</v>
      </c>
      <c r="CO186" s="151">
        <f t="shared" si="128"/>
        <v>0</v>
      </c>
      <c r="CP186" s="151">
        <f t="shared" si="129"/>
        <v>0</v>
      </c>
      <c r="CQ186" s="151">
        <f t="shared" si="130"/>
        <v>175108100</v>
      </c>
      <c r="CR186" s="151">
        <f t="shared" si="131"/>
        <v>0</v>
      </c>
      <c r="CS186" s="151">
        <f t="shared" si="132"/>
        <v>0</v>
      </c>
      <c r="CT186" s="151">
        <f t="shared" si="133"/>
        <v>0</v>
      </c>
      <c r="CU186" s="151">
        <f t="shared" si="134"/>
        <v>0</v>
      </c>
      <c r="CV186" s="151">
        <f t="shared" si="135"/>
        <v>0</v>
      </c>
      <c r="CW186" s="151">
        <f t="shared" si="136"/>
        <v>0</v>
      </c>
      <c r="CX186" s="151">
        <f t="shared" si="137"/>
        <v>0</v>
      </c>
      <c r="CY186" s="151">
        <f t="shared" si="138"/>
        <v>0</v>
      </c>
      <c r="CZ186" s="151">
        <f t="shared" si="139"/>
        <v>0</v>
      </c>
      <c r="DA186" s="151">
        <f t="shared" si="140"/>
        <v>0</v>
      </c>
      <c r="DB186" s="151">
        <f t="shared" si="141"/>
        <v>0</v>
      </c>
      <c r="DC186" s="151">
        <f t="shared" si="142"/>
        <v>0</v>
      </c>
      <c r="DD186" s="151">
        <f t="shared" si="143"/>
        <v>0</v>
      </c>
      <c r="DE186" s="151">
        <f t="shared" si="144"/>
        <v>0</v>
      </c>
      <c r="DF186" s="151">
        <f t="shared" si="145"/>
        <v>0</v>
      </c>
      <c r="DG186" s="151">
        <f t="shared" si="146"/>
        <v>0</v>
      </c>
      <c r="DH186" s="151">
        <f t="shared" si="147"/>
        <v>0</v>
      </c>
      <c r="DI186" s="151">
        <f t="shared" si="148"/>
        <v>0</v>
      </c>
      <c r="DJ186" s="151">
        <f t="shared" si="149"/>
        <v>0</v>
      </c>
      <c r="DK186" s="151">
        <f t="shared" si="150"/>
        <v>0</v>
      </c>
      <c r="DL186" s="151">
        <f t="shared" si="151"/>
        <v>175108100</v>
      </c>
      <c r="DM186" s="151">
        <f t="shared" si="152"/>
        <v>0</v>
      </c>
      <c r="DN186" s="151">
        <f t="shared" si="153"/>
        <v>0</v>
      </c>
      <c r="DO186" s="156">
        <f t="shared" si="154"/>
        <v>175108100</v>
      </c>
      <c r="DP186" s="173" t="str">
        <f t="shared" si="155"/>
        <v>1.038.113.438.DESAPGONZALO</v>
      </c>
      <c r="DQ186" s="157" t="str">
        <f t="shared" si="156"/>
        <v>DESAP</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57"/>
        <v>0</v>
      </c>
      <c r="DZ186" s="166"/>
      <c r="EA186" s="167">
        <f t="shared" si="158"/>
        <v>0</v>
      </c>
      <c r="EB186" s="168">
        <f t="shared" si="159"/>
        <v>0</v>
      </c>
      <c r="EC186" s="168">
        <f t="shared" si="160"/>
        <v>0</v>
      </c>
      <c r="ED186" s="169"/>
      <c r="EE186" s="170">
        <f t="shared" si="161"/>
        <v>0</v>
      </c>
      <c r="EF186" s="170">
        <f>IFERROR(IF(DY186&gt;((_xlfn.XLOOKUP(DQ186,TOPES!B:B,TOPES!C:C,,,)*INDEXACIÓN!CI186)),"SUPERA TOPES DEL HV",0),"HV NO ENCONTRADO")</f>
        <v>0</v>
      </c>
      <c r="EG186" s="170">
        <f t="shared" si="162"/>
        <v>0</v>
      </c>
      <c r="EH186" s="170">
        <f>IF(SUMIF($M:$M,#REF!,$DY:$DY)&gt;$EH$8,"CONSULTA DIAN",0)</f>
        <v>0</v>
      </c>
      <c r="EI186" s="171">
        <f t="shared" si="163"/>
        <v>0</v>
      </c>
      <c r="EJ186" s="172"/>
    </row>
    <row r="187" spans="1:140" x14ac:dyDescent="0.25">
      <c r="A187" s="133" t="str">
        <f t="shared" si="113"/>
        <v>0180320200600178JOSÉDESAP</v>
      </c>
      <c r="B187" s="134">
        <v>20068001803</v>
      </c>
      <c r="C187" s="134" t="s">
        <v>370</v>
      </c>
      <c r="D187" s="135">
        <f>_xlfn.XLOOKUP(C187,TOPES!L:L,TOPES!M:M,,,)</f>
        <v>44012</v>
      </c>
      <c r="E187" s="136">
        <v>178</v>
      </c>
      <c r="F187" s="134" t="s">
        <v>643</v>
      </c>
      <c r="G187" s="134" t="s">
        <v>261</v>
      </c>
      <c r="H187" s="134" t="s">
        <v>263</v>
      </c>
      <c r="I187" s="210">
        <v>8037215</v>
      </c>
      <c r="J187" s="134" t="s">
        <v>281</v>
      </c>
      <c r="K187" s="134" t="s">
        <v>644</v>
      </c>
      <c r="L187" s="134" t="s">
        <v>263</v>
      </c>
      <c r="M187" s="137">
        <v>32118927</v>
      </c>
      <c r="N187" s="134" t="s">
        <v>271</v>
      </c>
      <c r="O187" s="137" t="str">
        <f t="shared" si="114"/>
        <v>32118927DESAPJOSÉ EV</v>
      </c>
      <c r="P187" s="138"/>
      <c r="Q187" s="139"/>
      <c r="R187" s="140">
        <f>IFERROR(IF(VLOOKUP(YEAR($D187),SMMLV!$A$2:$C$44,3,0)*$P187=$Q187,$Q187,IF($P187="",$Q187,VLOOKUP(YEAR($D187),SMMLV!$A$2:$C$44,3,0)*$P187)),0)</f>
        <v>0</v>
      </c>
      <c r="S187" s="141"/>
      <c r="T187" s="142">
        <v>125648715</v>
      </c>
      <c r="U187" s="143"/>
      <c r="V187" s="144">
        <v>57651677</v>
      </c>
      <c r="W187" s="145">
        <f>IFERROR(SUM(IF(VLOOKUP(YEAR($D187),SMMLV!$A$2:$C$44,3,0)*S187=T187,T187,IF(S187="",T187,VLOOKUP(YEAR($D187),SMMLV!$A$2:$C$44,3,0)*S187)),IF(VLOOKUP(YEAR($D187),SMMLV!$A$2:$C$44,3,0)*U187=V187,V187,IF(U187="",V187,VLOOKUP(YEAR($D187),SMMLV!$A$2:$C$44,3,0)*U187))),0)</f>
        <v>183300392</v>
      </c>
      <c r="X187" s="146">
        <v>100</v>
      </c>
      <c r="Y187" s="139"/>
      <c r="Z187" s="140">
        <f>IFERROR(IF(VLOOKUP(YEAR($D187),SMMLV!$A$2:$C$44,3,0)*$X187=$Y187,$Y187,IF($X187="",$Y187,VLOOKUP(YEAR($D187),SMMLV!$A$2:$C$44,3,0)*$X187)),0)</f>
        <v>87780300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15"/>
        <v>271080692</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16"/>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17"/>
        <v>0</v>
      </c>
      <c r="BU187" s="151">
        <f t="shared" si="118"/>
        <v>0</v>
      </c>
      <c r="BV187" s="151">
        <f t="shared" si="119"/>
        <v>183300392</v>
      </c>
      <c r="BW187" s="151">
        <f t="shared" si="120"/>
        <v>87780300</v>
      </c>
      <c r="BX187" s="151">
        <f t="shared" si="121"/>
        <v>0</v>
      </c>
      <c r="BY187" s="151">
        <f t="shared" si="122"/>
        <v>0</v>
      </c>
      <c r="BZ187" s="151">
        <f t="shared" si="110"/>
        <v>271080692</v>
      </c>
      <c r="CA187" s="134"/>
      <c r="CB187" s="134"/>
      <c r="CC187" s="134"/>
      <c r="CD187" s="152">
        <f t="shared" si="111"/>
        <v>44012</v>
      </c>
      <c r="CE187" s="153">
        <f>IFERROR(INDEX(IPC!$A$11:$Y$22,MATCH(PROPER(TEXT(CD187,"mmmm")),IPC!$A$11:$A$22,0),MATCH(YEAR(CD187),IPC!$A$10:$Y$10,0)),0)</f>
        <v>104.97</v>
      </c>
      <c r="CF187" s="154">
        <v>51063</v>
      </c>
      <c r="CG187" s="153">
        <f>IFERROR(INDEX(IPC!$A$11:$Y$22,MATCH(PROPER(TEXT(CF187,"mmmm")),IPC!$A$11:$A$22,0),MATCH(YEAR(CF187),IPC!$A$10:$Y$10,0)),0)</f>
        <v>0</v>
      </c>
      <c r="CH187" s="155">
        <f t="shared" si="112"/>
        <v>0</v>
      </c>
      <c r="CI187" s="145">
        <v>1751082</v>
      </c>
      <c r="CJ187" s="151">
        <f t="shared" si="123"/>
        <v>0</v>
      </c>
      <c r="CK187" s="151">
        <f t="shared" si="124"/>
        <v>0</v>
      </c>
      <c r="CL187" s="151">
        <f t="shared" si="125"/>
        <v>0</v>
      </c>
      <c r="CM187" s="151">
        <f t="shared" si="126"/>
        <v>0</v>
      </c>
      <c r="CN187" s="151">
        <f t="shared" si="127"/>
        <v>175108200</v>
      </c>
      <c r="CO187" s="151">
        <f t="shared" si="128"/>
        <v>0</v>
      </c>
      <c r="CP187" s="151">
        <f t="shared" si="129"/>
        <v>0</v>
      </c>
      <c r="CQ187" s="151">
        <f t="shared" si="130"/>
        <v>175108200</v>
      </c>
      <c r="CR187" s="151">
        <f t="shared" si="131"/>
        <v>0</v>
      </c>
      <c r="CS187" s="151">
        <f t="shared" si="132"/>
        <v>0</v>
      </c>
      <c r="CT187" s="151">
        <f t="shared" si="133"/>
        <v>0</v>
      </c>
      <c r="CU187" s="151">
        <f t="shared" si="134"/>
        <v>0</v>
      </c>
      <c r="CV187" s="151">
        <f t="shared" si="135"/>
        <v>0</v>
      </c>
      <c r="CW187" s="151">
        <f t="shared" si="136"/>
        <v>0</v>
      </c>
      <c r="CX187" s="151">
        <f t="shared" si="137"/>
        <v>0</v>
      </c>
      <c r="CY187" s="151">
        <f t="shared" si="138"/>
        <v>0</v>
      </c>
      <c r="CZ187" s="151">
        <f t="shared" si="139"/>
        <v>0</v>
      </c>
      <c r="DA187" s="151">
        <f t="shared" si="140"/>
        <v>0</v>
      </c>
      <c r="DB187" s="151">
        <f t="shared" si="141"/>
        <v>0</v>
      </c>
      <c r="DC187" s="151">
        <f t="shared" si="142"/>
        <v>0</v>
      </c>
      <c r="DD187" s="151">
        <f t="shared" si="143"/>
        <v>0</v>
      </c>
      <c r="DE187" s="151">
        <f t="shared" si="144"/>
        <v>0</v>
      </c>
      <c r="DF187" s="151">
        <f t="shared" si="145"/>
        <v>0</v>
      </c>
      <c r="DG187" s="151">
        <f t="shared" si="146"/>
        <v>0</v>
      </c>
      <c r="DH187" s="151">
        <f t="shared" si="147"/>
        <v>0</v>
      </c>
      <c r="DI187" s="151">
        <f t="shared" si="148"/>
        <v>0</v>
      </c>
      <c r="DJ187" s="151">
        <f t="shared" si="149"/>
        <v>0</v>
      </c>
      <c r="DK187" s="151">
        <f t="shared" si="150"/>
        <v>0</v>
      </c>
      <c r="DL187" s="151">
        <f t="shared" si="151"/>
        <v>175108200</v>
      </c>
      <c r="DM187" s="151">
        <f t="shared" si="152"/>
        <v>0</v>
      </c>
      <c r="DN187" s="151">
        <f t="shared" si="153"/>
        <v>0</v>
      </c>
      <c r="DO187" s="156">
        <f t="shared" si="154"/>
        <v>175108200</v>
      </c>
      <c r="DP187" s="173" t="str">
        <f t="shared" si="155"/>
        <v>32118927DESAPJOSÉ EV</v>
      </c>
      <c r="DQ187" s="157" t="str">
        <f t="shared" si="156"/>
        <v>DESAP</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57"/>
        <v>0</v>
      </c>
      <c r="DZ187" s="166"/>
      <c r="EA187" s="167">
        <f t="shared" si="158"/>
        <v>0</v>
      </c>
      <c r="EB187" s="168">
        <f t="shared" si="159"/>
        <v>0</v>
      </c>
      <c r="EC187" s="168">
        <f t="shared" si="160"/>
        <v>0</v>
      </c>
      <c r="ED187" s="169"/>
      <c r="EE187" s="170">
        <f t="shared" si="161"/>
        <v>0</v>
      </c>
      <c r="EF187" s="170">
        <f>IFERROR(IF(DY187&gt;((_xlfn.XLOOKUP(DQ187,TOPES!B:B,TOPES!C:C,,,)*INDEXACIÓN!CI187)),"SUPERA TOPES DEL HV",0),"HV NO ENCONTRADO")</f>
        <v>0</v>
      </c>
      <c r="EG187" s="170">
        <f t="shared" si="162"/>
        <v>0</v>
      </c>
      <c r="EH187" s="170">
        <f>IF(SUMIF($M:$M,#REF!,$DY:$DY)&gt;$EH$8,"CONSULTA DIAN",0)</f>
        <v>0</v>
      </c>
      <c r="EI187" s="171">
        <f t="shared" si="163"/>
        <v>0</v>
      </c>
      <c r="EJ187" s="172"/>
    </row>
    <row r="188" spans="1:140" x14ac:dyDescent="0.25">
      <c r="A188" s="133" t="str">
        <f t="shared" si="113"/>
        <v>0180320200600179JOSÉDESAP</v>
      </c>
      <c r="B188" s="134">
        <v>20068001803</v>
      </c>
      <c r="C188" s="134" t="s">
        <v>370</v>
      </c>
      <c r="D188" s="135">
        <f>_xlfn.XLOOKUP(C188,TOPES!L:L,TOPES!M:M,,,)</f>
        <v>44012</v>
      </c>
      <c r="E188" s="136">
        <v>179</v>
      </c>
      <c r="F188" s="134" t="s">
        <v>643</v>
      </c>
      <c r="G188" s="134" t="s">
        <v>261</v>
      </c>
      <c r="H188" s="134" t="s">
        <v>263</v>
      </c>
      <c r="I188" s="210">
        <v>8037215</v>
      </c>
      <c r="J188" s="134" t="s">
        <v>281</v>
      </c>
      <c r="K188" s="134" t="s">
        <v>621</v>
      </c>
      <c r="L188" s="134" t="s">
        <v>263</v>
      </c>
      <c r="M188" s="137">
        <v>22185376</v>
      </c>
      <c r="N188" s="134" t="s">
        <v>307</v>
      </c>
      <c r="O188" s="137" t="str">
        <f t="shared" si="114"/>
        <v>22185376DESAPJOSÉ EV</v>
      </c>
      <c r="P188" s="138"/>
      <c r="Q188" s="139"/>
      <c r="R188" s="140">
        <f>IFERROR(IF(VLOOKUP(YEAR($D188),SMMLV!$A$2:$C$44,3,0)*$P188=$Q188,$Q188,IF($P188="",$Q188,VLOOKUP(YEAR($D188),SMMLV!$A$2:$C$44,3,0)*$P188)),0)</f>
        <v>0</v>
      </c>
      <c r="S188" s="141"/>
      <c r="T188" s="213">
        <v>31412179</v>
      </c>
      <c r="U188" s="143"/>
      <c r="V188" s="144">
        <v>5428649</v>
      </c>
      <c r="W188" s="145">
        <f>IFERROR(SUM(IF(VLOOKUP(YEAR($D188),SMMLV!$A$2:$C$44,3,0)*S188=T188,T188,IF(S188="",T188,VLOOKUP(YEAR($D188),SMMLV!$A$2:$C$44,3,0)*S188)),IF(VLOOKUP(YEAR($D188),SMMLV!$A$2:$C$44,3,0)*U188=V188,V188,IF(U188="",V188,VLOOKUP(YEAR($D188),SMMLV!$A$2:$C$44,3,0)*U188))),0)</f>
        <v>36840828</v>
      </c>
      <c r="X188" s="146">
        <v>100</v>
      </c>
      <c r="Y188" s="139"/>
      <c r="Z188" s="140">
        <f>IFERROR(IF(VLOOKUP(YEAR($D188),SMMLV!$A$2:$C$44,3,0)*$X188=$Y188,$Y188,IF($X188="",$Y188,VLOOKUP(YEAR($D188),SMMLV!$A$2:$C$44,3,0)*$X188)),0)</f>
        <v>87780300</v>
      </c>
      <c r="AA188" s="147">
        <v>100</v>
      </c>
      <c r="AB188" s="142"/>
      <c r="AC188" s="140">
        <f>IFERROR(IF(VLOOKUP(YEAR($D188),SMMLV!$A$2:$C$44,3,0)*$AA188=$AB188,$AB188,IF($AA188="",$AB188,VLOOKUP(YEAR($D188),SMMLV!$A$2:$C$44,3,0)*$AA188)),0)</f>
        <v>87780300</v>
      </c>
      <c r="AD188" s="147"/>
      <c r="AE188" s="142"/>
      <c r="AF188" s="140">
        <f>IFERROR(IF(VLOOKUP(YEAR($D188),SMMLV!$A$2:$C$44,3,0)*$AD188=$AE188,$AE188,IF($AD188="",$AE188,VLOOKUP(YEAR($D188),SMMLV!$A$2:$C$44,3,0)*$AD188)),0)</f>
        <v>0</v>
      </c>
      <c r="AG188" s="134"/>
      <c r="AH188" s="145">
        <f t="shared" si="115"/>
        <v>212401428</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16"/>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17"/>
        <v>0</v>
      </c>
      <c r="BU188" s="151">
        <f t="shared" si="118"/>
        <v>0</v>
      </c>
      <c r="BV188" s="151">
        <f t="shared" si="119"/>
        <v>36840828</v>
      </c>
      <c r="BW188" s="151">
        <f t="shared" si="120"/>
        <v>87780300</v>
      </c>
      <c r="BX188" s="151">
        <f t="shared" si="121"/>
        <v>87780300</v>
      </c>
      <c r="BY188" s="151">
        <f t="shared" si="122"/>
        <v>0</v>
      </c>
      <c r="BZ188" s="151">
        <f t="shared" si="110"/>
        <v>212401428</v>
      </c>
      <c r="CA188" s="134"/>
      <c r="CB188" s="134"/>
      <c r="CC188" s="134"/>
      <c r="CD188" s="152">
        <f t="shared" si="111"/>
        <v>44012</v>
      </c>
      <c r="CE188" s="153">
        <f>IFERROR(INDEX(IPC!$A$11:$Y$22,MATCH(PROPER(TEXT(CD188,"mmmm")),IPC!$A$11:$A$22,0),MATCH(YEAR(CD188),IPC!$A$10:$Y$10,0)),0)</f>
        <v>104.97</v>
      </c>
      <c r="CF188" s="154">
        <v>51094</v>
      </c>
      <c r="CG188" s="153">
        <f>IFERROR(INDEX(IPC!$A$11:$Y$22,MATCH(PROPER(TEXT(CF188,"mmmm")),IPC!$A$11:$A$22,0),MATCH(YEAR(CF188),IPC!$A$10:$Y$10,0)),0)</f>
        <v>0</v>
      </c>
      <c r="CH188" s="155">
        <f t="shared" si="112"/>
        <v>0</v>
      </c>
      <c r="CI188" s="145">
        <v>1751083</v>
      </c>
      <c r="CJ188" s="151">
        <f t="shared" si="123"/>
        <v>0</v>
      </c>
      <c r="CK188" s="151">
        <f t="shared" si="124"/>
        <v>0</v>
      </c>
      <c r="CL188" s="151">
        <f t="shared" si="125"/>
        <v>0</v>
      </c>
      <c r="CM188" s="151">
        <f t="shared" si="126"/>
        <v>0</v>
      </c>
      <c r="CN188" s="151">
        <f t="shared" si="127"/>
        <v>175108300</v>
      </c>
      <c r="CO188" s="151">
        <f t="shared" si="128"/>
        <v>175108300</v>
      </c>
      <c r="CP188" s="151">
        <f t="shared" si="129"/>
        <v>0</v>
      </c>
      <c r="CQ188" s="151">
        <f t="shared" si="130"/>
        <v>350216600</v>
      </c>
      <c r="CR188" s="151">
        <f t="shared" si="131"/>
        <v>0</v>
      </c>
      <c r="CS188" s="151">
        <f t="shared" si="132"/>
        <v>0</v>
      </c>
      <c r="CT188" s="151">
        <f t="shared" si="133"/>
        <v>0</v>
      </c>
      <c r="CU188" s="151">
        <f t="shared" si="134"/>
        <v>0</v>
      </c>
      <c r="CV188" s="151">
        <f t="shared" si="135"/>
        <v>0</v>
      </c>
      <c r="CW188" s="151">
        <f t="shared" si="136"/>
        <v>0</v>
      </c>
      <c r="CX188" s="151">
        <f t="shared" si="137"/>
        <v>0</v>
      </c>
      <c r="CY188" s="151">
        <f t="shared" si="138"/>
        <v>0</v>
      </c>
      <c r="CZ188" s="151">
        <f t="shared" si="139"/>
        <v>0</v>
      </c>
      <c r="DA188" s="151">
        <f t="shared" si="140"/>
        <v>0</v>
      </c>
      <c r="DB188" s="151">
        <f t="shared" si="141"/>
        <v>0</v>
      </c>
      <c r="DC188" s="151">
        <f t="shared" si="142"/>
        <v>0</v>
      </c>
      <c r="DD188" s="151">
        <f t="shared" si="143"/>
        <v>0</v>
      </c>
      <c r="DE188" s="151">
        <f t="shared" si="144"/>
        <v>0</v>
      </c>
      <c r="DF188" s="151">
        <f t="shared" si="145"/>
        <v>0</v>
      </c>
      <c r="DG188" s="151">
        <f t="shared" si="146"/>
        <v>0</v>
      </c>
      <c r="DH188" s="151">
        <f t="shared" si="147"/>
        <v>0</v>
      </c>
      <c r="DI188" s="151">
        <f t="shared" si="148"/>
        <v>0</v>
      </c>
      <c r="DJ188" s="151">
        <f t="shared" si="149"/>
        <v>0</v>
      </c>
      <c r="DK188" s="151">
        <f t="shared" si="150"/>
        <v>0</v>
      </c>
      <c r="DL188" s="151">
        <f t="shared" si="151"/>
        <v>175108300</v>
      </c>
      <c r="DM188" s="151">
        <f t="shared" si="152"/>
        <v>175108300</v>
      </c>
      <c r="DN188" s="151">
        <f t="shared" si="153"/>
        <v>0</v>
      </c>
      <c r="DO188" s="156">
        <f t="shared" si="154"/>
        <v>350216600</v>
      </c>
      <c r="DP188" s="173" t="str">
        <f t="shared" si="155"/>
        <v>22185376DESAPJOSÉ EV</v>
      </c>
      <c r="DQ188" s="157" t="str">
        <f t="shared" si="156"/>
        <v>DESAP</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57"/>
        <v>0</v>
      </c>
      <c r="DZ188" s="166"/>
      <c r="EA188" s="167">
        <f t="shared" si="158"/>
        <v>0</v>
      </c>
      <c r="EB188" s="168">
        <f t="shared" si="159"/>
        <v>0</v>
      </c>
      <c r="EC188" s="168">
        <f t="shared" si="160"/>
        <v>0</v>
      </c>
      <c r="ED188" s="169"/>
      <c r="EE188" s="170">
        <f t="shared" si="161"/>
        <v>0</v>
      </c>
      <c r="EF188" s="170">
        <f>IFERROR(IF(DY188&gt;((_xlfn.XLOOKUP(DQ188,TOPES!B:B,TOPES!C:C,,,)*INDEXACIÓN!CI188)),"SUPERA TOPES DEL HV",0),"HV NO ENCONTRADO")</f>
        <v>0</v>
      </c>
      <c r="EG188" s="170">
        <f t="shared" si="162"/>
        <v>0</v>
      </c>
      <c r="EH188" s="170">
        <f>IF(SUMIF($M:$M,#REF!,$DY:$DY)&gt;$EH$8,"CONSULTA DIAN",0)</f>
        <v>0</v>
      </c>
      <c r="EI188" s="171">
        <f t="shared" si="163"/>
        <v>0</v>
      </c>
      <c r="EJ188" s="172"/>
    </row>
    <row r="189" spans="1:140" x14ac:dyDescent="0.25">
      <c r="A189" s="133" t="str">
        <f t="shared" si="113"/>
        <v>0180320200600180JOSÉDESAP</v>
      </c>
      <c r="B189" s="134">
        <v>20068001803</v>
      </c>
      <c r="C189" s="134" t="s">
        <v>370</v>
      </c>
      <c r="D189" s="135">
        <f>_xlfn.XLOOKUP(C189,TOPES!L:L,TOPES!M:M,,,)</f>
        <v>44012</v>
      </c>
      <c r="E189" s="136">
        <v>180</v>
      </c>
      <c r="F189" s="134" t="s">
        <v>643</v>
      </c>
      <c r="G189" s="134" t="s">
        <v>261</v>
      </c>
      <c r="H189" s="134" t="s">
        <v>263</v>
      </c>
      <c r="I189" s="210">
        <v>8037215</v>
      </c>
      <c r="J189" s="134" t="s">
        <v>281</v>
      </c>
      <c r="K189" s="134" t="s">
        <v>645</v>
      </c>
      <c r="L189" s="134" t="s">
        <v>263</v>
      </c>
      <c r="M189" s="137">
        <v>1045431905</v>
      </c>
      <c r="N189" s="134" t="s">
        <v>300</v>
      </c>
      <c r="O189" s="137" t="str">
        <f t="shared" si="114"/>
        <v>1045431905DESAPJOSÉ EV</v>
      </c>
      <c r="P189" s="138"/>
      <c r="Q189" s="139"/>
      <c r="R189" s="140">
        <f>IFERROR(IF(VLOOKUP(YEAR($D189),SMMLV!$A$2:$C$44,3,0)*$P189=$Q189,$Q189,IF($P189="",$Q189,VLOOKUP(YEAR($D189),SMMLV!$A$2:$C$44,3,0)*$P189)),0)</f>
        <v>0</v>
      </c>
      <c r="S189" s="141"/>
      <c r="T189" s="142">
        <v>24562586</v>
      </c>
      <c r="U189" s="143"/>
      <c r="V189" s="144"/>
      <c r="W189" s="145">
        <f>IFERROR(SUM(IF(VLOOKUP(YEAR($D189),SMMLV!$A$2:$C$44,3,0)*S189=T189,T189,IF(S189="",T189,VLOOKUP(YEAR($D189),SMMLV!$A$2:$C$44,3,0)*S189)),IF(VLOOKUP(YEAR($D189),SMMLV!$A$2:$C$44,3,0)*U189=V189,V189,IF(U189="",V189,VLOOKUP(YEAR($D189),SMMLV!$A$2:$C$44,3,0)*U189))),0)</f>
        <v>24562586</v>
      </c>
      <c r="X189" s="146">
        <v>100</v>
      </c>
      <c r="Y189" s="139"/>
      <c r="Z189" s="140">
        <f>IFERROR(IF(VLOOKUP(YEAR($D189),SMMLV!$A$2:$C$44,3,0)*$X189=$Y189,$Y189,IF($X189="",$Y189,VLOOKUP(YEAR($D189),SMMLV!$A$2:$C$44,3,0)*$X189)),0)</f>
        <v>87780300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15"/>
        <v>112342886</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16"/>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17"/>
        <v>0</v>
      </c>
      <c r="BU189" s="151">
        <f t="shared" si="118"/>
        <v>0</v>
      </c>
      <c r="BV189" s="151">
        <f t="shared" si="119"/>
        <v>24562586</v>
      </c>
      <c r="BW189" s="151">
        <f t="shared" si="120"/>
        <v>87780300</v>
      </c>
      <c r="BX189" s="151">
        <f t="shared" si="121"/>
        <v>0</v>
      </c>
      <c r="BY189" s="151">
        <f t="shared" si="122"/>
        <v>0</v>
      </c>
      <c r="BZ189" s="151">
        <f t="shared" si="110"/>
        <v>112342886</v>
      </c>
      <c r="CA189" s="134"/>
      <c r="CB189" s="134"/>
      <c r="CC189" s="134"/>
      <c r="CD189" s="152">
        <f t="shared" si="111"/>
        <v>44012</v>
      </c>
      <c r="CE189" s="153">
        <f>IFERROR(INDEX(IPC!$A$11:$Y$22,MATCH(PROPER(TEXT(CD189,"mmmm")),IPC!$A$11:$A$22,0),MATCH(YEAR(CD189),IPC!$A$10:$Y$10,0)),0)</f>
        <v>104.97</v>
      </c>
      <c r="CF189" s="154">
        <v>51124</v>
      </c>
      <c r="CG189" s="153">
        <f>IFERROR(INDEX(IPC!$A$11:$Y$22,MATCH(PROPER(TEXT(CF189,"mmmm")),IPC!$A$11:$A$22,0),MATCH(YEAR(CF189),IPC!$A$10:$Y$10,0)),0)</f>
        <v>0</v>
      </c>
      <c r="CH189" s="155">
        <f t="shared" si="112"/>
        <v>0</v>
      </c>
      <c r="CI189" s="145">
        <v>1751084</v>
      </c>
      <c r="CJ189" s="151">
        <f t="shared" si="123"/>
        <v>0</v>
      </c>
      <c r="CK189" s="151">
        <f t="shared" si="124"/>
        <v>0</v>
      </c>
      <c r="CL189" s="151">
        <f t="shared" si="125"/>
        <v>0</v>
      </c>
      <c r="CM189" s="151">
        <f t="shared" si="126"/>
        <v>0</v>
      </c>
      <c r="CN189" s="151">
        <f t="shared" si="127"/>
        <v>175108400</v>
      </c>
      <c r="CO189" s="151">
        <f t="shared" si="128"/>
        <v>0</v>
      </c>
      <c r="CP189" s="151">
        <f t="shared" si="129"/>
        <v>0</v>
      </c>
      <c r="CQ189" s="151">
        <f t="shared" si="130"/>
        <v>175108400</v>
      </c>
      <c r="CR189" s="151">
        <f t="shared" si="131"/>
        <v>0</v>
      </c>
      <c r="CS189" s="151">
        <f t="shared" si="132"/>
        <v>0</v>
      </c>
      <c r="CT189" s="151">
        <f t="shared" si="133"/>
        <v>0</v>
      </c>
      <c r="CU189" s="151">
        <f t="shared" si="134"/>
        <v>0</v>
      </c>
      <c r="CV189" s="151">
        <f t="shared" si="135"/>
        <v>0</v>
      </c>
      <c r="CW189" s="151">
        <f t="shared" si="136"/>
        <v>0</v>
      </c>
      <c r="CX189" s="151">
        <f t="shared" si="137"/>
        <v>0</v>
      </c>
      <c r="CY189" s="151">
        <f t="shared" si="138"/>
        <v>0</v>
      </c>
      <c r="CZ189" s="151">
        <f t="shared" si="139"/>
        <v>0</v>
      </c>
      <c r="DA189" s="151">
        <f t="shared" si="140"/>
        <v>0</v>
      </c>
      <c r="DB189" s="151">
        <f t="shared" si="141"/>
        <v>0</v>
      </c>
      <c r="DC189" s="151">
        <f t="shared" si="142"/>
        <v>0</v>
      </c>
      <c r="DD189" s="151">
        <f t="shared" si="143"/>
        <v>0</v>
      </c>
      <c r="DE189" s="151">
        <f t="shared" si="144"/>
        <v>0</v>
      </c>
      <c r="DF189" s="151">
        <f t="shared" si="145"/>
        <v>0</v>
      </c>
      <c r="DG189" s="151">
        <f t="shared" si="146"/>
        <v>0</v>
      </c>
      <c r="DH189" s="151">
        <f t="shared" si="147"/>
        <v>0</v>
      </c>
      <c r="DI189" s="151">
        <f t="shared" si="148"/>
        <v>0</v>
      </c>
      <c r="DJ189" s="151">
        <f t="shared" si="149"/>
        <v>0</v>
      </c>
      <c r="DK189" s="151">
        <f t="shared" si="150"/>
        <v>0</v>
      </c>
      <c r="DL189" s="151">
        <f t="shared" si="151"/>
        <v>175108400</v>
      </c>
      <c r="DM189" s="151">
        <f t="shared" si="152"/>
        <v>0</v>
      </c>
      <c r="DN189" s="151">
        <f t="shared" si="153"/>
        <v>0</v>
      </c>
      <c r="DO189" s="156">
        <f t="shared" si="154"/>
        <v>175108400</v>
      </c>
      <c r="DP189" s="173" t="str">
        <f t="shared" si="155"/>
        <v>1045431905DESAPJOSÉ EV</v>
      </c>
      <c r="DQ189" s="157" t="str">
        <f t="shared" si="156"/>
        <v>DESAP</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57"/>
        <v>0</v>
      </c>
      <c r="DZ189" s="166"/>
      <c r="EA189" s="167">
        <f t="shared" si="158"/>
        <v>0</v>
      </c>
      <c r="EB189" s="168">
        <f t="shared" si="159"/>
        <v>0</v>
      </c>
      <c r="EC189" s="168">
        <f t="shared" si="160"/>
        <v>0</v>
      </c>
      <c r="ED189" s="169"/>
      <c r="EE189" s="170">
        <f t="shared" si="161"/>
        <v>0</v>
      </c>
      <c r="EF189" s="170">
        <f>IFERROR(IF(DY189&gt;((_xlfn.XLOOKUP(DQ189,TOPES!B:B,TOPES!C:C,,,)*INDEXACIÓN!CI189)),"SUPERA TOPES DEL HV",0),"HV NO ENCONTRADO")</f>
        <v>0</v>
      </c>
      <c r="EG189" s="170">
        <f t="shared" si="162"/>
        <v>0</v>
      </c>
      <c r="EH189" s="170">
        <f>IF(SUMIF($M:$M,#REF!,$DY:$DY)&gt;$EH$8,"CONSULTA DIAN",0)</f>
        <v>0</v>
      </c>
      <c r="EI189" s="171">
        <f t="shared" si="163"/>
        <v>0</v>
      </c>
      <c r="EJ189" s="172"/>
    </row>
    <row r="190" spans="1:140" x14ac:dyDescent="0.25">
      <c r="A190" s="133" t="str">
        <f t="shared" si="113"/>
        <v>0180320200600181JOSÉDESAP</v>
      </c>
      <c r="B190" s="134">
        <v>20068001803</v>
      </c>
      <c r="C190" s="134" t="s">
        <v>370</v>
      </c>
      <c r="D190" s="135">
        <f>_xlfn.XLOOKUP(C190,TOPES!L:L,TOPES!M:M,,,)</f>
        <v>44012</v>
      </c>
      <c r="E190" s="136">
        <v>181</v>
      </c>
      <c r="F190" s="134" t="s">
        <v>643</v>
      </c>
      <c r="G190" s="134" t="s">
        <v>261</v>
      </c>
      <c r="H190" s="134" t="s">
        <v>263</v>
      </c>
      <c r="I190" s="210">
        <v>8037215</v>
      </c>
      <c r="J190" s="134" t="s">
        <v>281</v>
      </c>
      <c r="K190" s="134" t="s">
        <v>646</v>
      </c>
      <c r="L190" s="134" t="s">
        <v>263</v>
      </c>
      <c r="M190" s="137">
        <v>1045421154</v>
      </c>
      <c r="N190" s="134" t="s">
        <v>300</v>
      </c>
      <c r="O190" s="137" t="str">
        <f t="shared" si="114"/>
        <v>1045421154DESAPJOSÉ EV</v>
      </c>
      <c r="P190" s="138"/>
      <c r="Q190" s="139"/>
      <c r="R190" s="140">
        <f>IFERROR(IF(VLOOKUP(YEAR($D190),SMMLV!$A$2:$C$44,3,0)*$P190=$Q190,$Q190,IF($P190="",$Q190,VLOOKUP(YEAR($D190),SMMLV!$A$2:$C$44,3,0)*$P190)),0)</f>
        <v>0</v>
      </c>
      <c r="S190" s="141"/>
      <c r="T190" s="142">
        <v>12250758</v>
      </c>
      <c r="U190" s="143"/>
      <c r="V190" s="144"/>
      <c r="W190" s="145">
        <f>IFERROR(SUM(IF(VLOOKUP(YEAR($D190),SMMLV!$A$2:$C$44,3,0)*S190=T190,T190,IF(S190="",T190,VLOOKUP(YEAR($D190),SMMLV!$A$2:$C$44,3,0)*S190)),IF(VLOOKUP(YEAR($D190),SMMLV!$A$2:$C$44,3,0)*U190=V190,V190,IF(U190="",V190,VLOOKUP(YEAR($D190),SMMLV!$A$2:$C$44,3,0)*U190))),0)</f>
        <v>12250758</v>
      </c>
      <c r="X190" s="146">
        <v>100</v>
      </c>
      <c r="Y190" s="139"/>
      <c r="Z190" s="140">
        <f>IFERROR(IF(VLOOKUP(YEAR($D190),SMMLV!$A$2:$C$44,3,0)*$X190=$Y190,$Y190,IF($X190="",$Y190,VLOOKUP(YEAR($D190),SMMLV!$A$2:$C$44,3,0)*$X190)),0)</f>
        <v>87780300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15"/>
        <v>100031058</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16"/>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17"/>
        <v>0</v>
      </c>
      <c r="BU190" s="151">
        <f t="shared" si="118"/>
        <v>0</v>
      </c>
      <c r="BV190" s="151">
        <f t="shared" si="119"/>
        <v>12250758</v>
      </c>
      <c r="BW190" s="151">
        <f t="shared" si="120"/>
        <v>87780300</v>
      </c>
      <c r="BX190" s="151">
        <f t="shared" si="121"/>
        <v>0</v>
      </c>
      <c r="BY190" s="151">
        <f t="shared" si="122"/>
        <v>0</v>
      </c>
      <c r="BZ190" s="151">
        <f t="shared" si="110"/>
        <v>100031058</v>
      </c>
      <c r="CA190" s="134"/>
      <c r="CB190" s="134"/>
      <c r="CC190" s="134"/>
      <c r="CD190" s="152">
        <f t="shared" si="111"/>
        <v>44012</v>
      </c>
      <c r="CE190" s="153">
        <f>IFERROR(INDEX(IPC!$A$11:$Y$22,MATCH(PROPER(TEXT(CD190,"mmmm")),IPC!$A$11:$A$22,0),MATCH(YEAR(CD190),IPC!$A$10:$Y$10,0)),0)</f>
        <v>104.97</v>
      </c>
      <c r="CF190" s="154">
        <v>51155</v>
      </c>
      <c r="CG190" s="153">
        <f>IFERROR(INDEX(IPC!$A$11:$Y$22,MATCH(PROPER(TEXT(CF190,"mmmm")),IPC!$A$11:$A$22,0),MATCH(YEAR(CF190),IPC!$A$10:$Y$10,0)),0)</f>
        <v>0</v>
      </c>
      <c r="CH190" s="155">
        <f t="shared" si="112"/>
        <v>0</v>
      </c>
      <c r="CI190" s="145">
        <v>1751085</v>
      </c>
      <c r="CJ190" s="151">
        <f t="shared" si="123"/>
        <v>0</v>
      </c>
      <c r="CK190" s="151">
        <f t="shared" si="124"/>
        <v>0</v>
      </c>
      <c r="CL190" s="151">
        <f t="shared" si="125"/>
        <v>0</v>
      </c>
      <c r="CM190" s="151">
        <f t="shared" si="126"/>
        <v>0</v>
      </c>
      <c r="CN190" s="151">
        <f t="shared" si="127"/>
        <v>175108500</v>
      </c>
      <c r="CO190" s="151">
        <f t="shared" si="128"/>
        <v>0</v>
      </c>
      <c r="CP190" s="151">
        <f t="shared" si="129"/>
        <v>0</v>
      </c>
      <c r="CQ190" s="151">
        <f t="shared" si="130"/>
        <v>175108500</v>
      </c>
      <c r="CR190" s="151">
        <f t="shared" si="131"/>
        <v>0</v>
      </c>
      <c r="CS190" s="151">
        <f t="shared" si="132"/>
        <v>0</v>
      </c>
      <c r="CT190" s="151">
        <f t="shared" si="133"/>
        <v>0</v>
      </c>
      <c r="CU190" s="151">
        <f t="shared" si="134"/>
        <v>0</v>
      </c>
      <c r="CV190" s="151">
        <f t="shared" si="135"/>
        <v>0</v>
      </c>
      <c r="CW190" s="151">
        <f t="shared" si="136"/>
        <v>0</v>
      </c>
      <c r="CX190" s="151">
        <f t="shared" si="137"/>
        <v>0</v>
      </c>
      <c r="CY190" s="151">
        <f t="shared" si="138"/>
        <v>0</v>
      </c>
      <c r="CZ190" s="151">
        <f t="shared" si="139"/>
        <v>0</v>
      </c>
      <c r="DA190" s="151">
        <f t="shared" si="140"/>
        <v>0</v>
      </c>
      <c r="DB190" s="151">
        <f t="shared" si="141"/>
        <v>0</v>
      </c>
      <c r="DC190" s="151">
        <f t="shared" si="142"/>
        <v>0</v>
      </c>
      <c r="DD190" s="151">
        <f t="shared" si="143"/>
        <v>0</v>
      </c>
      <c r="DE190" s="151">
        <f t="shared" si="144"/>
        <v>0</v>
      </c>
      <c r="DF190" s="151">
        <f t="shared" si="145"/>
        <v>0</v>
      </c>
      <c r="DG190" s="151">
        <f t="shared" si="146"/>
        <v>0</v>
      </c>
      <c r="DH190" s="151">
        <f t="shared" si="147"/>
        <v>0</v>
      </c>
      <c r="DI190" s="151">
        <f t="shared" si="148"/>
        <v>0</v>
      </c>
      <c r="DJ190" s="151">
        <f t="shared" si="149"/>
        <v>0</v>
      </c>
      <c r="DK190" s="151">
        <f t="shared" si="150"/>
        <v>0</v>
      </c>
      <c r="DL190" s="151">
        <f t="shared" si="151"/>
        <v>175108500</v>
      </c>
      <c r="DM190" s="151">
        <f t="shared" si="152"/>
        <v>0</v>
      </c>
      <c r="DN190" s="151">
        <f t="shared" si="153"/>
        <v>0</v>
      </c>
      <c r="DO190" s="156">
        <f t="shared" si="154"/>
        <v>175108500</v>
      </c>
      <c r="DP190" s="173" t="str">
        <f t="shared" si="155"/>
        <v>1045421154DESAPJOSÉ EV</v>
      </c>
      <c r="DQ190" s="157" t="str">
        <f t="shared" si="156"/>
        <v>DESAP</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57"/>
        <v>0</v>
      </c>
      <c r="DZ190" s="166"/>
      <c r="EA190" s="167">
        <f t="shared" si="158"/>
        <v>0</v>
      </c>
      <c r="EB190" s="168">
        <f t="shared" si="159"/>
        <v>0</v>
      </c>
      <c r="EC190" s="168">
        <f t="shared" si="160"/>
        <v>0</v>
      </c>
      <c r="ED190" s="169"/>
      <c r="EE190" s="170">
        <f t="shared" si="161"/>
        <v>0</v>
      </c>
      <c r="EF190" s="170">
        <f>IFERROR(IF(DY190&gt;((_xlfn.XLOOKUP(DQ190,TOPES!B:B,TOPES!C:C,,,)*INDEXACIÓN!CI190)),"SUPERA TOPES DEL HV",0),"HV NO ENCONTRADO")</f>
        <v>0</v>
      </c>
      <c r="EG190" s="170">
        <f t="shared" si="162"/>
        <v>0</v>
      </c>
      <c r="EH190" s="170">
        <f>IF(SUMIF($M:$M,#REF!,$DY:$DY)&gt;$EH$8,"CONSULTA DIAN",0)</f>
        <v>0</v>
      </c>
      <c r="EI190" s="171">
        <f t="shared" si="163"/>
        <v>0</v>
      </c>
      <c r="EJ190" s="172"/>
    </row>
    <row r="191" spans="1:140" x14ac:dyDescent="0.25">
      <c r="A191" s="133" t="str">
        <f t="shared" si="113"/>
        <v>0180320200600182EDINDESAP</v>
      </c>
      <c r="B191" s="134">
        <v>20068001803</v>
      </c>
      <c r="C191" s="134" t="s">
        <v>370</v>
      </c>
      <c r="D191" s="135">
        <f>_xlfn.XLOOKUP(C191,TOPES!L:L,TOPES!M:M,,,)</f>
        <v>44012</v>
      </c>
      <c r="E191" s="136">
        <v>182</v>
      </c>
      <c r="F191" s="134" t="s">
        <v>647</v>
      </c>
      <c r="G191" s="134" t="s">
        <v>261</v>
      </c>
      <c r="H191" s="134"/>
      <c r="I191" s="134"/>
      <c r="J191" s="134" t="s">
        <v>281</v>
      </c>
      <c r="K191" s="134" t="s">
        <v>648</v>
      </c>
      <c r="L191" s="134" t="s">
        <v>263</v>
      </c>
      <c r="M191" s="137">
        <v>3663034</v>
      </c>
      <c r="N191" s="134" t="s">
        <v>315</v>
      </c>
      <c r="O191" s="137" t="str">
        <f t="shared" si="114"/>
        <v>3663034DESAPEDIN JA</v>
      </c>
      <c r="P191" s="138"/>
      <c r="Q191" s="139"/>
      <c r="R191" s="140">
        <f>IFERROR(IF(VLOOKUP(YEAR($D191),SMMLV!$A$2:$C$44,3,0)*$P191=$Q191,$Q191,IF($P191="",$Q191,VLOOKUP(YEAR($D191),SMMLV!$A$2:$C$44,3,0)*$P191)),0)</f>
        <v>0</v>
      </c>
      <c r="S191" s="141"/>
      <c r="T191" s="142"/>
      <c r="U191" s="143"/>
      <c r="V191" s="144"/>
      <c r="W191" s="145">
        <f>IFERROR(SUM(IF(VLOOKUP(YEAR($D191),SMMLV!$A$2:$C$44,3,0)*S191=T191,T191,IF(S191="",T191,VLOOKUP(YEAR($D191),SMMLV!$A$2:$C$44,3,0)*S191)),IF(VLOOKUP(YEAR($D191),SMMLV!$A$2:$C$44,3,0)*U191=V191,V191,IF(U191="",V191,VLOOKUP(YEAR($D191),SMMLV!$A$2:$C$44,3,0)*U191))),0)</f>
        <v>0</v>
      </c>
      <c r="X191" s="146">
        <v>100</v>
      </c>
      <c r="Y191" s="139"/>
      <c r="Z191" s="140">
        <f>IFERROR(IF(VLOOKUP(YEAR($D191),SMMLV!$A$2:$C$44,3,0)*$X191=$Y191,$Y191,IF($X191="",$Y191,VLOOKUP(YEAR($D191),SMMLV!$A$2:$C$44,3,0)*$X191)),0)</f>
        <v>87780300</v>
      </c>
      <c r="AA191" s="147">
        <v>100</v>
      </c>
      <c r="AB191" s="142"/>
      <c r="AC191" s="140">
        <f>IFERROR(IF(VLOOKUP(YEAR($D191),SMMLV!$A$2:$C$44,3,0)*$AA191=$AB191,$AB191,IF($AA191="",$AB191,VLOOKUP(YEAR($D191),SMMLV!$A$2:$C$44,3,0)*$AA191)),0)</f>
        <v>87780300</v>
      </c>
      <c r="AD191" s="147"/>
      <c r="AE191" s="142"/>
      <c r="AF191" s="140">
        <f>IFERROR(IF(VLOOKUP(YEAR($D191),SMMLV!$A$2:$C$44,3,0)*$AD191=$AE191,$AE191,IF($AD191="",$AE191,VLOOKUP(YEAR($D191),SMMLV!$A$2:$C$44,3,0)*$AD191)),0)</f>
        <v>0</v>
      </c>
      <c r="AG191" s="134" t="s">
        <v>634</v>
      </c>
      <c r="AH191" s="145">
        <f t="shared" si="115"/>
        <v>175560600</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16"/>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17"/>
        <v>0</v>
      </c>
      <c r="BU191" s="151">
        <f t="shared" si="118"/>
        <v>0</v>
      </c>
      <c r="BV191" s="151">
        <f t="shared" si="119"/>
        <v>0</v>
      </c>
      <c r="BW191" s="151">
        <f t="shared" si="120"/>
        <v>87780300</v>
      </c>
      <c r="BX191" s="151">
        <f t="shared" si="121"/>
        <v>87780300</v>
      </c>
      <c r="BY191" s="151">
        <f t="shared" si="122"/>
        <v>0</v>
      </c>
      <c r="BZ191" s="151">
        <f t="shared" si="110"/>
        <v>175560600</v>
      </c>
      <c r="CA191" s="134"/>
      <c r="CB191" s="134"/>
      <c r="CC191" s="134"/>
      <c r="CD191" s="152">
        <f t="shared" si="111"/>
        <v>44012</v>
      </c>
      <c r="CE191" s="153">
        <f>IFERROR(INDEX(IPC!$A$11:$Y$22,MATCH(PROPER(TEXT(CD191,"mmmm")),IPC!$A$11:$A$22,0),MATCH(YEAR(CD191),IPC!$A$10:$Y$10,0)),0)</f>
        <v>104.97</v>
      </c>
      <c r="CF191" s="154">
        <v>51186</v>
      </c>
      <c r="CG191" s="153">
        <f>IFERROR(INDEX(IPC!$A$11:$Y$22,MATCH(PROPER(TEXT(CF191,"mmmm")),IPC!$A$11:$A$22,0),MATCH(YEAR(CF191),IPC!$A$10:$Y$10,0)),0)</f>
        <v>0</v>
      </c>
      <c r="CH191" s="155">
        <f t="shared" si="112"/>
        <v>0</v>
      </c>
      <c r="CI191" s="145">
        <v>1751086</v>
      </c>
      <c r="CJ191" s="151">
        <f t="shared" si="123"/>
        <v>0</v>
      </c>
      <c r="CK191" s="151">
        <f t="shared" si="124"/>
        <v>0</v>
      </c>
      <c r="CL191" s="151">
        <f t="shared" si="125"/>
        <v>0</v>
      </c>
      <c r="CM191" s="151">
        <f t="shared" si="126"/>
        <v>0</v>
      </c>
      <c r="CN191" s="151">
        <f t="shared" si="127"/>
        <v>175108600</v>
      </c>
      <c r="CO191" s="151">
        <f t="shared" si="128"/>
        <v>175108600</v>
      </c>
      <c r="CP191" s="151">
        <f t="shared" si="129"/>
        <v>0</v>
      </c>
      <c r="CQ191" s="151">
        <f t="shared" si="130"/>
        <v>350217200</v>
      </c>
      <c r="CR191" s="151">
        <f t="shared" si="131"/>
        <v>0</v>
      </c>
      <c r="CS191" s="151">
        <f t="shared" si="132"/>
        <v>0</v>
      </c>
      <c r="CT191" s="151">
        <f t="shared" si="133"/>
        <v>0</v>
      </c>
      <c r="CU191" s="151">
        <f t="shared" si="134"/>
        <v>0</v>
      </c>
      <c r="CV191" s="151">
        <f t="shared" si="135"/>
        <v>0</v>
      </c>
      <c r="CW191" s="151">
        <f t="shared" si="136"/>
        <v>0</v>
      </c>
      <c r="CX191" s="151">
        <f t="shared" si="137"/>
        <v>0</v>
      </c>
      <c r="CY191" s="151">
        <f t="shared" si="138"/>
        <v>0</v>
      </c>
      <c r="CZ191" s="151">
        <f t="shared" si="139"/>
        <v>0</v>
      </c>
      <c r="DA191" s="151">
        <f t="shared" si="140"/>
        <v>0</v>
      </c>
      <c r="DB191" s="151">
        <f t="shared" si="141"/>
        <v>0</v>
      </c>
      <c r="DC191" s="151">
        <f t="shared" si="142"/>
        <v>0</v>
      </c>
      <c r="DD191" s="151">
        <f t="shared" si="143"/>
        <v>0</v>
      </c>
      <c r="DE191" s="151">
        <f t="shared" si="144"/>
        <v>0</v>
      </c>
      <c r="DF191" s="151">
        <f t="shared" si="145"/>
        <v>0</v>
      </c>
      <c r="DG191" s="151">
        <f t="shared" si="146"/>
        <v>0</v>
      </c>
      <c r="DH191" s="151">
        <f t="shared" si="147"/>
        <v>0</v>
      </c>
      <c r="DI191" s="151">
        <f t="shared" si="148"/>
        <v>0</v>
      </c>
      <c r="DJ191" s="151">
        <f t="shared" si="149"/>
        <v>0</v>
      </c>
      <c r="DK191" s="151">
        <f t="shared" si="150"/>
        <v>0</v>
      </c>
      <c r="DL191" s="151">
        <f t="shared" si="151"/>
        <v>175108600</v>
      </c>
      <c r="DM191" s="151">
        <f t="shared" si="152"/>
        <v>175108600</v>
      </c>
      <c r="DN191" s="151">
        <f t="shared" si="153"/>
        <v>0</v>
      </c>
      <c r="DO191" s="156">
        <f t="shared" si="154"/>
        <v>350217200</v>
      </c>
      <c r="DP191" s="173" t="str">
        <f t="shared" si="155"/>
        <v>3663034DESAPEDIN JA</v>
      </c>
      <c r="DQ191" s="157" t="str">
        <f t="shared" si="156"/>
        <v>DESAP</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57"/>
        <v>0</v>
      </c>
      <c r="DZ191" s="166"/>
      <c r="EA191" s="167">
        <f t="shared" si="158"/>
        <v>0</v>
      </c>
      <c r="EB191" s="168">
        <f t="shared" si="159"/>
        <v>0</v>
      </c>
      <c r="EC191" s="168">
        <f t="shared" si="160"/>
        <v>0</v>
      </c>
      <c r="ED191" s="169"/>
      <c r="EE191" s="170">
        <f t="shared" si="161"/>
        <v>0</v>
      </c>
      <c r="EF191" s="170">
        <f>IFERROR(IF(DY191&gt;((_xlfn.XLOOKUP(DQ191,TOPES!B:B,TOPES!C:C,,,)*INDEXACIÓN!CI191)),"SUPERA TOPES DEL HV",0),"HV NO ENCONTRADO")</f>
        <v>0</v>
      </c>
      <c r="EG191" s="170">
        <f t="shared" si="162"/>
        <v>0</v>
      </c>
      <c r="EH191" s="170">
        <f>IF(SUMIF($M:$M,#REF!,$DY:$DY)&gt;$EH$8,"CONSULTA DIAN",0)</f>
        <v>0</v>
      </c>
      <c r="EI191" s="171">
        <f t="shared" si="163"/>
        <v>0</v>
      </c>
      <c r="EJ191" s="172"/>
    </row>
    <row r="192" spans="1:140" x14ac:dyDescent="0.25">
      <c r="A192" s="133" t="str">
        <f t="shared" si="113"/>
        <v>0180320200600183EDINDESAP</v>
      </c>
      <c r="B192" s="134">
        <v>20068001803</v>
      </c>
      <c r="C192" s="134" t="s">
        <v>370</v>
      </c>
      <c r="D192" s="135">
        <f>_xlfn.XLOOKUP(C192,TOPES!L:L,TOPES!M:M,,,)</f>
        <v>44012</v>
      </c>
      <c r="E192" s="136">
        <v>183</v>
      </c>
      <c r="F192" s="134" t="s">
        <v>647</v>
      </c>
      <c r="G192" s="134" t="s">
        <v>261</v>
      </c>
      <c r="H192" s="134"/>
      <c r="I192" s="134"/>
      <c r="J192" s="134" t="s">
        <v>281</v>
      </c>
      <c r="K192" s="134" t="s">
        <v>649</v>
      </c>
      <c r="L192" s="134" t="s">
        <v>263</v>
      </c>
      <c r="M192" s="137">
        <v>21592308</v>
      </c>
      <c r="N192" s="134" t="s">
        <v>166</v>
      </c>
      <c r="O192" s="137" t="str">
        <f t="shared" si="114"/>
        <v>21592308DESAPEDIN JA</v>
      </c>
      <c r="P192" s="138"/>
      <c r="Q192" s="139"/>
      <c r="R192" s="140">
        <f>IFERROR(IF(VLOOKUP(YEAR($D192),SMMLV!$A$2:$C$44,3,0)*$P192=$Q192,$Q192,IF($P192="",$Q192,VLOOKUP(YEAR($D192),SMMLV!$A$2:$C$44,3,0)*$P192)),0)</f>
        <v>0</v>
      </c>
      <c r="S192" s="141"/>
      <c r="T192" s="142"/>
      <c r="U192" s="143"/>
      <c r="V192" s="144"/>
      <c r="W192" s="145">
        <f>IFERROR(SUM(IF(VLOOKUP(YEAR($D192),SMMLV!$A$2:$C$44,3,0)*S192=T192,T192,IF(S192="",T192,VLOOKUP(YEAR($D192),SMMLV!$A$2:$C$44,3,0)*S192)),IF(VLOOKUP(YEAR($D192),SMMLV!$A$2:$C$44,3,0)*U192=V192,V192,IF(U192="",V192,VLOOKUP(YEAR($D192),SMMLV!$A$2:$C$44,3,0)*U192))),0)</f>
        <v>0</v>
      </c>
      <c r="X192" s="146">
        <v>50</v>
      </c>
      <c r="Y192" s="139"/>
      <c r="Z192" s="140">
        <f>IFERROR(IF(VLOOKUP(YEAR($D192),SMMLV!$A$2:$C$44,3,0)*$X192=$Y192,$Y192,IF($X192="",$Y192,VLOOKUP(YEAR($D192),SMMLV!$A$2:$C$44,3,0)*$X192)),0)</f>
        <v>43890150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15"/>
        <v>43890150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16"/>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17"/>
        <v>0</v>
      </c>
      <c r="BU192" s="151">
        <f t="shared" si="118"/>
        <v>0</v>
      </c>
      <c r="BV192" s="151">
        <f t="shared" si="119"/>
        <v>0</v>
      </c>
      <c r="BW192" s="151">
        <f t="shared" si="120"/>
        <v>43890150</v>
      </c>
      <c r="BX192" s="151">
        <f t="shared" si="121"/>
        <v>0</v>
      </c>
      <c r="BY192" s="151">
        <f t="shared" si="122"/>
        <v>0</v>
      </c>
      <c r="BZ192" s="151">
        <f t="shared" si="110"/>
        <v>43890150</v>
      </c>
      <c r="CA192" s="134"/>
      <c r="CB192" s="134"/>
      <c r="CC192" s="134"/>
      <c r="CD192" s="152">
        <f t="shared" si="111"/>
        <v>44012</v>
      </c>
      <c r="CE192" s="153">
        <f>IFERROR(INDEX(IPC!$A$11:$Y$22,MATCH(PROPER(TEXT(CD192,"mmmm")),IPC!$A$11:$A$22,0),MATCH(YEAR(CD192),IPC!$A$10:$Y$10,0)),0)</f>
        <v>104.97</v>
      </c>
      <c r="CF192" s="154">
        <v>51215</v>
      </c>
      <c r="CG192" s="153">
        <f>IFERROR(INDEX(IPC!$A$11:$Y$22,MATCH(PROPER(TEXT(CF192,"mmmm")),IPC!$A$11:$A$22,0),MATCH(YEAR(CF192),IPC!$A$10:$Y$10,0)),0)</f>
        <v>0</v>
      </c>
      <c r="CH192" s="155">
        <f t="shared" si="112"/>
        <v>0</v>
      </c>
      <c r="CI192" s="145">
        <v>1751087</v>
      </c>
      <c r="CJ192" s="151">
        <f t="shared" si="123"/>
        <v>0</v>
      </c>
      <c r="CK192" s="151">
        <f t="shared" si="124"/>
        <v>0</v>
      </c>
      <c r="CL192" s="151">
        <f t="shared" si="125"/>
        <v>0</v>
      </c>
      <c r="CM192" s="151">
        <f t="shared" si="126"/>
        <v>0</v>
      </c>
      <c r="CN192" s="151">
        <f t="shared" si="127"/>
        <v>87554350</v>
      </c>
      <c r="CO192" s="151">
        <f t="shared" si="128"/>
        <v>0</v>
      </c>
      <c r="CP192" s="151">
        <f t="shared" si="129"/>
        <v>0</v>
      </c>
      <c r="CQ192" s="151">
        <f t="shared" si="130"/>
        <v>87554350</v>
      </c>
      <c r="CR192" s="151">
        <f t="shared" si="131"/>
        <v>0</v>
      </c>
      <c r="CS192" s="151">
        <f t="shared" si="132"/>
        <v>0</v>
      </c>
      <c r="CT192" s="151">
        <f t="shared" si="133"/>
        <v>0</v>
      </c>
      <c r="CU192" s="151">
        <f t="shared" si="134"/>
        <v>0</v>
      </c>
      <c r="CV192" s="151">
        <f t="shared" si="135"/>
        <v>0</v>
      </c>
      <c r="CW192" s="151">
        <f t="shared" si="136"/>
        <v>0</v>
      </c>
      <c r="CX192" s="151">
        <f t="shared" si="137"/>
        <v>0</v>
      </c>
      <c r="CY192" s="151">
        <f t="shared" si="138"/>
        <v>0</v>
      </c>
      <c r="CZ192" s="151">
        <f t="shared" si="139"/>
        <v>0</v>
      </c>
      <c r="DA192" s="151">
        <f t="shared" si="140"/>
        <v>0</v>
      </c>
      <c r="DB192" s="151">
        <f t="shared" si="141"/>
        <v>0</v>
      </c>
      <c r="DC192" s="151">
        <f t="shared" si="142"/>
        <v>0</v>
      </c>
      <c r="DD192" s="151">
        <f t="shared" si="143"/>
        <v>0</v>
      </c>
      <c r="DE192" s="151">
        <f t="shared" si="144"/>
        <v>0</v>
      </c>
      <c r="DF192" s="151">
        <f t="shared" si="145"/>
        <v>0</v>
      </c>
      <c r="DG192" s="151">
        <f t="shared" si="146"/>
        <v>0</v>
      </c>
      <c r="DH192" s="151">
        <f t="shared" si="147"/>
        <v>0</v>
      </c>
      <c r="DI192" s="151">
        <f t="shared" si="148"/>
        <v>0</v>
      </c>
      <c r="DJ192" s="151">
        <f t="shared" si="149"/>
        <v>0</v>
      </c>
      <c r="DK192" s="151">
        <f t="shared" si="150"/>
        <v>0</v>
      </c>
      <c r="DL192" s="151">
        <f t="shared" si="151"/>
        <v>87554350</v>
      </c>
      <c r="DM192" s="151">
        <f t="shared" si="152"/>
        <v>0</v>
      </c>
      <c r="DN192" s="151">
        <f t="shared" si="153"/>
        <v>0</v>
      </c>
      <c r="DO192" s="156">
        <f t="shared" si="154"/>
        <v>87554350</v>
      </c>
      <c r="DP192" s="173" t="str">
        <f t="shared" si="155"/>
        <v>21592308DESAPEDIN JA</v>
      </c>
      <c r="DQ192" s="157" t="str">
        <f t="shared" si="156"/>
        <v>DESAP</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57"/>
        <v>0</v>
      </c>
      <c r="DZ192" s="166"/>
      <c r="EA192" s="167">
        <f t="shared" si="158"/>
        <v>0</v>
      </c>
      <c r="EB192" s="168">
        <f t="shared" si="159"/>
        <v>0</v>
      </c>
      <c r="EC192" s="168">
        <f t="shared" si="160"/>
        <v>0</v>
      </c>
      <c r="ED192" s="169"/>
      <c r="EE192" s="170">
        <f t="shared" si="161"/>
        <v>0</v>
      </c>
      <c r="EF192" s="170">
        <f>IFERROR(IF(DY192&gt;((_xlfn.XLOOKUP(DQ192,TOPES!B:B,TOPES!C:C,,,)*INDEXACIÓN!CI192)),"SUPERA TOPES DEL HV",0),"HV NO ENCONTRADO")</f>
        <v>0</v>
      </c>
      <c r="EG192" s="170">
        <f t="shared" si="162"/>
        <v>0</v>
      </c>
      <c r="EH192" s="170">
        <f>IF(SUMIF($M:$M,#REF!,$DY:$DY)&gt;$EH$8,"CONSULTA DIAN",0)</f>
        <v>0</v>
      </c>
      <c r="EI192" s="171">
        <f t="shared" si="163"/>
        <v>0</v>
      </c>
      <c r="EJ192" s="172"/>
    </row>
    <row r="193" spans="1:140" x14ac:dyDescent="0.25">
      <c r="A193" s="133" t="str">
        <f t="shared" si="113"/>
        <v>0180320200600184EDISDESAP</v>
      </c>
      <c r="B193" s="134">
        <v>20068001803</v>
      </c>
      <c r="C193" s="134" t="s">
        <v>370</v>
      </c>
      <c r="D193" s="135">
        <f>_xlfn.XLOOKUP(C193,TOPES!L:L,TOPES!M:M,,,)</f>
        <v>44012</v>
      </c>
      <c r="E193" s="136">
        <v>184</v>
      </c>
      <c r="F193" s="134" t="s">
        <v>650</v>
      </c>
      <c r="G193" s="134" t="s">
        <v>261</v>
      </c>
      <c r="H193" s="134"/>
      <c r="I193" s="134"/>
      <c r="J193" s="134" t="s">
        <v>281</v>
      </c>
      <c r="K193" s="134" t="s">
        <v>651</v>
      </c>
      <c r="L193" s="134" t="s">
        <v>263</v>
      </c>
      <c r="M193" s="137">
        <v>70541652</v>
      </c>
      <c r="N193" s="134" t="s">
        <v>166</v>
      </c>
      <c r="O193" s="137" t="str">
        <f t="shared" si="114"/>
        <v xml:space="preserve">70541652DESAPEDISON </v>
      </c>
      <c r="P193" s="138"/>
      <c r="Q193" s="139"/>
      <c r="R193" s="140">
        <f>IFERROR(IF(VLOOKUP(YEAR($D193),SMMLV!$A$2:$C$44,3,0)*$P193=$Q193,$Q193,IF($P193="",$Q193,VLOOKUP(YEAR($D193),SMMLV!$A$2:$C$44,3,0)*$P193)),0)</f>
        <v>0</v>
      </c>
      <c r="S193" s="141"/>
      <c r="T193" s="142"/>
      <c r="U193" s="143"/>
      <c r="V193" s="144"/>
      <c r="W193" s="145">
        <f>IFERROR(SUM(IF(VLOOKUP(YEAR($D193),SMMLV!$A$2:$C$44,3,0)*S193=T193,T193,IF(S193="",T193,VLOOKUP(YEAR($D193),SMMLV!$A$2:$C$44,3,0)*S193)),IF(VLOOKUP(YEAR($D193),SMMLV!$A$2:$C$44,3,0)*U193=V193,V193,IF(U193="",V193,VLOOKUP(YEAR($D193),SMMLV!$A$2:$C$44,3,0)*U193))),0)</f>
        <v>0</v>
      </c>
      <c r="X193" s="146">
        <v>50</v>
      </c>
      <c r="Y193" s="139"/>
      <c r="Z193" s="140">
        <f>IFERROR(IF(VLOOKUP(YEAR($D193),SMMLV!$A$2:$C$44,3,0)*$X193=$Y193,$Y193,IF($X193="",$Y193,VLOOKUP(YEAR($D193),SMMLV!$A$2:$C$44,3,0)*$X193)),0)</f>
        <v>43890150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t="s">
        <v>634</v>
      </c>
      <c r="AH193" s="145">
        <f t="shared" si="115"/>
        <v>43890150</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16"/>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17"/>
        <v>0</v>
      </c>
      <c r="BU193" s="151">
        <f t="shared" si="118"/>
        <v>0</v>
      </c>
      <c r="BV193" s="151">
        <f t="shared" si="119"/>
        <v>0</v>
      </c>
      <c r="BW193" s="151">
        <f t="shared" si="120"/>
        <v>43890150</v>
      </c>
      <c r="BX193" s="151">
        <f t="shared" si="121"/>
        <v>0</v>
      </c>
      <c r="BY193" s="151">
        <f t="shared" si="122"/>
        <v>0</v>
      </c>
      <c r="BZ193" s="151">
        <f t="shared" si="110"/>
        <v>43890150</v>
      </c>
      <c r="CA193" s="134"/>
      <c r="CB193" s="134"/>
      <c r="CC193" s="134"/>
      <c r="CD193" s="152">
        <f t="shared" si="111"/>
        <v>44012</v>
      </c>
      <c r="CE193" s="153">
        <f>IFERROR(INDEX(IPC!$A$11:$Y$22,MATCH(PROPER(TEXT(CD193,"mmmm")),IPC!$A$11:$A$22,0),MATCH(YEAR(CD193),IPC!$A$10:$Y$10,0)),0)</f>
        <v>104.97</v>
      </c>
      <c r="CF193" s="154">
        <v>51246</v>
      </c>
      <c r="CG193" s="153">
        <f>IFERROR(INDEX(IPC!$A$11:$Y$22,MATCH(PROPER(TEXT(CF193,"mmmm")),IPC!$A$11:$A$22,0),MATCH(YEAR(CF193),IPC!$A$10:$Y$10,0)),0)</f>
        <v>0</v>
      </c>
      <c r="CH193" s="155">
        <f t="shared" si="112"/>
        <v>0</v>
      </c>
      <c r="CI193" s="145">
        <v>1751088</v>
      </c>
      <c r="CJ193" s="151">
        <f t="shared" si="123"/>
        <v>0</v>
      </c>
      <c r="CK193" s="151">
        <f t="shared" si="124"/>
        <v>0</v>
      </c>
      <c r="CL193" s="151">
        <f t="shared" si="125"/>
        <v>0</v>
      </c>
      <c r="CM193" s="151">
        <f t="shared" si="126"/>
        <v>0</v>
      </c>
      <c r="CN193" s="151">
        <f t="shared" si="127"/>
        <v>87554400</v>
      </c>
      <c r="CO193" s="151">
        <f t="shared" si="128"/>
        <v>0</v>
      </c>
      <c r="CP193" s="151">
        <f t="shared" si="129"/>
        <v>0</v>
      </c>
      <c r="CQ193" s="151">
        <f t="shared" si="130"/>
        <v>87554400</v>
      </c>
      <c r="CR193" s="151">
        <f t="shared" si="131"/>
        <v>0</v>
      </c>
      <c r="CS193" s="151">
        <f t="shared" si="132"/>
        <v>0</v>
      </c>
      <c r="CT193" s="151">
        <f t="shared" si="133"/>
        <v>0</v>
      </c>
      <c r="CU193" s="151">
        <f t="shared" si="134"/>
        <v>0</v>
      </c>
      <c r="CV193" s="151">
        <f t="shared" si="135"/>
        <v>0</v>
      </c>
      <c r="CW193" s="151">
        <f t="shared" si="136"/>
        <v>0</v>
      </c>
      <c r="CX193" s="151">
        <f t="shared" si="137"/>
        <v>0</v>
      </c>
      <c r="CY193" s="151">
        <f t="shared" si="138"/>
        <v>0</v>
      </c>
      <c r="CZ193" s="151">
        <f t="shared" si="139"/>
        <v>0</v>
      </c>
      <c r="DA193" s="151">
        <f t="shared" si="140"/>
        <v>0</v>
      </c>
      <c r="DB193" s="151">
        <f t="shared" si="141"/>
        <v>0</v>
      </c>
      <c r="DC193" s="151">
        <f t="shared" si="142"/>
        <v>0</v>
      </c>
      <c r="DD193" s="151">
        <f t="shared" si="143"/>
        <v>0</v>
      </c>
      <c r="DE193" s="151">
        <f t="shared" si="144"/>
        <v>0</v>
      </c>
      <c r="DF193" s="151">
        <f t="shared" si="145"/>
        <v>0</v>
      </c>
      <c r="DG193" s="151">
        <f t="shared" si="146"/>
        <v>0</v>
      </c>
      <c r="DH193" s="151">
        <f t="shared" si="147"/>
        <v>0</v>
      </c>
      <c r="DI193" s="151">
        <f t="shared" si="148"/>
        <v>0</v>
      </c>
      <c r="DJ193" s="151">
        <f t="shared" si="149"/>
        <v>0</v>
      </c>
      <c r="DK193" s="151">
        <f t="shared" si="150"/>
        <v>0</v>
      </c>
      <c r="DL193" s="151">
        <f t="shared" si="151"/>
        <v>87554400</v>
      </c>
      <c r="DM193" s="151">
        <f t="shared" si="152"/>
        <v>0</v>
      </c>
      <c r="DN193" s="151">
        <f t="shared" si="153"/>
        <v>0</v>
      </c>
      <c r="DO193" s="156">
        <f t="shared" si="154"/>
        <v>87554400</v>
      </c>
      <c r="DP193" s="173" t="str">
        <f t="shared" si="155"/>
        <v xml:space="preserve">70541652DESAPEDISON </v>
      </c>
      <c r="DQ193" s="157" t="str">
        <f t="shared" si="156"/>
        <v>DESAP</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57"/>
        <v>0</v>
      </c>
      <c r="DZ193" s="166"/>
      <c r="EA193" s="167">
        <f t="shared" si="158"/>
        <v>0</v>
      </c>
      <c r="EB193" s="168">
        <f t="shared" si="159"/>
        <v>0</v>
      </c>
      <c r="EC193" s="168">
        <f t="shared" si="160"/>
        <v>0</v>
      </c>
      <c r="ED193" s="169"/>
      <c r="EE193" s="170">
        <f t="shared" si="161"/>
        <v>0</v>
      </c>
      <c r="EF193" s="170">
        <f>IFERROR(IF(DY193&gt;((_xlfn.XLOOKUP(DQ193,TOPES!B:B,TOPES!C:C,,,)*INDEXACIÓN!CI193)),"SUPERA TOPES DEL HV",0),"HV NO ENCONTRADO")</f>
        <v>0</v>
      </c>
      <c r="EG193" s="170">
        <f t="shared" si="162"/>
        <v>0</v>
      </c>
      <c r="EH193" s="170">
        <f>IF(SUMIF($M:$M,#REF!,$DY:$DY)&gt;$EH$8,"CONSULTA DIAN",0)</f>
        <v>0</v>
      </c>
      <c r="EI193" s="171">
        <f t="shared" si="163"/>
        <v>0</v>
      </c>
      <c r="EJ193" s="172"/>
    </row>
    <row r="194" spans="1:140" x14ac:dyDescent="0.25">
      <c r="A194" s="133" t="str">
        <f t="shared" si="113"/>
        <v>0180320200600185MARÍDESAP</v>
      </c>
      <c r="B194" s="134">
        <v>20068001803</v>
      </c>
      <c r="C194" s="134" t="s">
        <v>370</v>
      </c>
      <c r="D194" s="135">
        <f>_xlfn.XLOOKUP(C194,TOPES!L:L,TOPES!M:M,,,)</f>
        <v>44012</v>
      </c>
      <c r="E194" s="136">
        <v>185</v>
      </c>
      <c r="F194" s="134" t="s">
        <v>652</v>
      </c>
      <c r="G194" s="134" t="s">
        <v>267</v>
      </c>
      <c r="H194" s="134"/>
      <c r="I194" s="134"/>
      <c r="J194" s="134" t="s">
        <v>281</v>
      </c>
      <c r="K194" s="134" t="s">
        <v>653</v>
      </c>
      <c r="L194" s="134" t="s">
        <v>263</v>
      </c>
      <c r="M194" s="137">
        <v>10157816</v>
      </c>
      <c r="N194" s="134" t="s">
        <v>315</v>
      </c>
      <c r="O194" s="137" t="str">
        <f t="shared" si="114"/>
        <v>10157816DESAPMARÍA M</v>
      </c>
      <c r="P194" s="138"/>
      <c r="Q194" s="139"/>
      <c r="R194" s="140">
        <f>IFERROR(IF(VLOOKUP(YEAR($D194),SMMLV!$A$2:$C$44,3,0)*$P194=$Q194,$Q194,IF($P194="",$Q194,VLOOKUP(YEAR($D194),SMMLV!$A$2:$C$44,3,0)*$P194)),0)</f>
        <v>0</v>
      </c>
      <c r="S194" s="141"/>
      <c r="T194" s="142"/>
      <c r="U194" s="143"/>
      <c r="V194" s="144"/>
      <c r="W194" s="145">
        <f>IFERROR(SUM(IF(VLOOKUP(YEAR($D194),SMMLV!$A$2:$C$44,3,0)*S194=T194,T194,IF(S194="",T194,VLOOKUP(YEAR($D194),SMMLV!$A$2:$C$44,3,0)*S194)),IF(VLOOKUP(YEAR($D194),SMMLV!$A$2:$C$44,3,0)*U194=V194,V194,IF(U194="",V194,VLOOKUP(YEAR($D194),SMMLV!$A$2:$C$44,3,0)*U194))),0)</f>
        <v>0</v>
      </c>
      <c r="X194" s="146">
        <v>100</v>
      </c>
      <c r="Y194" s="139"/>
      <c r="Z194" s="140">
        <f>IFERROR(IF(VLOOKUP(YEAR($D194),SMMLV!$A$2:$C$44,3,0)*$X194=$Y194,$Y194,IF($X194="",$Y194,VLOOKUP(YEAR($D194),SMMLV!$A$2:$C$44,3,0)*$X194)),0)</f>
        <v>87780300</v>
      </c>
      <c r="AA194" s="147">
        <v>100</v>
      </c>
      <c r="AB194" s="142"/>
      <c r="AC194" s="140">
        <f>IFERROR(IF(VLOOKUP(YEAR($D194),SMMLV!$A$2:$C$44,3,0)*$AA194=$AB194,$AB194,IF($AA194="",$AB194,VLOOKUP(YEAR($D194),SMMLV!$A$2:$C$44,3,0)*$AA194)),0)</f>
        <v>87780300</v>
      </c>
      <c r="AD194" s="147"/>
      <c r="AE194" s="142"/>
      <c r="AF194" s="140">
        <f>IFERROR(IF(VLOOKUP(YEAR($D194),SMMLV!$A$2:$C$44,3,0)*$AD194=$AE194,$AE194,IF($AD194="",$AE194,VLOOKUP(YEAR($D194),SMMLV!$A$2:$C$44,3,0)*$AD194)),0)</f>
        <v>0</v>
      </c>
      <c r="AG194" s="134" t="s">
        <v>634</v>
      </c>
      <c r="AH194" s="145">
        <f t="shared" si="115"/>
        <v>175560600</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16"/>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17"/>
        <v>0</v>
      </c>
      <c r="BU194" s="151">
        <f t="shared" si="118"/>
        <v>0</v>
      </c>
      <c r="BV194" s="151">
        <f t="shared" si="119"/>
        <v>0</v>
      </c>
      <c r="BW194" s="151">
        <f t="shared" si="120"/>
        <v>87780300</v>
      </c>
      <c r="BX194" s="151">
        <f t="shared" si="121"/>
        <v>87780300</v>
      </c>
      <c r="BY194" s="151">
        <f t="shared" si="122"/>
        <v>0</v>
      </c>
      <c r="BZ194" s="151">
        <f t="shared" si="110"/>
        <v>175560600</v>
      </c>
      <c r="CA194" s="134"/>
      <c r="CB194" s="134"/>
      <c r="CC194" s="134"/>
      <c r="CD194" s="152">
        <f t="shared" si="111"/>
        <v>44012</v>
      </c>
      <c r="CE194" s="153">
        <f>IFERROR(INDEX(IPC!$A$11:$Y$22,MATCH(PROPER(TEXT(CD194,"mmmm")),IPC!$A$11:$A$22,0),MATCH(YEAR(CD194),IPC!$A$10:$Y$10,0)),0)</f>
        <v>104.97</v>
      </c>
      <c r="CF194" s="154">
        <v>51276</v>
      </c>
      <c r="CG194" s="153">
        <f>IFERROR(INDEX(IPC!$A$11:$Y$22,MATCH(PROPER(TEXT(CF194,"mmmm")),IPC!$A$11:$A$22,0),MATCH(YEAR(CF194),IPC!$A$10:$Y$10,0)),0)</f>
        <v>0</v>
      </c>
      <c r="CH194" s="155">
        <f t="shared" si="112"/>
        <v>0</v>
      </c>
      <c r="CI194" s="145">
        <v>1751089</v>
      </c>
      <c r="CJ194" s="151">
        <f t="shared" si="123"/>
        <v>0</v>
      </c>
      <c r="CK194" s="151">
        <f t="shared" si="124"/>
        <v>0</v>
      </c>
      <c r="CL194" s="151">
        <f t="shared" si="125"/>
        <v>0</v>
      </c>
      <c r="CM194" s="151">
        <f t="shared" si="126"/>
        <v>0</v>
      </c>
      <c r="CN194" s="151">
        <f t="shared" si="127"/>
        <v>175108900</v>
      </c>
      <c r="CO194" s="151">
        <f t="shared" si="128"/>
        <v>175108900</v>
      </c>
      <c r="CP194" s="151">
        <f t="shared" si="129"/>
        <v>0</v>
      </c>
      <c r="CQ194" s="151">
        <f t="shared" si="130"/>
        <v>350217800</v>
      </c>
      <c r="CR194" s="151">
        <f t="shared" si="131"/>
        <v>0</v>
      </c>
      <c r="CS194" s="151">
        <f t="shared" si="132"/>
        <v>0</v>
      </c>
      <c r="CT194" s="151">
        <f t="shared" si="133"/>
        <v>0</v>
      </c>
      <c r="CU194" s="151">
        <f t="shared" si="134"/>
        <v>0</v>
      </c>
      <c r="CV194" s="151">
        <f t="shared" si="135"/>
        <v>0</v>
      </c>
      <c r="CW194" s="151">
        <f t="shared" si="136"/>
        <v>0</v>
      </c>
      <c r="CX194" s="151">
        <f t="shared" si="137"/>
        <v>0</v>
      </c>
      <c r="CY194" s="151">
        <f t="shared" si="138"/>
        <v>0</v>
      </c>
      <c r="CZ194" s="151">
        <f t="shared" si="139"/>
        <v>0</v>
      </c>
      <c r="DA194" s="151">
        <f t="shared" si="140"/>
        <v>0</v>
      </c>
      <c r="DB194" s="151">
        <f t="shared" si="141"/>
        <v>0</v>
      </c>
      <c r="DC194" s="151">
        <f t="shared" si="142"/>
        <v>0</v>
      </c>
      <c r="DD194" s="151">
        <f t="shared" si="143"/>
        <v>0</v>
      </c>
      <c r="DE194" s="151">
        <f t="shared" si="144"/>
        <v>0</v>
      </c>
      <c r="DF194" s="151">
        <f t="shared" si="145"/>
        <v>0</v>
      </c>
      <c r="DG194" s="151">
        <f t="shared" si="146"/>
        <v>0</v>
      </c>
      <c r="DH194" s="151">
        <f t="shared" si="147"/>
        <v>0</v>
      </c>
      <c r="DI194" s="151">
        <f t="shared" si="148"/>
        <v>0</v>
      </c>
      <c r="DJ194" s="151">
        <f t="shared" si="149"/>
        <v>0</v>
      </c>
      <c r="DK194" s="151">
        <f t="shared" si="150"/>
        <v>0</v>
      </c>
      <c r="DL194" s="151">
        <f t="shared" si="151"/>
        <v>175108900</v>
      </c>
      <c r="DM194" s="151">
        <f t="shared" si="152"/>
        <v>175108900</v>
      </c>
      <c r="DN194" s="151">
        <f t="shared" si="153"/>
        <v>0</v>
      </c>
      <c r="DO194" s="156">
        <f t="shared" si="154"/>
        <v>350217800</v>
      </c>
      <c r="DP194" s="173" t="str">
        <f t="shared" si="155"/>
        <v>10157816DESAPMARÍA M</v>
      </c>
      <c r="DQ194" s="157" t="str">
        <f t="shared" si="156"/>
        <v>DESAP</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57"/>
        <v>0</v>
      </c>
      <c r="DZ194" s="166"/>
      <c r="EA194" s="167">
        <f t="shared" si="158"/>
        <v>0</v>
      </c>
      <c r="EB194" s="168">
        <f t="shared" si="159"/>
        <v>0</v>
      </c>
      <c r="EC194" s="168">
        <f t="shared" si="160"/>
        <v>0</v>
      </c>
      <c r="ED194" s="169"/>
      <c r="EE194" s="170">
        <f t="shared" si="161"/>
        <v>0</v>
      </c>
      <c r="EF194" s="170">
        <f>IFERROR(IF(DY194&gt;((_xlfn.XLOOKUP(DQ194,TOPES!B:B,TOPES!C:C,,,)*INDEXACIÓN!CI194)),"SUPERA TOPES DEL HV",0),"HV NO ENCONTRADO")</f>
        <v>0</v>
      </c>
      <c r="EG194" s="170">
        <f t="shared" si="162"/>
        <v>0</v>
      </c>
      <c r="EH194" s="170">
        <f>IF(SUMIF($M:$M,#REF!,$DY:$DY)&gt;$EH$8,"CONSULTA DIAN",0)</f>
        <v>0</v>
      </c>
      <c r="EI194" s="171">
        <f t="shared" si="163"/>
        <v>0</v>
      </c>
      <c r="EJ194" s="172"/>
    </row>
    <row r="195" spans="1:140" x14ac:dyDescent="0.25">
      <c r="A195" s="133" t="str">
        <f t="shared" si="113"/>
        <v>0180320200600186OSCAHOMIC</v>
      </c>
      <c r="B195" s="134">
        <v>20068001803</v>
      </c>
      <c r="C195" s="134" t="s">
        <v>370</v>
      </c>
      <c r="D195" s="135">
        <f>_xlfn.XLOOKUP(C195,TOPES!L:L,TOPES!M:M,,,)</f>
        <v>44012</v>
      </c>
      <c r="E195" s="136">
        <v>186</v>
      </c>
      <c r="F195" s="134" t="s">
        <v>654</v>
      </c>
      <c r="G195" s="134" t="s">
        <v>261</v>
      </c>
      <c r="H195" s="134" t="s">
        <v>263</v>
      </c>
      <c r="I195" s="210">
        <v>15319716</v>
      </c>
      <c r="J195" s="134" t="s">
        <v>320</v>
      </c>
      <c r="K195" s="134" t="s">
        <v>655</v>
      </c>
      <c r="L195" s="134" t="s">
        <v>263</v>
      </c>
      <c r="M195" s="137">
        <v>32552900</v>
      </c>
      <c r="N195" s="134" t="s">
        <v>166</v>
      </c>
      <c r="O195" s="137" t="str">
        <f t="shared" si="114"/>
        <v>32552900HOMICOSCAR S</v>
      </c>
      <c r="P195" s="138"/>
      <c r="Q195" s="139">
        <v>133333</v>
      </c>
      <c r="R195" s="140">
        <f>IFERROR(IF(VLOOKUP(YEAR($D195),SMMLV!$A$2:$C$44,3,0)*$P195=$Q195,$Q195,IF($P195="",$Q195,VLOOKUP(YEAR($D195),SMMLV!$A$2:$C$44,3,0)*$P195)),0)</f>
        <v>133333</v>
      </c>
      <c r="S195" s="141"/>
      <c r="T195" s="142"/>
      <c r="U195" s="143"/>
      <c r="V195" s="144"/>
      <c r="W195" s="145">
        <f>IFERROR(SUM(IF(VLOOKUP(YEAR($D195),SMMLV!$A$2:$C$44,3,0)*S195=T195,T195,IF(S195="",T195,VLOOKUP(YEAR($D195),SMMLV!$A$2:$C$44,3,0)*S195)),IF(VLOOKUP(YEAR($D195),SMMLV!$A$2:$C$44,3,0)*U195=V195,V195,IF(U195="",V195,VLOOKUP(YEAR($D195),SMMLV!$A$2:$C$44,3,0)*U195))),0)</f>
        <v>0</v>
      </c>
      <c r="X195" s="146"/>
      <c r="Y195" s="139"/>
      <c r="Z195" s="140">
        <f>IFERROR(IF(VLOOKUP(YEAR($D195),SMMLV!$A$2:$C$44,3,0)*$X195=$Y195,$Y195,IF($X195="",$Y195,VLOOKUP(YEAR($D195),SMMLV!$A$2:$C$44,3,0)*$X195)),0)</f>
        <v>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15"/>
        <v>133333</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16"/>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17"/>
        <v>0</v>
      </c>
      <c r="BU195" s="151">
        <f t="shared" si="118"/>
        <v>133333</v>
      </c>
      <c r="BV195" s="151">
        <f t="shared" si="119"/>
        <v>0</v>
      </c>
      <c r="BW195" s="151">
        <f t="shared" si="120"/>
        <v>0</v>
      </c>
      <c r="BX195" s="151">
        <f t="shared" si="121"/>
        <v>0</v>
      </c>
      <c r="BY195" s="151">
        <f t="shared" si="122"/>
        <v>0</v>
      </c>
      <c r="BZ195" s="151">
        <f t="shared" si="110"/>
        <v>133333</v>
      </c>
      <c r="CA195" s="134"/>
      <c r="CB195" s="134"/>
      <c r="CC195" s="134"/>
      <c r="CD195" s="152">
        <f t="shared" si="111"/>
        <v>44012</v>
      </c>
      <c r="CE195" s="153">
        <f>IFERROR(INDEX(IPC!$A$11:$Y$22,MATCH(PROPER(TEXT(CD195,"mmmm")),IPC!$A$11:$A$22,0),MATCH(YEAR(CD195),IPC!$A$10:$Y$10,0)),0)</f>
        <v>104.97</v>
      </c>
      <c r="CF195" s="154">
        <v>51307</v>
      </c>
      <c r="CG195" s="153">
        <f>IFERROR(INDEX(IPC!$A$11:$Y$22,MATCH(PROPER(TEXT(CF195,"mmmm")),IPC!$A$11:$A$22,0),MATCH(YEAR(CF195),IPC!$A$10:$Y$10,0)),0)</f>
        <v>0</v>
      </c>
      <c r="CH195" s="155">
        <f t="shared" si="112"/>
        <v>0</v>
      </c>
      <c r="CI195" s="145">
        <v>1751090</v>
      </c>
      <c r="CJ195" s="151">
        <f t="shared" si="123"/>
        <v>0</v>
      </c>
      <c r="CK195" s="151">
        <f t="shared" si="124"/>
        <v>0</v>
      </c>
      <c r="CL195" s="151">
        <f t="shared" si="125"/>
        <v>0</v>
      </c>
      <c r="CM195" s="151">
        <f t="shared" si="126"/>
        <v>0</v>
      </c>
      <c r="CN195" s="151">
        <f t="shared" si="127"/>
        <v>0</v>
      </c>
      <c r="CO195" s="151">
        <f t="shared" si="128"/>
        <v>0</v>
      </c>
      <c r="CP195" s="151">
        <f t="shared" si="129"/>
        <v>0</v>
      </c>
      <c r="CQ195" s="151">
        <f t="shared" si="130"/>
        <v>0</v>
      </c>
      <c r="CR195" s="151">
        <f t="shared" si="131"/>
        <v>0</v>
      </c>
      <c r="CS195" s="151">
        <f t="shared" si="132"/>
        <v>0</v>
      </c>
      <c r="CT195" s="151">
        <f t="shared" si="133"/>
        <v>0</v>
      </c>
      <c r="CU195" s="151">
        <f t="shared" si="134"/>
        <v>0</v>
      </c>
      <c r="CV195" s="151">
        <f t="shared" si="135"/>
        <v>0</v>
      </c>
      <c r="CW195" s="151">
        <f t="shared" si="136"/>
        <v>0</v>
      </c>
      <c r="CX195" s="151">
        <f t="shared" si="137"/>
        <v>0</v>
      </c>
      <c r="CY195" s="151">
        <f t="shared" si="138"/>
        <v>0</v>
      </c>
      <c r="CZ195" s="151">
        <f t="shared" si="139"/>
        <v>0</v>
      </c>
      <c r="DA195" s="151">
        <f t="shared" si="140"/>
        <v>0</v>
      </c>
      <c r="DB195" s="151">
        <f t="shared" si="141"/>
        <v>0</v>
      </c>
      <c r="DC195" s="151">
        <f t="shared" si="142"/>
        <v>0</v>
      </c>
      <c r="DD195" s="151">
        <f t="shared" si="143"/>
        <v>0</v>
      </c>
      <c r="DE195" s="151">
        <f t="shared" si="144"/>
        <v>0</v>
      </c>
      <c r="DF195" s="151">
        <f t="shared" si="145"/>
        <v>0</v>
      </c>
      <c r="DG195" s="151">
        <f t="shared" si="146"/>
        <v>0</v>
      </c>
      <c r="DH195" s="151">
        <f t="shared" si="147"/>
        <v>0</v>
      </c>
      <c r="DI195" s="151">
        <f t="shared" si="148"/>
        <v>0</v>
      </c>
      <c r="DJ195" s="151">
        <f t="shared" si="149"/>
        <v>0</v>
      </c>
      <c r="DK195" s="151">
        <f t="shared" si="150"/>
        <v>0</v>
      </c>
      <c r="DL195" s="151">
        <f t="shared" si="151"/>
        <v>0</v>
      </c>
      <c r="DM195" s="151">
        <f t="shared" si="152"/>
        <v>0</v>
      </c>
      <c r="DN195" s="151">
        <f t="shared" si="153"/>
        <v>0</v>
      </c>
      <c r="DO195" s="156">
        <f t="shared" si="154"/>
        <v>0</v>
      </c>
      <c r="DP195" s="173" t="str">
        <f t="shared" si="155"/>
        <v>32552900HOMICOSCAR S</v>
      </c>
      <c r="DQ195" s="157" t="str">
        <f t="shared" si="156"/>
        <v>HOMIC</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57"/>
        <v>0</v>
      </c>
      <c r="DZ195" s="166"/>
      <c r="EA195" s="167">
        <f t="shared" si="158"/>
        <v>0</v>
      </c>
      <c r="EB195" s="168">
        <f t="shared" si="159"/>
        <v>0</v>
      </c>
      <c r="EC195" s="168">
        <f t="shared" si="160"/>
        <v>0</v>
      </c>
      <c r="ED195" s="169"/>
      <c r="EE195" s="170">
        <f t="shared" si="161"/>
        <v>0</v>
      </c>
      <c r="EF195" s="170">
        <f>IFERROR(IF(DY195&gt;((_xlfn.XLOOKUP(DQ195,TOPES!B:B,TOPES!C:C,,,)*INDEXACIÓN!CI195)),"SUPERA TOPES DEL HV",0),"HV NO ENCONTRADO")</f>
        <v>0</v>
      </c>
      <c r="EG195" s="170">
        <f t="shared" si="162"/>
        <v>0</v>
      </c>
      <c r="EH195" s="170">
        <f>IF(SUMIF($M:$M,#REF!,$DY:$DY)&gt;$EH$8,"CONSULTA DIAN",0)</f>
        <v>0</v>
      </c>
      <c r="EI195" s="171">
        <f t="shared" si="163"/>
        <v>0</v>
      </c>
      <c r="EJ195" s="172"/>
    </row>
    <row r="196" spans="1:140" x14ac:dyDescent="0.25">
      <c r="A196" s="133" t="str">
        <f t="shared" si="113"/>
        <v>0180320200600187OSCAHOMIC</v>
      </c>
      <c r="B196" s="134">
        <v>20068001803</v>
      </c>
      <c r="C196" s="134" t="s">
        <v>370</v>
      </c>
      <c r="D196" s="135">
        <f>_xlfn.XLOOKUP(C196,TOPES!L:L,TOPES!M:M,,,)</f>
        <v>44012</v>
      </c>
      <c r="E196" s="136">
        <v>187</v>
      </c>
      <c r="F196" s="134" t="s">
        <v>654</v>
      </c>
      <c r="G196" s="134" t="s">
        <v>261</v>
      </c>
      <c r="H196" s="134" t="s">
        <v>263</v>
      </c>
      <c r="I196" s="210">
        <v>15319716</v>
      </c>
      <c r="J196" s="134" t="s">
        <v>320</v>
      </c>
      <c r="K196" s="134" t="s">
        <v>656</v>
      </c>
      <c r="L196" s="134" t="s">
        <v>263</v>
      </c>
      <c r="M196" s="137">
        <v>22210448</v>
      </c>
      <c r="N196" s="134" t="s">
        <v>166</v>
      </c>
      <c r="O196" s="137" t="str">
        <f t="shared" si="114"/>
        <v>22210448HOMICOSCAR S</v>
      </c>
      <c r="P196" s="138"/>
      <c r="Q196" s="139">
        <v>133333</v>
      </c>
      <c r="R196" s="140">
        <f>IFERROR(IF(VLOOKUP(YEAR($D196),SMMLV!$A$2:$C$44,3,0)*$P196=$Q196,$Q196,IF($P196="",$Q196,VLOOKUP(YEAR($D196),SMMLV!$A$2:$C$44,3,0)*$P196)),0)</f>
        <v>133333</v>
      </c>
      <c r="S196" s="141"/>
      <c r="T196" s="142"/>
      <c r="U196" s="143"/>
      <c r="V196" s="144"/>
      <c r="W196" s="145">
        <f>IFERROR(SUM(IF(VLOOKUP(YEAR($D196),SMMLV!$A$2:$C$44,3,0)*S196=T196,T196,IF(S196="",T196,VLOOKUP(YEAR($D196),SMMLV!$A$2:$C$44,3,0)*S196)),IF(VLOOKUP(YEAR($D196),SMMLV!$A$2:$C$44,3,0)*U196=V196,V196,IF(U196="",V196,VLOOKUP(YEAR($D196),SMMLV!$A$2:$C$44,3,0)*U196))),0)</f>
        <v>0</v>
      </c>
      <c r="X196" s="146"/>
      <c r="Y196" s="139"/>
      <c r="Z196" s="140">
        <f>IFERROR(IF(VLOOKUP(YEAR($D196),SMMLV!$A$2:$C$44,3,0)*$X196=$Y196,$Y196,IF($X196="",$Y196,VLOOKUP(YEAR($D196),SMMLV!$A$2:$C$44,3,0)*$X196)),0)</f>
        <v>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15"/>
        <v>133333</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16"/>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17"/>
        <v>0</v>
      </c>
      <c r="BU196" s="151">
        <f t="shared" si="118"/>
        <v>133333</v>
      </c>
      <c r="BV196" s="151">
        <f t="shared" si="119"/>
        <v>0</v>
      </c>
      <c r="BW196" s="151">
        <f t="shared" si="120"/>
        <v>0</v>
      </c>
      <c r="BX196" s="151">
        <f t="shared" si="121"/>
        <v>0</v>
      </c>
      <c r="BY196" s="151">
        <f t="shared" si="122"/>
        <v>0</v>
      </c>
      <c r="BZ196" s="151">
        <f t="shared" si="110"/>
        <v>133333</v>
      </c>
      <c r="CA196" s="134"/>
      <c r="CB196" s="134"/>
      <c r="CC196" s="134"/>
      <c r="CD196" s="152">
        <f t="shared" si="111"/>
        <v>44012</v>
      </c>
      <c r="CE196" s="153">
        <f>IFERROR(INDEX(IPC!$A$11:$Y$22,MATCH(PROPER(TEXT(CD196,"mmmm")),IPC!$A$11:$A$22,0),MATCH(YEAR(CD196),IPC!$A$10:$Y$10,0)),0)</f>
        <v>104.97</v>
      </c>
      <c r="CF196" s="154">
        <v>51337</v>
      </c>
      <c r="CG196" s="153">
        <f>IFERROR(INDEX(IPC!$A$11:$Y$22,MATCH(PROPER(TEXT(CF196,"mmmm")),IPC!$A$11:$A$22,0),MATCH(YEAR(CF196),IPC!$A$10:$Y$10,0)),0)</f>
        <v>0</v>
      </c>
      <c r="CH196" s="155">
        <f t="shared" si="112"/>
        <v>0</v>
      </c>
      <c r="CI196" s="145">
        <v>1751091</v>
      </c>
      <c r="CJ196" s="151">
        <f t="shared" si="123"/>
        <v>0</v>
      </c>
      <c r="CK196" s="151">
        <f t="shared" si="124"/>
        <v>0</v>
      </c>
      <c r="CL196" s="151">
        <f t="shared" si="125"/>
        <v>0</v>
      </c>
      <c r="CM196" s="151">
        <f t="shared" si="126"/>
        <v>0</v>
      </c>
      <c r="CN196" s="151">
        <f t="shared" si="127"/>
        <v>0</v>
      </c>
      <c r="CO196" s="151">
        <f t="shared" si="128"/>
        <v>0</v>
      </c>
      <c r="CP196" s="151">
        <f t="shared" si="129"/>
        <v>0</v>
      </c>
      <c r="CQ196" s="151">
        <f t="shared" si="130"/>
        <v>0</v>
      </c>
      <c r="CR196" s="151">
        <f t="shared" si="131"/>
        <v>0</v>
      </c>
      <c r="CS196" s="151">
        <f t="shared" si="132"/>
        <v>0</v>
      </c>
      <c r="CT196" s="151">
        <f t="shared" si="133"/>
        <v>0</v>
      </c>
      <c r="CU196" s="151">
        <f t="shared" si="134"/>
        <v>0</v>
      </c>
      <c r="CV196" s="151">
        <f t="shared" si="135"/>
        <v>0</v>
      </c>
      <c r="CW196" s="151">
        <f t="shared" si="136"/>
        <v>0</v>
      </c>
      <c r="CX196" s="151">
        <f t="shared" si="137"/>
        <v>0</v>
      </c>
      <c r="CY196" s="151">
        <f t="shared" si="138"/>
        <v>0</v>
      </c>
      <c r="CZ196" s="151">
        <f t="shared" si="139"/>
        <v>0</v>
      </c>
      <c r="DA196" s="151">
        <f t="shared" si="140"/>
        <v>0</v>
      </c>
      <c r="DB196" s="151">
        <f t="shared" si="141"/>
        <v>0</v>
      </c>
      <c r="DC196" s="151">
        <f t="shared" si="142"/>
        <v>0</v>
      </c>
      <c r="DD196" s="151">
        <f t="shared" si="143"/>
        <v>0</v>
      </c>
      <c r="DE196" s="151">
        <f t="shared" si="144"/>
        <v>0</v>
      </c>
      <c r="DF196" s="151">
        <f t="shared" si="145"/>
        <v>0</v>
      </c>
      <c r="DG196" s="151">
        <f t="shared" si="146"/>
        <v>0</v>
      </c>
      <c r="DH196" s="151">
        <f t="shared" si="147"/>
        <v>0</v>
      </c>
      <c r="DI196" s="151">
        <f t="shared" si="148"/>
        <v>0</v>
      </c>
      <c r="DJ196" s="151">
        <f t="shared" si="149"/>
        <v>0</v>
      </c>
      <c r="DK196" s="151">
        <f t="shared" si="150"/>
        <v>0</v>
      </c>
      <c r="DL196" s="151">
        <f t="shared" si="151"/>
        <v>0</v>
      </c>
      <c r="DM196" s="151">
        <f t="shared" si="152"/>
        <v>0</v>
      </c>
      <c r="DN196" s="151">
        <f t="shared" si="153"/>
        <v>0</v>
      </c>
      <c r="DO196" s="156">
        <f t="shared" si="154"/>
        <v>0</v>
      </c>
      <c r="DP196" s="173" t="str">
        <f t="shared" si="155"/>
        <v>22210448HOMICOSCAR S</v>
      </c>
      <c r="DQ196" s="157" t="str">
        <f t="shared" si="156"/>
        <v>HOMIC</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57"/>
        <v>0</v>
      </c>
      <c r="DZ196" s="166"/>
      <c r="EA196" s="167">
        <f t="shared" si="158"/>
        <v>0</v>
      </c>
      <c r="EB196" s="168">
        <f t="shared" si="159"/>
        <v>0</v>
      </c>
      <c r="EC196" s="168">
        <f t="shared" si="160"/>
        <v>0</v>
      </c>
      <c r="ED196" s="169"/>
      <c r="EE196" s="170">
        <f t="shared" si="161"/>
        <v>0</v>
      </c>
      <c r="EF196" s="170">
        <f>IFERROR(IF(DY196&gt;((_xlfn.XLOOKUP(DQ196,TOPES!B:B,TOPES!C:C,,,)*INDEXACIÓN!CI196)),"SUPERA TOPES DEL HV",0),"HV NO ENCONTRADO")</f>
        <v>0</v>
      </c>
      <c r="EG196" s="170">
        <f t="shared" si="162"/>
        <v>0</v>
      </c>
      <c r="EH196" s="170">
        <f>IF(SUMIF($M:$M,#REF!,$DY:$DY)&gt;$EH$8,"CONSULTA DIAN",0)</f>
        <v>0</v>
      </c>
      <c r="EI196" s="171">
        <f t="shared" si="163"/>
        <v>0</v>
      </c>
      <c r="EJ196" s="172"/>
    </row>
    <row r="197" spans="1:140" x14ac:dyDescent="0.25">
      <c r="A197" s="133" t="str">
        <f t="shared" si="113"/>
        <v>0180320200600188OSCAHOMIC</v>
      </c>
      <c r="B197" s="134">
        <v>20068001803</v>
      </c>
      <c r="C197" s="134" t="s">
        <v>370</v>
      </c>
      <c r="D197" s="135">
        <f>_xlfn.XLOOKUP(C197,TOPES!L:L,TOPES!M:M,,,)</f>
        <v>44012</v>
      </c>
      <c r="E197" s="136">
        <v>188</v>
      </c>
      <c r="F197" s="134" t="s">
        <v>654</v>
      </c>
      <c r="G197" s="134" t="s">
        <v>261</v>
      </c>
      <c r="H197" s="134" t="s">
        <v>263</v>
      </c>
      <c r="I197" s="210">
        <v>15319716</v>
      </c>
      <c r="J197" s="134" t="s">
        <v>320</v>
      </c>
      <c r="K197" s="134" t="s">
        <v>657</v>
      </c>
      <c r="L197" s="134" t="s">
        <v>263</v>
      </c>
      <c r="M197" s="137">
        <v>22210447</v>
      </c>
      <c r="N197" s="134" t="s">
        <v>166</v>
      </c>
      <c r="O197" s="137" t="str">
        <f t="shared" si="114"/>
        <v>22210447HOMICOSCAR S</v>
      </c>
      <c r="P197" s="138"/>
      <c r="Q197" s="139">
        <v>133333</v>
      </c>
      <c r="R197" s="140">
        <f>IFERROR(IF(VLOOKUP(YEAR($D197),SMMLV!$A$2:$C$44,3,0)*$P197=$Q197,$Q197,IF($P197="",$Q197,VLOOKUP(YEAR($D197),SMMLV!$A$2:$C$44,3,0)*$P197)),0)</f>
        <v>133333</v>
      </c>
      <c r="S197" s="141"/>
      <c r="T197" s="142"/>
      <c r="U197" s="143"/>
      <c r="V197" s="144"/>
      <c r="W197" s="145">
        <f>IFERROR(SUM(IF(VLOOKUP(YEAR($D197),SMMLV!$A$2:$C$44,3,0)*S197=T197,T197,IF(S197="",T197,VLOOKUP(YEAR($D197),SMMLV!$A$2:$C$44,3,0)*S197)),IF(VLOOKUP(YEAR($D197),SMMLV!$A$2:$C$44,3,0)*U197=V197,V197,IF(U197="",V197,VLOOKUP(YEAR($D197),SMMLV!$A$2:$C$44,3,0)*U197))),0)</f>
        <v>0</v>
      </c>
      <c r="X197" s="146"/>
      <c r="Y197" s="139"/>
      <c r="Z197" s="140">
        <f>IFERROR(IF(VLOOKUP(YEAR($D197),SMMLV!$A$2:$C$44,3,0)*$X197=$Y197,$Y197,IF($X197="",$Y197,VLOOKUP(YEAR($D197),SMMLV!$A$2:$C$44,3,0)*$X197)),0)</f>
        <v>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15"/>
        <v>133333</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16"/>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17"/>
        <v>0</v>
      </c>
      <c r="BU197" s="151">
        <f t="shared" si="118"/>
        <v>133333</v>
      </c>
      <c r="BV197" s="151">
        <f t="shared" si="119"/>
        <v>0</v>
      </c>
      <c r="BW197" s="151">
        <f t="shared" si="120"/>
        <v>0</v>
      </c>
      <c r="BX197" s="151">
        <f t="shared" si="121"/>
        <v>0</v>
      </c>
      <c r="BY197" s="151">
        <f t="shared" si="122"/>
        <v>0</v>
      </c>
      <c r="BZ197" s="151">
        <f t="shared" si="110"/>
        <v>133333</v>
      </c>
      <c r="CA197" s="134"/>
      <c r="CB197" s="134"/>
      <c r="CC197" s="134"/>
      <c r="CD197" s="152">
        <f t="shared" si="111"/>
        <v>44012</v>
      </c>
      <c r="CE197" s="153">
        <f>IFERROR(INDEX(IPC!$A$11:$Y$22,MATCH(PROPER(TEXT(CD197,"mmmm")),IPC!$A$11:$A$22,0),MATCH(YEAR(CD197),IPC!$A$10:$Y$10,0)),0)</f>
        <v>104.97</v>
      </c>
      <c r="CF197" s="154">
        <v>51368</v>
      </c>
      <c r="CG197" s="153">
        <f>IFERROR(INDEX(IPC!$A$11:$Y$22,MATCH(PROPER(TEXT(CF197,"mmmm")),IPC!$A$11:$A$22,0),MATCH(YEAR(CF197),IPC!$A$10:$Y$10,0)),0)</f>
        <v>0</v>
      </c>
      <c r="CH197" s="155">
        <f t="shared" si="112"/>
        <v>0</v>
      </c>
      <c r="CI197" s="145">
        <v>1751092</v>
      </c>
      <c r="CJ197" s="151">
        <f t="shared" si="123"/>
        <v>0</v>
      </c>
      <c r="CK197" s="151">
        <f t="shared" si="124"/>
        <v>0</v>
      </c>
      <c r="CL197" s="151">
        <f t="shared" si="125"/>
        <v>0</v>
      </c>
      <c r="CM197" s="151">
        <f t="shared" si="126"/>
        <v>0</v>
      </c>
      <c r="CN197" s="151">
        <f t="shared" si="127"/>
        <v>0</v>
      </c>
      <c r="CO197" s="151">
        <f t="shared" si="128"/>
        <v>0</v>
      </c>
      <c r="CP197" s="151">
        <f t="shared" si="129"/>
        <v>0</v>
      </c>
      <c r="CQ197" s="151">
        <f t="shared" si="130"/>
        <v>0</v>
      </c>
      <c r="CR197" s="151">
        <f t="shared" si="131"/>
        <v>0</v>
      </c>
      <c r="CS197" s="151">
        <f t="shared" si="132"/>
        <v>0</v>
      </c>
      <c r="CT197" s="151">
        <f t="shared" si="133"/>
        <v>0</v>
      </c>
      <c r="CU197" s="151">
        <f t="shared" si="134"/>
        <v>0</v>
      </c>
      <c r="CV197" s="151">
        <f t="shared" si="135"/>
        <v>0</v>
      </c>
      <c r="CW197" s="151">
        <f t="shared" si="136"/>
        <v>0</v>
      </c>
      <c r="CX197" s="151">
        <f t="shared" si="137"/>
        <v>0</v>
      </c>
      <c r="CY197" s="151">
        <f t="shared" si="138"/>
        <v>0</v>
      </c>
      <c r="CZ197" s="151">
        <f t="shared" si="139"/>
        <v>0</v>
      </c>
      <c r="DA197" s="151">
        <f t="shared" si="140"/>
        <v>0</v>
      </c>
      <c r="DB197" s="151">
        <f t="shared" si="141"/>
        <v>0</v>
      </c>
      <c r="DC197" s="151">
        <f t="shared" si="142"/>
        <v>0</v>
      </c>
      <c r="DD197" s="151">
        <f t="shared" si="143"/>
        <v>0</v>
      </c>
      <c r="DE197" s="151">
        <f t="shared" si="144"/>
        <v>0</v>
      </c>
      <c r="DF197" s="151">
        <f t="shared" si="145"/>
        <v>0</v>
      </c>
      <c r="DG197" s="151">
        <f t="shared" si="146"/>
        <v>0</v>
      </c>
      <c r="DH197" s="151">
        <f t="shared" si="147"/>
        <v>0</v>
      </c>
      <c r="DI197" s="151">
        <f t="shared" si="148"/>
        <v>0</v>
      </c>
      <c r="DJ197" s="151">
        <f t="shared" si="149"/>
        <v>0</v>
      </c>
      <c r="DK197" s="151">
        <f t="shared" si="150"/>
        <v>0</v>
      </c>
      <c r="DL197" s="151">
        <f t="shared" si="151"/>
        <v>0</v>
      </c>
      <c r="DM197" s="151">
        <f t="shared" si="152"/>
        <v>0</v>
      </c>
      <c r="DN197" s="151">
        <f t="shared" si="153"/>
        <v>0</v>
      </c>
      <c r="DO197" s="156">
        <f t="shared" si="154"/>
        <v>0</v>
      </c>
      <c r="DP197" s="173" t="str">
        <f t="shared" si="155"/>
        <v>22210447HOMICOSCAR S</v>
      </c>
      <c r="DQ197" s="157" t="str">
        <f t="shared" si="156"/>
        <v>HOMIC</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57"/>
        <v>0</v>
      </c>
      <c r="DZ197" s="166"/>
      <c r="EA197" s="167">
        <f t="shared" si="158"/>
        <v>0</v>
      </c>
      <c r="EB197" s="168">
        <f t="shared" si="159"/>
        <v>0</v>
      </c>
      <c r="EC197" s="168">
        <f t="shared" si="160"/>
        <v>0</v>
      </c>
      <c r="ED197" s="169"/>
      <c r="EE197" s="170">
        <f t="shared" si="161"/>
        <v>0</v>
      </c>
      <c r="EF197" s="170">
        <f>IFERROR(IF(DY197&gt;((_xlfn.XLOOKUP(DQ197,TOPES!B:B,TOPES!C:C,,,)*INDEXACIÓN!CI197)),"SUPERA TOPES DEL HV",0),"HV NO ENCONTRADO")</f>
        <v>0</v>
      </c>
      <c r="EG197" s="170">
        <f t="shared" si="162"/>
        <v>0</v>
      </c>
      <c r="EH197" s="170">
        <f>IF(SUMIF($M:$M,#REF!,$DY:$DY)&gt;$EH$8,"CONSULTA DIAN",0)</f>
        <v>0</v>
      </c>
      <c r="EI197" s="171">
        <f t="shared" si="163"/>
        <v>0</v>
      </c>
      <c r="EJ197" s="172"/>
    </row>
    <row r="198" spans="1:140" x14ac:dyDescent="0.25">
      <c r="A198" s="133" t="str">
        <f t="shared" si="113"/>
        <v>0180320200600189OSCAHOMIC</v>
      </c>
      <c r="B198" s="134">
        <v>20068001803</v>
      </c>
      <c r="C198" s="134" t="s">
        <v>370</v>
      </c>
      <c r="D198" s="135">
        <f>_xlfn.XLOOKUP(C198,TOPES!L:L,TOPES!M:M,,,)</f>
        <v>44012</v>
      </c>
      <c r="E198" s="136">
        <v>189</v>
      </c>
      <c r="F198" s="134" t="s">
        <v>654</v>
      </c>
      <c r="G198" s="134" t="s">
        <v>261</v>
      </c>
      <c r="H198" s="134" t="s">
        <v>263</v>
      </c>
      <c r="I198" s="210">
        <v>15319716</v>
      </c>
      <c r="J198" s="134" t="s">
        <v>320</v>
      </c>
      <c r="K198" s="134" t="s">
        <v>658</v>
      </c>
      <c r="L198" s="134" t="s">
        <v>263</v>
      </c>
      <c r="M198" s="137">
        <v>22209442</v>
      </c>
      <c r="N198" s="134" t="s">
        <v>166</v>
      </c>
      <c r="O198" s="137" t="str">
        <f t="shared" si="114"/>
        <v>22209442HOMICOSCAR S</v>
      </c>
      <c r="P198" s="138"/>
      <c r="Q198" s="139">
        <v>133333</v>
      </c>
      <c r="R198" s="140">
        <f>IFERROR(IF(VLOOKUP(YEAR($D198),SMMLV!$A$2:$C$44,3,0)*$P198=$Q198,$Q198,IF($P198="",$Q198,VLOOKUP(YEAR($D198),SMMLV!$A$2:$C$44,3,0)*$P198)),0)</f>
        <v>133333</v>
      </c>
      <c r="S198" s="141"/>
      <c r="T198" s="142"/>
      <c r="U198" s="143"/>
      <c r="V198" s="144"/>
      <c r="W198" s="145">
        <f>IFERROR(SUM(IF(VLOOKUP(YEAR($D198),SMMLV!$A$2:$C$44,3,0)*S198=T198,T198,IF(S198="",T198,VLOOKUP(YEAR($D198),SMMLV!$A$2:$C$44,3,0)*S198)),IF(VLOOKUP(YEAR($D198),SMMLV!$A$2:$C$44,3,0)*U198=V198,V198,IF(U198="",V198,VLOOKUP(YEAR($D198),SMMLV!$A$2:$C$44,3,0)*U198))),0)</f>
        <v>0</v>
      </c>
      <c r="X198" s="146"/>
      <c r="Y198" s="139"/>
      <c r="Z198" s="140">
        <f>IFERROR(IF(VLOOKUP(YEAR($D198),SMMLV!$A$2:$C$44,3,0)*$X198=$Y198,$Y198,IF($X198="",$Y198,VLOOKUP(YEAR($D198),SMMLV!$A$2:$C$44,3,0)*$X198)),0)</f>
        <v>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15"/>
        <v>133333</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16"/>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17"/>
        <v>0</v>
      </c>
      <c r="BU198" s="151">
        <f t="shared" si="118"/>
        <v>133333</v>
      </c>
      <c r="BV198" s="151">
        <f t="shared" si="119"/>
        <v>0</v>
      </c>
      <c r="BW198" s="151">
        <f t="shared" si="120"/>
        <v>0</v>
      </c>
      <c r="BX198" s="151">
        <f t="shared" si="121"/>
        <v>0</v>
      </c>
      <c r="BY198" s="151">
        <f t="shared" si="122"/>
        <v>0</v>
      </c>
      <c r="BZ198" s="151">
        <f t="shared" si="110"/>
        <v>133333</v>
      </c>
      <c r="CA198" s="134"/>
      <c r="CB198" s="134"/>
      <c r="CC198" s="134"/>
      <c r="CD198" s="152">
        <f t="shared" si="111"/>
        <v>44012</v>
      </c>
      <c r="CE198" s="153">
        <f>IFERROR(INDEX(IPC!$A$11:$Y$22,MATCH(PROPER(TEXT(CD198,"mmmm")),IPC!$A$11:$A$22,0),MATCH(YEAR(CD198),IPC!$A$10:$Y$10,0)),0)</f>
        <v>104.97</v>
      </c>
      <c r="CF198" s="154">
        <v>51399</v>
      </c>
      <c r="CG198" s="153">
        <f>IFERROR(INDEX(IPC!$A$11:$Y$22,MATCH(PROPER(TEXT(CF198,"mmmm")),IPC!$A$11:$A$22,0),MATCH(YEAR(CF198),IPC!$A$10:$Y$10,0)),0)</f>
        <v>0</v>
      </c>
      <c r="CH198" s="155">
        <f t="shared" si="112"/>
        <v>0</v>
      </c>
      <c r="CI198" s="145">
        <v>1751093</v>
      </c>
      <c r="CJ198" s="151">
        <f t="shared" si="123"/>
        <v>0</v>
      </c>
      <c r="CK198" s="151">
        <f t="shared" si="124"/>
        <v>0</v>
      </c>
      <c r="CL198" s="151">
        <f t="shared" si="125"/>
        <v>0</v>
      </c>
      <c r="CM198" s="151">
        <f t="shared" si="126"/>
        <v>0</v>
      </c>
      <c r="CN198" s="151">
        <f t="shared" si="127"/>
        <v>0</v>
      </c>
      <c r="CO198" s="151">
        <f t="shared" si="128"/>
        <v>0</v>
      </c>
      <c r="CP198" s="151">
        <f t="shared" si="129"/>
        <v>0</v>
      </c>
      <c r="CQ198" s="151">
        <f t="shared" si="130"/>
        <v>0</v>
      </c>
      <c r="CR198" s="151">
        <f t="shared" si="131"/>
        <v>0</v>
      </c>
      <c r="CS198" s="151">
        <f t="shared" si="132"/>
        <v>0</v>
      </c>
      <c r="CT198" s="151">
        <f t="shared" si="133"/>
        <v>0</v>
      </c>
      <c r="CU198" s="151">
        <f t="shared" si="134"/>
        <v>0</v>
      </c>
      <c r="CV198" s="151">
        <f t="shared" si="135"/>
        <v>0</v>
      </c>
      <c r="CW198" s="151">
        <f t="shared" si="136"/>
        <v>0</v>
      </c>
      <c r="CX198" s="151">
        <f t="shared" si="137"/>
        <v>0</v>
      </c>
      <c r="CY198" s="151">
        <f t="shared" si="138"/>
        <v>0</v>
      </c>
      <c r="CZ198" s="151">
        <f t="shared" si="139"/>
        <v>0</v>
      </c>
      <c r="DA198" s="151">
        <f t="shared" si="140"/>
        <v>0</v>
      </c>
      <c r="DB198" s="151">
        <f t="shared" si="141"/>
        <v>0</v>
      </c>
      <c r="DC198" s="151">
        <f t="shared" si="142"/>
        <v>0</v>
      </c>
      <c r="DD198" s="151">
        <f t="shared" si="143"/>
        <v>0</v>
      </c>
      <c r="DE198" s="151">
        <f t="shared" si="144"/>
        <v>0</v>
      </c>
      <c r="DF198" s="151">
        <f t="shared" si="145"/>
        <v>0</v>
      </c>
      <c r="DG198" s="151">
        <f t="shared" si="146"/>
        <v>0</v>
      </c>
      <c r="DH198" s="151">
        <f t="shared" si="147"/>
        <v>0</v>
      </c>
      <c r="DI198" s="151">
        <f t="shared" si="148"/>
        <v>0</v>
      </c>
      <c r="DJ198" s="151">
        <f t="shared" si="149"/>
        <v>0</v>
      </c>
      <c r="DK198" s="151">
        <f t="shared" si="150"/>
        <v>0</v>
      </c>
      <c r="DL198" s="151">
        <f t="shared" si="151"/>
        <v>0</v>
      </c>
      <c r="DM198" s="151">
        <f t="shared" si="152"/>
        <v>0</v>
      </c>
      <c r="DN198" s="151">
        <f t="shared" si="153"/>
        <v>0</v>
      </c>
      <c r="DO198" s="156">
        <f t="shared" si="154"/>
        <v>0</v>
      </c>
      <c r="DP198" s="173" t="str">
        <f t="shared" si="155"/>
        <v>22209442HOMICOSCAR S</v>
      </c>
      <c r="DQ198" s="157" t="str">
        <f t="shared" si="156"/>
        <v>HOMIC</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57"/>
        <v>0</v>
      </c>
      <c r="DZ198" s="166"/>
      <c r="EA198" s="167">
        <f t="shared" si="158"/>
        <v>0</v>
      </c>
      <c r="EB198" s="168">
        <f t="shared" si="159"/>
        <v>0</v>
      </c>
      <c r="EC198" s="168">
        <f t="shared" si="160"/>
        <v>0</v>
      </c>
      <c r="ED198" s="169"/>
      <c r="EE198" s="170">
        <f t="shared" si="161"/>
        <v>0</v>
      </c>
      <c r="EF198" s="170">
        <f>IFERROR(IF(DY198&gt;((_xlfn.XLOOKUP(DQ198,TOPES!B:B,TOPES!C:C,,,)*INDEXACIÓN!CI198)),"SUPERA TOPES DEL HV",0),"HV NO ENCONTRADO")</f>
        <v>0</v>
      </c>
      <c r="EG198" s="170">
        <f t="shared" si="162"/>
        <v>0</v>
      </c>
      <c r="EH198" s="170">
        <f>IF(SUMIF($M:$M,#REF!,$DY:$DY)&gt;$EH$8,"CONSULTA DIAN",0)</f>
        <v>0</v>
      </c>
      <c r="EI198" s="171">
        <f t="shared" si="163"/>
        <v>0</v>
      </c>
      <c r="EJ198" s="172"/>
    </row>
    <row r="199" spans="1:140" x14ac:dyDescent="0.25">
      <c r="A199" s="133" t="str">
        <f t="shared" si="113"/>
        <v>0180320200600190OSCAHOMIC</v>
      </c>
      <c r="B199" s="134">
        <v>20068001803</v>
      </c>
      <c r="C199" s="134" t="s">
        <v>370</v>
      </c>
      <c r="D199" s="135">
        <f>_xlfn.XLOOKUP(C199,TOPES!L:L,TOPES!M:M,,,)</f>
        <v>44012</v>
      </c>
      <c r="E199" s="136">
        <v>190</v>
      </c>
      <c r="F199" s="134" t="s">
        <v>654</v>
      </c>
      <c r="G199" s="134" t="s">
        <v>261</v>
      </c>
      <c r="H199" s="134" t="s">
        <v>263</v>
      </c>
      <c r="I199" s="210">
        <v>15319716</v>
      </c>
      <c r="J199" s="134" t="s">
        <v>320</v>
      </c>
      <c r="K199" s="134" t="s">
        <v>659</v>
      </c>
      <c r="L199" s="134" t="s">
        <v>263</v>
      </c>
      <c r="M199" s="137">
        <v>15318024</v>
      </c>
      <c r="N199" s="134" t="s">
        <v>166</v>
      </c>
      <c r="O199" s="137" t="str">
        <f t="shared" si="114"/>
        <v>15318024HOMICOSCAR S</v>
      </c>
      <c r="P199" s="138"/>
      <c r="Q199" s="139">
        <v>133333</v>
      </c>
      <c r="R199" s="140">
        <f>IFERROR(IF(VLOOKUP(YEAR($D199),SMMLV!$A$2:$C$44,3,0)*$P199=$Q199,$Q199,IF($P199="",$Q199,VLOOKUP(YEAR($D199),SMMLV!$A$2:$C$44,3,0)*$P199)),0)</f>
        <v>133333</v>
      </c>
      <c r="S199" s="141"/>
      <c r="T199" s="142"/>
      <c r="U199" s="143"/>
      <c r="V199" s="144"/>
      <c r="W199" s="145">
        <f>IFERROR(SUM(IF(VLOOKUP(YEAR($D199),SMMLV!$A$2:$C$44,3,0)*S199=T199,T199,IF(S199="",T199,VLOOKUP(YEAR($D199),SMMLV!$A$2:$C$44,3,0)*S199)),IF(VLOOKUP(YEAR($D199),SMMLV!$A$2:$C$44,3,0)*U199=V199,V199,IF(U199="",V199,VLOOKUP(YEAR($D199),SMMLV!$A$2:$C$44,3,0)*U199))),0)</f>
        <v>0</v>
      </c>
      <c r="X199" s="146"/>
      <c r="Y199" s="139"/>
      <c r="Z199" s="140">
        <f>IFERROR(IF(VLOOKUP(YEAR($D199),SMMLV!$A$2:$C$44,3,0)*$X199=$Y199,$Y199,IF($X199="",$Y199,VLOOKUP(YEAR($D199),SMMLV!$A$2:$C$44,3,0)*$X199)),0)</f>
        <v>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15"/>
        <v>133333</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16"/>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17"/>
        <v>0</v>
      </c>
      <c r="BU199" s="151">
        <f t="shared" si="118"/>
        <v>133333</v>
      </c>
      <c r="BV199" s="151">
        <f t="shared" si="119"/>
        <v>0</v>
      </c>
      <c r="BW199" s="151">
        <f t="shared" si="120"/>
        <v>0</v>
      </c>
      <c r="BX199" s="151">
        <f t="shared" si="121"/>
        <v>0</v>
      </c>
      <c r="BY199" s="151">
        <f t="shared" si="122"/>
        <v>0</v>
      </c>
      <c r="BZ199" s="151">
        <f t="shared" si="110"/>
        <v>133333</v>
      </c>
      <c r="CA199" s="134"/>
      <c r="CB199" s="134"/>
      <c r="CC199" s="134"/>
      <c r="CD199" s="152">
        <f t="shared" si="111"/>
        <v>44012</v>
      </c>
      <c r="CE199" s="153">
        <f>IFERROR(INDEX(IPC!$A$11:$Y$22,MATCH(PROPER(TEXT(CD199,"mmmm")),IPC!$A$11:$A$22,0),MATCH(YEAR(CD199),IPC!$A$10:$Y$10,0)),0)</f>
        <v>104.97</v>
      </c>
      <c r="CF199" s="154">
        <v>51429</v>
      </c>
      <c r="CG199" s="153">
        <f>IFERROR(INDEX(IPC!$A$11:$Y$22,MATCH(PROPER(TEXT(CF199,"mmmm")),IPC!$A$11:$A$22,0),MATCH(YEAR(CF199),IPC!$A$10:$Y$10,0)),0)</f>
        <v>0</v>
      </c>
      <c r="CH199" s="155">
        <f t="shared" si="112"/>
        <v>0</v>
      </c>
      <c r="CI199" s="145">
        <v>1751094</v>
      </c>
      <c r="CJ199" s="151">
        <f t="shared" si="123"/>
        <v>0</v>
      </c>
      <c r="CK199" s="151">
        <f t="shared" si="124"/>
        <v>0</v>
      </c>
      <c r="CL199" s="151">
        <f t="shared" si="125"/>
        <v>0</v>
      </c>
      <c r="CM199" s="151">
        <f t="shared" si="126"/>
        <v>0</v>
      </c>
      <c r="CN199" s="151">
        <f t="shared" si="127"/>
        <v>0</v>
      </c>
      <c r="CO199" s="151">
        <f t="shared" si="128"/>
        <v>0</v>
      </c>
      <c r="CP199" s="151">
        <f t="shared" si="129"/>
        <v>0</v>
      </c>
      <c r="CQ199" s="151">
        <f t="shared" si="130"/>
        <v>0</v>
      </c>
      <c r="CR199" s="151">
        <f t="shared" si="131"/>
        <v>0</v>
      </c>
      <c r="CS199" s="151">
        <f t="shared" si="132"/>
        <v>0</v>
      </c>
      <c r="CT199" s="151">
        <f t="shared" si="133"/>
        <v>0</v>
      </c>
      <c r="CU199" s="151">
        <f t="shared" si="134"/>
        <v>0</v>
      </c>
      <c r="CV199" s="151">
        <f t="shared" si="135"/>
        <v>0</v>
      </c>
      <c r="CW199" s="151">
        <f t="shared" si="136"/>
        <v>0</v>
      </c>
      <c r="CX199" s="151">
        <f t="shared" si="137"/>
        <v>0</v>
      </c>
      <c r="CY199" s="151">
        <f t="shared" si="138"/>
        <v>0</v>
      </c>
      <c r="CZ199" s="151">
        <f t="shared" si="139"/>
        <v>0</v>
      </c>
      <c r="DA199" s="151">
        <f t="shared" si="140"/>
        <v>0</v>
      </c>
      <c r="DB199" s="151">
        <f t="shared" si="141"/>
        <v>0</v>
      </c>
      <c r="DC199" s="151">
        <f t="shared" si="142"/>
        <v>0</v>
      </c>
      <c r="DD199" s="151">
        <f t="shared" si="143"/>
        <v>0</v>
      </c>
      <c r="DE199" s="151">
        <f t="shared" si="144"/>
        <v>0</v>
      </c>
      <c r="DF199" s="151">
        <f t="shared" si="145"/>
        <v>0</v>
      </c>
      <c r="DG199" s="151">
        <f t="shared" si="146"/>
        <v>0</v>
      </c>
      <c r="DH199" s="151">
        <f t="shared" si="147"/>
        <v>0</v>
      </c>
      <c r="DI199" s="151">
        <f t="shared" si="148"/>
        <v>0</v>
      </c>
      <c r="DJ199" s="151">
        <f t="shared" si="149"/>
        <v>0</v>
      </c>
      <c r="DK199" s="151">
        <f t="shared" si="150"/>
        <v>0</v>
      </c>
      <c r="DL199" s="151">
        <f t="shared" si="151"/>
        <v>0</v>
      </c>
      <c r="DM199" s="151">
        <f t="shared" si="152"/>
        <v>0</v>
      </c>
      <c r="DN199" s="151">
        <f t="shared" si="153"/>
        <v>0</v>
      </c>
      <c r="DO199" s="156">
        <f t="shared" si="154"/>
        <v>0</v>
      </c>
      <c r="DP199" s="173" t="str">
        <f t="shared" si="155"/>
        <v>15318024HOMICOSCAR S</v>
      </c>
      <c r="DQ199" s="157" t="str">
        <f t="shared" si="156"/>
        <v>HOMIC</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57"/>
        <v>0</v>
      </c>
      <c r="DZ199" s="166"/>
      <c r="EA199" s="167">
        <f t="shared" si="158"/>
        <v>0</v>
      </c>
      <c r="EB199" s="168">
        <f t="shared" si="159"/>
        <v>0</v>
      </c>
      <c r="EC199" s="168">
        <f t="shared" si="160"/>
        <v>0</v>
      </c>
      <c r="ED199" s="169"/>
      <c r="EE199" s="170">
        <f t="shared" si="161"/>
        <v>0</v>
      </c>
      <c r="EF199" s="170">
        <f>IFERROR(IF(DY199&gt;((_xlfn.XLOOKUP(DQ199,TOPES!B:B,TOPES!C:C,,,)*INDEXACIÓN!CI199)),"SUPERA TOPES DEL HV",0),"HV NO ENCONTRADO")</f>
        <v>0</v>
      </c>
      <c r="EG199" s="170">
        <f t="shared" si="162"/>
        <v>0</v>
      </c>
      <c r="EH199" s="170">
        <f>IF(SUMIF($M:$M,#REF!,$DY:$DY)&gt;$EH$8,"CONSULTA DIAN",0)</f>
        <v>0</v>
      </c>
      <c r="EI199" s="171">
        <f t="shared" si="163"/>
        <v>0</v>
      </c>
      <c r="EJ199" s="172"/>
    </row>
    <row r="200" spans="1:140" x14ac:dyDescent="0.25">
      <c r="A200" s="133" t="str">
        <f t="shared" si="113"/>
        <v>0180320200600191OSCAHOMIC</v>
      </c>
      <c r="B200" s="134">
        <v>20068001803</v>
      </c>
      <c r="C200" s="134" t="s">
        <v>370</v>
      </c>
      <c r="D200" s="135">
        <f>_xlfn.XLOOKUP(C200,TOPES!L:L,TOPES!M:M,,,)</f>
        <v>44012</v>
      </c>
      <c r="E200" s="136">
        <v>191</v>
      </c>
      <c r="F200" s="134" t="s">
        <v>654</v>
      </c>
      <c r="G200" s="134" t="s">
        <v>261</v>
      </c>
      <c r="H200" s="134" t="s">
        <v>263</v>
      </c>
      <c r="I200" s="210">
        <v>15319716</v>
      </c>
      <c r="J200" s="134" t="s">
        <v>320</v>
      </c>
      <c r="K200" s="134" t="s">
        <v>660</v>
      </c>
      <c r="L200" s="134" t="s">
        <v>263</v>
      </c>
      <c r="M200" s="137">
        <v>3659744</v>
      </c>
      <c r="N200" s="134" t="s">
        <v>166</v>
      </c>
      <c r="O200" s="137" t="str">
        <f t="shared" si="114"/>
        <v>3659744HOMICOSCAR S</v>
      </c>
      <c r="P200" s="138"/>
      <c r="Q200" s="139">
        <v>133333</v>
      </c>
      <c r="R200" s="140">
        <f>IFERROR(IF(VLOOKUP(YEAR($D200),SMMLV!$A$2:$C$44,3,0)*$P200=$Q200,$Q200,IF($P200="",$Q200,VLOOKUP(YEAR($D200),SMMLV!$A$2:$C$44,3,0)*$P200)),0)</f>
        <v>133333</v>
      </c>
      <c r="S200" s="141"/>
      <c r="T200" s="142"/>
      <c r="U200" s="143"/>
      <c r="V200" s="144"/>
      <c r="W200" s="145">
        <f>IFERROR(SUM(IF(VLOOKUP(YEAR($D200),SMMLV!$A$2:$C$44,3,0)*S200=T200,T200,IF(S200="",T200,VLOOKUP(YEAR($D200),SMMLV!$A$2:$C$44,3,0)*S200)),IF(VLOOKUP(YEAR($D200),SMMLV!$A$2:$C$44,3,0)*U200=V200,V200,IF(U200="",V200,VLOOKUP(YEAR($D200),SMMLV!$A$2:$C$44,3,0)*U200))),0)</f>
        <v>0</v>
      </c>
      <c r="X200" s="146"/>
      <c r="Y200" s="139"/>
      <c r="Z200" s="140">
        <f>IFERROR(IF(VLOOKUP(YEAR($D200),SMMLV!$A$2:$C$44,3,0)*$X200=$Y200,$Y200,IF($X200="",$Y200,VLOOKUP(YEAR($D200),SMMLV!$A$2:$C$44,3,0)*$X200)),0)</f>
        <v>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15"/>
        <v>133333</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16"/>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17"/>
        <v>0</v>
      </c>
      <c r="BU200" s="151">
        <f t="shared" si="118"/>
        <v>133333</v>
      </c>
      <c r="BV200" s="151">
        <f t="shared" si="119"/>
        <v>0</v>
      </c>
      <c r="BW200" s="151">
        <f t="shared" si="120"/>
        <v>0</v>
      </c>
      <c r="BX200" s="151">
        <f t="shared" si="121"/>
        <v>0</v>
      </c>
      <c r="BY200" s="151">
        <f t="shared" si="122"/>
        <v>0</v>
      </c>
      <c r="BZ200" s="151">
        <f t="shared" si="110"/>
        <v>133333</v>
      </c>
      <c r="CA200" s="134"/>
      <c r="CB200" s="134"/>
      <c r="CC200" s="134"/>
      <c r="CD200" s="152">
        <f t="shared" si="111"/>
        <v>44012</v>
      </c>
      <c r="CE200" s="153">
        <f>IFERROR(INDEX(IPC!$A$11:$Y$22,MATCH(PROPER(TEXT(CD200,"mmmm")),IPC!$A$11:$A$22,0),MATCH(YEAR(CD200),IPC!$A$10:$Y$10,0)),0)</f>
        <v>104.97</v>
      </c>
      <c r="CF200" s="154">
        <v>51460</v>
      </c>
      <c r="CG200" s="153">
        <f>IFERROR(INDEX(IPC!$A$11:$Y$22,MATCH(PROPER(TEXT(CF200,"mmmm")),IPC!$A$11:$A$22,0),MATCH(YEAR(CF200),IPC!$A$10:$Y$10,0)),0)</f>
        <v>0</v>
      </c>
      <c r="CH200" s="155">
        <f t="shared" si="112"/>
        <v>0</v>
      </c>
      <c r="CI200" s="145">
        <v>1751095</v>
      </c>
      <c r="CJ200" s="151">
        <f t="shared" si="123"/>
        <v>0</v>
      </c>
      <c r="CK200" s="151">
        <f t="shared" si="124"/>
        <v>0</v>
      </c>
      <c r="CL200" s="151">
        <f t="shared" si="125"/>
        <v>0</v>
      </c>
      <c r="CM200" s="151">
        <f t="shared" si="126"/>
        <v>0</v>
      </c>
      <c r="CN200" s="151">
        <f t="shared" si="127"/>
        <v>0</v>
      </c>
      <c r="CO200" s="151">
        <f t="shared" si="128"/>
        <v>0</v>
      </c>
      <c r="CP200" s="151">
        <f t="shared" si="129"/>
        <v>0</v>
      </c>
      <c r="CQ200" s="151">
        <f t="shared" si="130"/>
        <v>0</v>
      </c>
      <c r="CR200" s="151">
        <f t="shared" si="131"/>
        <v>0</v>
      </c>
      <c r="CS200" s="151">
        <f t="shared" si="132"/>
        <v>0</v>
      </c>
      <c r="CT200" s="151">
        <f t="shared" si="133"/>
        <v>0</v>
      </c>
      <c r="CU200" s="151">
        <f t="shared" si="134"/>
        <v>0</v>
      </c>
      <c r="CV200" s="151">
        <f t="shared" si="135"/>
        <v>0</v>
      </c>
      <c r="CW200" s="151">
        <f t="shared" si="136"/>
        <v>0</v>
      </c>
      <c r="CX200" s="151">
        <f t="shared" si="137"/>
        <v>0</v>
      </c>
      <c r="CY200" s="151">
        <f t="shared" si="138"/>
        <v>0</v>
      </c>
      <c r="CZ200" s="151">
        <f t="shared" si="139"/>
        <v>0</v>
      </c>
      <c r="DA200" s="151">
        <f t="shared" si="140"/>
        <v>0</v>
      </c>
      <c r="DB200" s="151">
        <f t="shared" si="141"/>
        <v>0</v>
      </c>
      <c r="DC200" s="151">
        <f t="shared" si="142"/>
        <v>0</v>
      </c>
      <c r="DD200" s="151">
        <f t="shared" si="143"/>
        <v>0</v>
      </c>
      <c r="DE200" s="151">
        <f t="shared" si="144"/>
        <v>0</v>
      </c>
      <c r="DF200" s="151">
        <f t="shared" si="145"/>
        <v>0</v>
      </c>
      <c r="DG200" s="151">
        <f t="shared" si="146"/>
        <v>0</v>
      </c>
      <c r="DH200" s="151">
        <f t="shared" si="147"/>
        <v>0</v>
      </c>
      <c r="DI200" s="151">
        <f t="shared" si="148"/>
        <v>0</v>
      </c>
      <c r="DJ200" s="151">
        <f t="shared" si="149"/>
        <v>0</v>
      </c>
      <c r="DK200" s="151">
        <f t="shared" si="150"/>
        <v>0</v>
      </c>
      <c r="DL200" s="151">
        <f t="shared" si="151"/>
        <v>0</v>
      </c>
      <c r="DM200" s="151">
        <f t="shared" si="152"/>
        <v>0</v>
      </c>
      <c r="DN200" s="151">
        <f t="shared" si="153"/>
        <v>0</v>
      </c>
      <c r="DO200" s="156">
        <f t="shared" si="154"/>
        <v>0</v>
      </c>
      <c r="DP200" s="173" t="str">
        <f t="shared" si="155"/>
        <v>3659744HOMICOSCAR S</v>
      </c>
      <c r="DQ200" s="157" t="str">
        <f t="shared" si="156"/>
        <v>HOMIC</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57"/>
        <v>0</v>
      </c>
      <c r="DZ200" s="166"/>
      <c r="EA200" s="167">
        <f t="shared" si="158"/>
        <v>0</v>
      </c>
      <c r="EB200" s="168">
        <f t="shared" si="159"/>
        <v>0</v>
      </c>
      <c r="EC200" s="168">
        <f t="shared" si="160"/>
        <v>0</v>
      </c>
      <c r="ED200" s="169"/>
      <c r="EE200" s="170">
        <f t="shared" si="161"/>
        <v>0</v>
      </c>
      <c r="EF200" s="170">
        <f>IFERROR(IF(DY200&gt;((_xlfn.XLOOKUP(DQ200,TOPES!B:B,TOPES!C:C,,,)*INDEXACIÓN!CI200)),"SUPERA TOPES DEL HV",0),"HV NO ENCONTRADO")</f>
        <v>0</v>
      </c>
      <c r="EG200" s="170">
        <f t="shared" si="162"/>
        <v>0</v>
      </c>
      <c r="EH200" s="170">
        <f>IF(SUMIF($M:$M,#REF!,$DY:$DY)&gt;$EH$8,"CONSULTA DIAN",0)</f>
        <v>0</v>
      </c>
      <c r="EI200" s="171">
        <f t="shared" si="163"/>
        <v>0</v>
      </c>
      <c r="EJ200" s="172"/>
    </row>
    <row r="201" spans="1:140" x14ac:dyDescent="0.25">
      <c r="A201" s="133" t="str">
        <f t="shared" si="113"/>
        <v>0180320200600192OSCAHOMIC</v>
      </c>
      <c r="B201" s="134">
        <v>20068001803</v>
      </c>
      <c r="C201" s="134" t="s">
        <v>370</v>
      </c>
      <c r="D201" s="135">
        <f>_xlfn.XLOOKUP(C201,TOPES!L:L,TOPES!M:M,,,)</f>
        <v>44012</v>
      </c>
      <c r="E201" s="136">
        <v>192</v>
      </c>
      <c r="F201" s="134" t="s">
        <v>654</v>
      </c>
      <c r="G201" s="134" t="s">
        <v>261</v>
      </c>
      <c r="H201" s="134" t="s">
        <v>263</v>
      </c>
      <c r="I201" s="210">
        <v>15319716</v>
      </c>
      <c r="J201" s="134" t="s">
        <v>320</v>
      </c>
      <c r="K201" s="134" t="s">
        <v>661</v>
      </c>
      <c r="L201" s="134" t="s">
        <v>263</v>
      </c>
      <c r="M201" s="137">
        <v>22210730</v>
      </c>
      <c r="N201" s="134" t="s">
        <v>166</v>
      </c>
      <c r="O201" s="137" t="str">
        <f t="shared" si="114"/>
        <v>22210730HOMICOSCAR S</v>
      </c>
      <c r="P201" s="138"/>
      <c r="Q201" s="139">
        <v>133333</v>
      </c>
      <c r="R201" s="140">
        <f>IFERROR(IF(VLOOKUP(YEAR($D201),SMMLV!$A$2:$C$44,3,0)*$P201=$Q201,$Q201,IF($P201="",$Q201,VLOOKUP(YEAR($D201),SMMLV!$A$2:$C$44,3,0)*$P201)),0)</f>
        <v>133333</v>
      </c>
      <c r="S201" s="141"/>
      <c r="T201" s="142"/>
      <c r="U201" s="143"/>
      <c r="V201" s="144"/>
      <c r="W201" s="145">
        <f>IFERROR(SUM(IF(VLOOKUP(YEAR($D201),SMMLV!$A$2:$C$44,3,0)*S201=T201,T201,IF(S201="",T201,VLOOKUP(YEAR($D201),SMMLV!$A$2:$C$44,3,0)*S201)),IF(VLOOKUP(YEAR($D201),SMMLV!$A$2:$C$44,3,0)*U201=V201,V201,IF(U201="",V201,VLOOKUP(YEAR($D201),SMMLV!$A$2:$C$44,3,0)*U201))),0)</f>
        <v>0</v>
      </c>
      <c r="X201" s="146"/>
      <c r="Y201" s="139"/>
      <c r="Z201" s="140">
        <f>IFERROR(IF(VLOOKUP(YEAR($D201),SMMLV!$A$2:$C$44,3,0)*$X201=$Y201,$Y201,IF($X201="",$Y201,VLOOKUP(YEAR($D201),SMMLV!$A$2:$C$44,3,0)*$X201)),0)</f>
        <v>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15"/>
        <v>133333</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16"/>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17"/>
        <v>0</v>
      </c>
      <c r="BU201" s="151">
        <f t="shared" si="118"/>
        <v>133333</v>
      </c>
      <c r="BV201" s="151">
        <f t="shared" si="119"/>
        <v>0</v>
      </c>
      <c r="BW201" s="151">
        <f t="shared" si="120"/>
        <v>0</v>
      </c>
      <c r="BX201" s="151">
        <f t="shared" si="121"/>
        <v>0</v>
      </c>
      <c r="BY201" s="151">
        <f t="shared" si="122"/>
        <v>0</v>
      </c>
      <c r="BZ201" s="151">
        <f t="shared" si="110"/>
        <v>133333</v>
      </c>
      <c r="CA201" s="134"/>
      <c r="CB201" s="134"/>
      <c r="CC201" s="134"/>
      <c r="CD201" s="152">
        <f t="shared" si="111"/>
        <v>44012</v>
      </c>
      <c r="CE201" s="153">
        <f>IFERROR(INDEX(IPC!$A$11:$Y$22,MATCH(PROPER(TEXT(CD201,"mmmm")),IPC!$A$11:$A$22,0),MATCH(YEAR(CD201),IPC!$A$10:$Y$10,0)),0)</f>
        <v>104.97</v>
      </c>
      <c r="CF201" s="154">
        <v>51490</v>
      </c>
      <c r="CG201" s="153">
        <f>IFERROR(INDEX(IPC!$A$11:$Y$22,MATCH(PROPER(TEXT(CF201,"mmmm")),IPC!$A$11:$A$22,0),MATCH(YEAR(CF201),IPC!$A$10:$Y$10,0)),0)</f>
        <v>0</v>
      </c>
      <c r="CH201" s="155">
        <f t="shared" si="112"/>
        <v>0</v>
      </c>
      <c r="CI201" s="145">
        <v>1751096</v>
      </c>
      <c r="CJ201" s="151">
        <f t="shared" si="123"/>
        <v>0</v>
      </c>
      <c r="CK201" s="151">
        <f t="shared" si="124"/>
        <v>0</v>
      </c>
      <c r="CL201" s="151">
        <f t="shared" si="125"/>
        <v>0</v>
      </c>
      <c r="CM201" s="151">
        <f t="shared" si="126"/>
        <v>0</v>
      </c>
      <c r="CN201" s="151">
        <f t="shared" si="127"/>
        <v>0</v>
      </c>
      <c r="CO201" s="151">
        <f t="shared" si="128"/>
        <v>0</v>
      </c>
      <c r="CP201" s="151">
        <f t="shared" si="129"/>
        <v>0</v>
      </c>
      <c r="CQ201" s="151">
        <f t="shared" si="130"/>
        <v>0</v>
      </c>
      <c r="CR201" s="151">
        <f t="shared" si="131"/>
        <v>0</v>
      </c>
      <c r="CS201" s="151">
        <f t="shared" si="132"/>
        <v>0</v>
      </c>
      <c r="CT201" s="151">
        <f t="shared" si="133"/>
        <v>0</v>
      </c>
      <c r="CU201" s="151">
        <f t="shared" si="134"/>
        <v>0</v>
      </c>
      <c r="CV201" s="151">
        <f t="shared" si="135"/>
        <v>0</v>
      </c>
      <c r="CW201" s="151">
        <f t="shared" si="136"/>
        <v>0</v>
      </c>
      <c r="CX201" s="151">
        <f t="shared" si="137"/>
        <v>0</v>
      </c>
      <c r="CY201" s="151">
        <f t="shared" si="138"/>
        <v>0</v>
      </c>
      <c r="CZ201" s="151">
        <f t="shared" si="139"/>
        <v>0</v>
      </c>
      <c r="DA201" s="151">
        <f t="shared" si="140"/>
        <v>0</v>
      </c>
      <c r="DB201" s="151">
        <f t="shared" si="141"/>
        <v>0</v>
      </c>
      <c r="DC201" s="151">
        <f t="shared" si="142"/>
        <v>0</v>
      </c>
      <c r="DD201" s="151">
        <f t="shared" si="143"/>
        <v>0</v>
      </c>
      <c r="DE201" s="151">
        <f t="shared" si="144"/>
        <v>0</v>
      </c>
      <c r="DF201" s="151">
        <f t="shared" si="145"/>
        <v>0</v>
      </c>
      <c r="DG201" s="151">
        <f t="shared" si="146"/>
        <v>0</v>
      </c>
      <c r="DH201" s="151">
        <f t="shared" si="147"/>
        <v>0</v>
      </c>
      <c r="DI201" s="151">
        <f t="shared" si="148"/>
        <v>0</v>
      </c>
      <c r="DJ201" s="151">
        <f t="shared" si="149"/>
        <v>0</v>
      </c>
      <c r="DK201" s="151">
        <f t="shared" si="150"/>
        <v>0</v>
      </c>
      <c r="DL201" s="151">
        <f t="shared" si="151"/>
        <v>0</v>
      </c>
      <c r="DM201" s="151">
        <f t="shared" si="152"/>
        <v>0</v>
      </c>
      <c r="DN201" s="151">
        <f t="shared" si="153"/>
        <v>0</v>
      </c>
      <c r="DO201" s="156">
        <f t="shared" si="154"/>
        <v>0</v>
      </c>
      <c r="DP201" s="173" t="str">
        <f t="shared" si="155"/>
        <v>22210730HOMICOSCAR S</v>
      </c>
      <c r="DQ201" s="157" t="str">
        <f t="shared" si="156"/>
        <v>HOMIC</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57"/>
        <v>0</v>
      </c>
      <c r="DZ201" s="166"/>
      <c r="EA201" s="167">
        <f t="shared" si="158"/>
        <v>0</v>
      </c>
      <c r="EB201" s="168">
        <f t="shared" si="159"/>
        <v>0</v>
      </c>
      <c r="EC201" s="168">
        <f t="shared" si="160"/>
        <v>0</v>
      </c>
      <c r="ED201" s="169"/>
      <c r="EE201" s="170">
        <f t="shared" si="161"/>
        <v>0</v>
      </c>
      <c r="EF201" s="170">
        <f>IFERROR(IF(DY201&gt;((_xlfn.XLOOKUP(DQ201,TOPES!B:B,TOPES!C:C,,,)*INDEXACIÓN!CI201)),"SUPERA TOPES DEL HV",0),"HV NO ENCONTRADO")</f>
        <v>0</v>
      </c>
      <c r="EG201" s="170">
        <f t="shared" si="162"/>
        <v>0</v>
      </c>
      <c r="EH201" s="170">
        <f>IF(SUMIF($M:$M,#REF!,$DY:$DY)&gt;$EH$8,"CONSULTA DIAN",0)</f>
        <v>0</v>
      </c>
      <c r="EI201" s="171">
        <f t="shared" si="163"/>
        <v>0</v>
      </c>
      <c r="EJ201" s="172"/>
    </row>
    <row r="202" spans="1:140" x14ac:dyDescent="0.25">
      <c r="A202" s="133" t="str">
        <f t="shared" si="113"/>
        <v>0180320200600193OSCAHOMIC</v>
      </c>
      <c r="B202" s="134">
        <v>20068001803</v>
      </c>
      <c r="C202" s="134" t="s">
        <v>370</v>
      </c>
      <c r="D202" s="135">
        <f>_xlfn.XLOOKUP(C202,TOPES!L:L,TOPES!M:M,,,)</f>
        <v>44012</v>
      </c>
      <c r="E202" s="136">
        <v>193</v>
      </c>
      <c r="F202" s="134" t="s">
        <v>654</v>
      </c>
      <c r="G202" s="134" t="s">
        <v>261</v>
      </c>
      <c r="H202" s="134" t="s">
        <v>263</v>
      </c>
      <c r="I202" s="210">
        <v>15319716</v>
      </c>
      <c r="J202" s="134" t="s">
        <v>320</v>
      </c>
      <c r="K202" s="134" t="s">
        <v>662</v>
      </c>
      <c r="L202" s="134" t="s">
        <v>263</v>
      </c>
      <c r="M202" s="137">
        <v>15317202</v>
      </c>
      <c r="N202" s="134" t="s">
        <v>166</v>
      </c>
      <c r="O202" s="137" t="str">
        <f t="shared" si="114"/>
        <v>15317202HOMICOSCAR S</v>
      </c>
      <c r="P202" s="138"/>
      <c r="Q202" s="139">
        <v>133333</v>
      </c>
      <c r="R202" s="140">
        <f>IFERROR(IF(VLOOKUP(YEAR($D202),SMMLV!$A$2:$C$44,3,0)*$P202=$Q202,$Q202,IF($P202="",$Q202,VLOOKUP(YEAR($D202),SMMLV!$A$2:$C$44,3,0)*$P202)),0)</f>
        <v>133333</v>
      </c>
      <c r="S202" s="141"/>
      <c r="T202" s="142"/>
      <c r="U202" s="143"/>
      <c r="V202" s="144"/>
      <c r="W202" s="145">
        <f>IFERROR(SUM(IF(VLOOKUP(YEAR($D202),SMMLV!$A$2:$C$44,3,0)*S202=T202,T202,IF(S202="",T202,VLOOKUP(YEAR($D202),SMMLV!$A$2:$C$44,3,0)*S202)),IF(VLOOKUP(YEAR($D202),SMMLV!$A$2:$C$44,3,0)*U202=V202,V202,IF(U202="",V202,VLOOKUP(YEAR($D202),SMMLV!$A$2:$C$44,3,0)*U202))),0)</f>
        <v>0</v>
      </c>
      <c r="X202" s="146">
        <v>50</v>
      </c>
      <c r="Y202" s="139"/>
      <c r="Z202" s="140">
        <f>IFERROR(IF(VLOOKUP(YEAR($D202),SMMLV!$A$2:$C$44,3,0)*$X202=$Y202,$Y202,IF($X202="",$Y202,VLOOKUP(YEAR($D202),SMMLV!$A$2:$C$44,3,0)*$X202)),0)</f>
        <v>43890150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si="115"/>
        <v>44023483</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si="116"/>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si="117"/>
        <v>0</v>
      </c>
      <c r="BU202" s="151">
        <f t="shared" si="118"/>
        <v>133333</v>
      </c>
      <c r="BV202" s="151">
        <f t="shared" si="119"/>
        <v>0</v>
      </c>
      <c r="BW202" s="151">
        <f t="shared" si="120"/>
        <v>43890150</v>
      </c>
      <c r="BX202" s="151">
        <f t="shared" si="121"/>
        <v>0</v>
      </c>
      <c r="BY202" s="151">
        <f t="shared" si="122"/>
        <v>0</v>
      </c>
      <c r="BZ202" s="151">
        <f t="shared" ref="BZ202:BZ265" si="164">IFERROR($BU202+$BV202+$BW202+$BX202+$BY202,0)</f>
        <v>44023483</v>
      </c>
      <c r="CA202" s="134"/>
      <c r="CB202" s="134"/>
      <c r="CC202" s="134"/>
      <c r="CD202" s="152">
        <f t="shared" ref="CD202:CD265" si="165">+$D202</f>
        <v>44012</v>
      </c>
      <c r="CE202" s="153">
        <f>IFERROR(INDEX(IPC!$A$11:$Y$22,MATCH(PROPER(TEXT(CD202,"mmmm")),IPC!$A$11:$A$22,0),MATCH(YEAR(CD202),IPC!$A$10:$Y$10,0)),0)</f>
        <v>104.97</v>
      </c>
      <c r="CF202" s="154">
        <v>51521</v>
      </c>
      <c r="CG202" s="153">
        <f>IFERROR(INDEX(IPC!$A$11:$Y$22,MATCH(PROPER(TEXT(CF202,"mmmm")),IPC!$A$11:$A$22,0),MATCH(YEAR(CF202),IPC!$A$10:$Y$10,0)),0)</f>
        <v>0</v>
      </c>
      <c r="CH202" s="155">
        <f t="shared" ref="CH202:CH265" si="166">IFERROR($CG202/$CE202,0)</f>
        <v>0</v>
      </c>
      <c r="CI202" s="145">
        <v>1751097</v>
      </c>
      <c r="CJ202" s="151">
        <f t="shared" si="123"/>
        <v>0</v>
      </c>
      <c r="CK202" s="151">
        <f t="shared" si="124"/>
        <v>0</v>
      </c>
      <c r="CL202" s="151">
        <f t="shared" si="125"/>
        <v>0</v>
      </c>
      <c r="CM202" s="151">
        <f t="shared" si="126"/>
        <v>0</v>
      </c>
      <c r="CN202" s="151">
        <f t="shared" si="127"/>
        <v>87554850</v>
      </c>
      <c r="CO202" s="151">
        <f t="shared" si="128"/>
        <v>0</v>
      </c>
      <c r="CP202" s="151">
        <f t="shared" si="129"/>
        <v>0</v>
      </c>
      <c r="CQ202" s="151">
        <f t="shared" si="130"/>
        <v>87554850</v>
      </c>
      <c r="CR202" s="151">
        <f t="shared" si="131"/>
        <v>0</v>
      </c>
      <c r="CS202" s="151">
        <f t="shared" si="132"/>
        <v>0</v>
      </c>
      <c r="CT202" s="151">
        <f t="shared" si="133"/>
        <v>0</v>
      </c>
      <c r="CU202" s="151">
        <f t="shared" si="134"/>
        <v>0</v>
      </c>
      <c r="CV202" s="151">
        <f t="shared" si="135"/>
        <v>0</v>
      </c>
      <c r="CW202" s="151">
        <f t="shared" si="136"/>
        <v>0</v>
      </c>
      <c r="CX202" s="151">
        <f t="shared" si="137"/>
        <v>0</v>
      </c>
      <c r="CY202" s="151">
        <f t="shared" si="138"/>
        <v>0</v>
      </c>
      <c r="CZ202" s="151">
        <f t="shared" si="139"/>
        <v>0</v>
      </c>
      <c r="DA202" s="151">
        <f t="shared" si="140"/>
        <v>0</v>
      </c>
      <c r="DB202" s="151">
        <f t="shared" si="141"/>
        <v>0</v>
      </c>
      <c r="DC202" s="151">
        <f t="shared" si="142"/>
        <v>0</v>
      </c>
      <c r="DD202" s="151">
        <f t="shared" si="143"/>
        <v>0</v>
      </c>
      <c r="DE202" s="151">
        <f t="shared" si="144"/>
        <v>0</v>
      </c>
      <c r="DF202" s="151">
        <f t="shared" si="145"/>
        <v>0</v>
      </c>
      <c r="DG202" s="151">
        <f t="shared" si="146"/>
        <v>0</v>
      </c>
      <c r="DH202" s="151">
        <f t="shared" si="147"/>
        <v>0</v>
      </c>
      <c r="DI202" s="151">
        <f t="shared" si="148"/>
        <v>0</v>
      </c>
      <c r="DJ202" s="151">
        <f t="shared" si="149"/>
        <v>0</v>
      </c>
      <c r="DK202" s="151">
        <f t="shared" si="150"/>
        <v>0</v>
      </c>
      <c r="DL202" s="151">
        <f t="shared" si="151"/>
        <v>87554850</v>
      </c>
      <c r="DM202" s="151">
        <f t="shared" si="152"/>
        <v>0</v>
      </c>
      <c r="DN202" s="151">
        <f t="shared" si="153"/>
        <v>0</v>
      </c>
      <c r="DO202" s="156">
        <f t="shared" si="154"/>
        <v>87554850</v>
      </c>
      <c r="DP202" s="173" t="str">
        <f t="shared" si="155"/>
        <v>15317202HOMICOSCAR S</v>
      </c>
      <c r="DQ202" s="157" t="str">
        <f t="shared" si="156"/>
        <v>HOMIC</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si="157"/>
        <v>0</v>
      </c>
      <c r="DZ202" s="166"/>
      <c r="EA202" s="167">
        <f t="shared" si="158"/>
        <v>0</v>
      </c>
      <c r="EB202" s="168">
        <f t="shared" si="159"/>
        <v>0</v>
      </c>
      <c r="EC202" s="168">
        <f t="shared" si="160"/>
        <v>0</v>
      </c>
      <c r="ED202" s="169"/>
      <c r="EE202" s="170">
        <f t="shared" si="161"/>
        <v>0</v>
      </c>
      <c r="EF202" s="170">
        <f>IFERROR(IF(DY202&gt;((_xlfn.XLOOKUP(DQ202,TOPES!B:B,TOPES!C:C,,,)*INDEXACIÓN!CI202)),"SUPERA TOPES DEL HV",0),"HV NO ENCONTRADO")</f>
        <v>0</v>
      </c>
      <c r="EG202" s="170">
        <f t="shared" si="162"/>
        <v>0</v>
      </c>
      <c r="EH202" s="170">
        <f>IF(SUMIF($M:$M,#REF!,$DY:$DY)&gt;$EH$8,"CONSULTA DIAN",0)</f>
        <v>0</v>
      </c>
      <c r="EI202" s="171">
        <f t="shared" si="163"/>
        <v>0</v>
      </c>
      <c r="EJ202" s="172"/>
    </row>
    <row r="203" spans="1:140" x14ac:dyDescent="0.25">
      <c r="A203" s="133" t="str">
        <f t="shared" ref="A203:A266" si="167">IF(AND(B203="",D203="",E203="",F203="",J203=""),"",RIGHT($B203,5)&amp;TEXT($D203,"yyyymm")&amp;TEXT($E203,"00000")&amp;LEFT($F203,4)&amp;LEFT($J203,5))</f>
        <v>0180320200600194OSCAHOMIC</v>
      </c>
      <c r="B203" s="134">
        <v>20068001803</v>
      </c>
      <c r="C203" s="134" t="s">
        <v>370</v>
      </c>
      <c r="D203" s="135">
        <f>_xlfn.XLOOKUP(C203,TOPES!L:L,TOPES!M:M,,,)</f>
        <v>44012</v>
      </c>
      <c r="E203" s="136">
        <v>194</v>
      </c>
      <c r="F203" s="134" t="s">
        <v>654</v>
      </c>
      <c r="G203" s="134" t="s">
        <v>261</v>
      </c>
      <c r="H203" s="134" t="s">
        <v>263</v>
      </c>
      <c r="I203" s="210">
        <v>15319716</v>
      </c>
      <c r="J203" s="134" t="s">
        <v>320</v>
      </c>
      <c r="K203" s="134" t="s">
        <v>663</v>
      </c>
      <c r="L203" s="134" t="s">
        <v>263</v>
      </c>
      <c r="M203" s="137">
        <v>32550032</v>
      </c>
      <c r="N203" s="134" t="s">
        <v>166</v>
      </c>
      <c r="O203" s="137" t="str">
        <f t="shared" ref="O203:O266" si="168">DP203</f>
        <v>32550032HOMICOSCAR S</v>
      </c>
      <c r="P203" s="138"/>
      <c r="Q203" s="139">
        <v>133333</v>
      </c>
      <c r="R203" s="140">
        <f>IFERROR(IF(VLOOKUP(YEAR($D203),SMMLV!$A$2:$C$44,3,0)*$P203=$Q203,$Q203,IF($P203="",$Q203,VLOOKUP(YEAR($D203),SMMLV!$A$2:$C$44,3,0)*$P203)),0)</f>
        <v>133333</v>
      </c>
      <c r="S203" s="141"/>
      <c r="T203" s="142"/>
      <c r="U203" s="143"/>
      <c r="V203" s="144"/>
      <c r="W203" s="145">
        <f>IFERROR(SUM(IF(VLOOKUP(YEAR($D203),SMMLV!$A$2:$C$44,3,0)*S203=T203,T203,IF(S203="",T203,VLOOKUP(YEAR($D203),SMMLV!$A$2:$C$44,3,0)*S203)),IF(VLOOKUP(YEAR($D203),SMMLV!$A$2:$C$44,3,0)*U203=V203,V203,IF(U203="",V203,VLOOKUP(YEAR($D203),SMMLV!$A$2:$C$44,3,0)*U203))),0)</f>
        <v>0</v>
      </c>
      <c r="X203" s="146"/>
      <c r="Y203" s="139"/>
      <c r="Z203" s="140">
        <f>IFERROR(IF(VLOOKUP(YEAR($D203),SMMLV!$A$2:$C$44,3,0)*$X203=$Y203,$Y203,IF($X203="",$Y203,VLOOKUP(YEAR($D203),SMMLV!$A$2:$C$44,3,0)*$X203)),0)</f>
        <v>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ref="AH203:AH266" si="169">IFERROR(IF(OR(AG203="NULIDAD",AG203="NULIDAD PARCIAL",AG203="REVOCA RECONOCIMIENTO",),0,SUM(R203,W203,Z203,AC203,AF203)),0)</f>
        <v>133333</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ref="BA203:BA266" si="170">IFERROR(IF(OR(AZ203="NULIDAD",AZ203="NULIDAD PARCIAL",AZ203="REVOCA RECONOCIMIENTO",),0,SUM(AK203,AP203,AS203,AV203,AY203)),0)</f>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ref="BT203:BT266" si="171">IFERROR(IF(OR($BS203="NULIDAD",$BS203="NULIDAD PARCIAL",$BS203="REVOCA RECONOCIMIENTO",),0,SUM($BD203,$BI203,$BL203,$BO203,$BR203)),0)</f>
        <v>0</v>
      </c>
      <c r="BU203" s="151">
        <f t="shared" ref="BU203:BU266" si="172">IFERROR(IF($BD203&gt;0,$BD203,IF($AK203&gt;0,$AK203,$R203)),0)</f>
        <v>133333</v>
      </c>
      <c r="BV203" s="151">
        <f t="shared" ref="BV203:BV266" si="173">IFERROR(IF($BI203&gt;0,$BI203,IF($AP203&gt;0,$AP203,$W203)),0)</f>
        <v>0</v>
      </c>
      <c r="BW203" s="151">
        <f t="shared" ref="BW203:BW266" si="174">IFERROR(IF($BL203&gt;0,$BL203,IF($AS203&gt;0,$AS203,$Z203)),0)</f>
        <v>0</v>
      </c>
      <c r="BX203" s="151">
        <f t="shared" ref="BX203:BX266" si="175">IFERROR(IF($BO203&gt;0,$BO203,IF($AV203&gt;0,$AV203,$AC203)),0)</f>
        <v>0</v>
      </c>
      <c r="BY203" s="151">
        <f t="shared" ref="BY203:BY266" si="176">IFERROR(IF($BR203&gt;0,$BR203,IF($AY203&gt;0,$AY203,$AF203)),0)</f>
        <v>0</v>
      </c>
      <c r="BZ203" s="151">
        <f t="shared" si="164"/>
        <v>133333</v>
      </c>
      <c r="CA203" s="134"/>
      <c r="CB203" s="134"/>
      <c r="CC203" s="134"/>
      <c r="CD203" s="152">
        <f t="shared" si="165"/>
        <v>44012</v>
      </c>
      <c r="CE203" s="153">
        <f>IFERROR(INDEX(IPC!$A$11:$Y$22,MATCH(PROPER(TEXT(CD203,"mmmm")),IPC!$A$11:$A$22,0),MATCH(YEAR(CD203),IPC!$A$10:$Y$10,0)),0)</f>
        <v>104.97</v>
      </c>
      <c r="CF203" s="154">
        <v>51552</v>
      </c>
      <c r="CG203" s="153">
        <f>IFERROR(INDEX(IPC!$A$11:$Y$22,MATCH(PROPER(TEXT(CF203,"mmmm")),IPC!$A$11:$A$22,0),MATCH(YEAR(CF203),IPC!$A$10:$Y$10,0)),0)</f>
        <v>0</v>
      </c>
      <c r="CH203" s="155">
        <f t="shared" si="166"/>
        <v>0</v>
      </c>
      <c r="CI203" s="145">
        <v>1751098</v>
      </c>
      <c r="CJ203" s="151">
        <f t="shared" ref="CJ203:CJ266" si="177">IFERROR(IF(P203&gt;0,P203*CI203,Q203*CH203),0)</f>
        <v>0</v>
      </c>
      <c r="CK203" s="151">
        <f t="shared" ref="CK203:CK266" si="178">IFERROR(IF(S203&gt;0,S203*CI203,T203*CH203),0)</f>
        <v>0</v>
      </c>
      <c r="CL203" s="151">
        <f t="shared" ref="CL203:CL266" si="179">IFERROR(IF(U203&gt;0,U203*CI203,V203*CH203),0)</f>
        <v>0</v>
      </c>
      <c r="CM203" s="151">
        <f t="shared" ref="CM203:CM266" si="180">IFERROR(IF((CK203+CL203)&gt;0,CK203+CL203,V203*CH203),0)</f>
        <v>0</v>
      </c>
      <c r="CN203" s="151">
        <f t="shared" ref="CN203:CN266" si="181">IFERROR(IF(X203&gt;0,X203*CI203,Y203*CH203),0)</f>
        <v>0</v>
      </c>
      <c r="CO203" s="151">
        <f t="shared" ref="CO203:CO266" si="182">IFERROR(IF(AA203&gt;0,AA203*CI203,AB203*CH203),0)</f>
        <v>0</v>
      </c>
      <c r="CP203" s="151">
        <f t="shared" ref="CP203:CP266" si="183">IFERROR(IF(AD203&gt;0,AD203*CI203,AE203*CH203),0)</f>
        <v>0</v>
      </c>
      <c r="CQ203" s="151">
        <f t="shared" ref="CQ203:CQ266" si="184">IFERROR(IF(AG203="NULIDAD",0,CJ203+CM203+CN203+CO203+CP203),0)</f>
        <v>0</v>
      </c>
      <c r="CR203" s="151">
        <f t="shared" ref="CR203:CR266" si="185">IFERROR(IF(AI203&gt;0,AI203*CI203,AJ203*CH203),0)</f>
        <v>0</v>
      </c>
      <c r="CS203" s="151">
        <f t="shared" ref="CS203:CS266" si="186">IFERROR(IF(AL203&gt;0,AL203*CI203,AM203*CH203),0)</f>
        <v>0</v>
      </c>
      <c r="CT203" s="151">
        <f t="shared" ref="CT203:CT266" si="187">IFERROR(IF(AN203&gt;0,AN203*CI203,AO203*CH203),0)</f>
        <v>0</v>
      </c>
      <c r="CU203" s="151">
        <f t="shared" ref="CU203:CU266" si="188">IFERROR(IF((CS203+CT203)&gt;0,CS203+CT203,AK203*CH203),0)</f>
        <v>0</v>
      </c>
      <c r="CV203" s="151">
        <f t="shared" ref="CV203:CV266" si="189">IFERROR(IF(AQ203&gt;0,AQ203*CI203,AR203*CH203),0)</f>
        <v>0</v>
      </c>
      <c r="CW203" s="151">
        <f t="shared" ref="CW203:CW266" si="190">IFERROR(IF(AT203&gt;0,AT203*CI203,AU203*CH203),0)</f>
        <v>0</v>
      </c>
      <c r="CX203" s="151">
        <f t="shared" ref="CX203:CX266" si="191">IFERROR(IF(AW203&gt;0,AW203*CI203,AX203*CH203),0)</f>
        <v>0</v>
      </c>
      <c r="CY203" s="151">
        <f t="shared" ref="CY203:CY266" si="192">IFERROR(IF(AZ203="NULIDAD",0,CR203+CU203+CV203+CW203+CX203),0)</f>
        <v>0</v>
      </c>
      <c r="CZ203" s="151">
        <f t="shared" ref="CZ203:CZ266" si="193">IFERROR(IF(BB203&gt;0,BB203*CI203*CH203,BC203*CH203),0)</f>
        <v>0</v>
      </c>
      <c r="DA203" s="151">
        <f t="shared" ref="DA203:DA266" si="194">IFERROR(IF(BE203&gt;0,BE203*CI203,BF203*CH203),0)</f>
        <v>0</v>
      </c>
      <c r="DB203" s="151">
        <f t="shared" ref="DB203:DB266" si="195">IFERROR(IF(BG203&gt;0,BG203*CI203,BH203*CH203),0)</f>
        <v>0</v>
      </c>
      <c r="DC203" s="151">
        <f t="shared" ref="DC203:DC266" si="196">IFERROR(IF((DA203+DB203)&gt;0,DA203+DB203,AZ203*CH203),0)</f>
        <v>0</v>
      </c>
      <c r="DD203" s="151">
        <f t="shared" ref="DD203:DD266" si="197">IFERROR(IF(BJ203&gt;0,BJ203*CI203,BK203*CH203),0)</f>
        <v>0</v>
      </c>
      <c r="DE203" s="151">
        <f t="shared" ref="DE203:DE266" si="198">IFERROR(IF(BM203&gt;0,BM203*CI203,BN203*CH203),0)</f>
        <v>0</v>
      </c>
      <c r="DF203" s="151">
        <f t="shared" ref="DF203:DF266" si="199">IFERROR(IF(BP203&gt;0,BP203*CI203,BQ203*CH203),0)</f>
        <v>0</v>
      </c>
      <c r="DG203" s="151">
        <f t="shared" ref="DG203:DG266" si="200">IFERROR(IF(BS203="NULIDAD",0,CZ203+DC203+DD203+DE203+DF203),0)</f>
        <v>0</v>
      </c>
      <c r="DH203" s="151">
        <f t="shared" ref="DH203:DH266" si="201">IFERROR(IF(CZ203&gt;0,CZ203,IF(CR203&gt;0,CR203,CJ203)),0)</f>
        <v>0</v>
      </c>
      <c r="DI203" s="151">
        <f t="shared" ref="DI203:DI266" si="202">IFERROR(IF(DA203&gt;0,DA203,IF(CS203&gt;0,CS203,CK203)),0)</f>
        <v>0</v>
      </c>
      <c r="DJ203" s="151">
        <f t="shared" ref="DJ203:DJ266" si="203">IFERROR(IF(DB203&gt;0,DB203,IF(CT203&gt;0,CT203,CL203)),0)</f>
        <v>0</v>
      </c>
      <c r="DK203" s="151">
        <f t="shared" ref="DK203:DK266" si="204">IFERROR(IF(DC203&gt;0,DC203,IF(CU203&gt;0,CU203,CM203)),0)</f>
        <v>0</v>
      </c>
      <c r="DL203" s="151">
        <f t="shared" ref="DL203:DL266" si="205">IFERROR(IF(DD203&gt;0,DD203,IF(CV203&gt;0,CV203,CN203)),0)</f>
        <v>0</v>
      </c>
      <c r="DM203" s="151">
        <f t="shared" ref="DM203:DM266" si="206">IFERROR(IF(DE203&gt;0,DE203,IF(CW203&gt;0,CW203,CO203)),0)</f>
        <v>0</v>
      </c>
      <c r="DN203" s="151">
        <f t="shared" ref="DN203:DN266" si="207">IFERROR(IF(DF203&gt;0,DF203,IF(CX203&gt;0,CX203,CP203)),0)</f>
        <v>0</v>
      </c>
      <c r="DO203" s="156">
        <f t="shared" ref="DO203:DO266" si="208">ROUND(IFERROR($DH203+$DK203+$DL203+$DM203+$DN203,0),0)</f>
        <v>0</v>
      </c>
      <c r="DP203" s="173" t="str">
        <f t="shared" ref="DP203:DP266" si="209">$M203&amp;LEFT($J203,5)&amp;LEFT($F203,7)</f>
        <v>32550032HOMICOSCAR S</v>
      </c>
      <c r="DQ203" s="157" t="str">
        <f t="shared" ref="DQ203:DQ266" si="210">IF(LEFT($J203,5)="LESIO",$J203,LEFT($J203,5))</f>
        <v>HOMIC</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ref="DY203:DY266" si="211">$DW203+$DX203</f>
        <v>0</v>
      </c>
      <c r="DZ203" s="166"/>
      <c r="EA203" s="167">
        <f t="shared" ref="EA203:EA266" si="212">ROUND(IF((DH203-DZ203)&gt;DY203,0,IF(DZ203&gt;DH203,DY203,IF(DH203+DZ203=0,DY203,IF(DH203-DZ203&lt;DY203,DY203-(DH203-DZ203),IF(AND(DH203=0,DZ203=0),DY203,0))))),0)</f>
        <v>0</v>
      </c>
      <c r="EB203" s="168">
        <f t="shared" ref="EB203:EB266" si="213">ROUND(EA203*$ED$8,0)</f>
        <v>0</v>
      </c>
      <c r="EC203" s="168">
        <f t="shared" ref="EC203:EC266" si="214">ROUND(DY203-EB203,0)</f>
        <v>0</v>
      </c>
      <c r="ED203" s="169"/>
      <c r="EE203" s="170">
        <f t="shared" ref="EE203:EE266" si="215">IF(DY203&gt;DO203,"SUPERA RECONOCIMEINTO SENTENCIA",)</f>
        <v>0</v>
      </c>
      <c r="EF203" s="170">
        <f>IFERROR(IF(DY203&gt;((_xlfn.XLOOKUP(DQ203,TOPES!B:B,TOPES!C:C,,,)*INDEXACIÓN!CI203)),"SUPERA TOPES DEL HV",0),"HV NO ENCONTRADO")</f>
        <v>0</v>
      </c>
      <c r="EG203" s="170">
        <f t="shared" ref="EG203:EG266" si="216">IF(SUMIF($M:$M,$M203,$DW:$DW)&gt;$EG$8,"SUPERA TOPES PGN",0)</f>
        <v>0</v>
      </c>
      <c r="EH203" s="170">
        <f>IF(SUMIF($M:$M,#REF!,$DY:$DY)&gt;$EH$8,"CONSULTA DIAN",0)</f>
        <v>0</v>
      </c>
      <c r="EI203" s="171">
        <f t="shared" ref="EI203:EI266" si="217">IF(AND(DR203="ADULTOS",EC203=0),"NO INCLUIR EN ACAPITE DE ADULTOS",0)</f>
        <v>0</v>
      </c>
      <c r="EJ203" s="172"/>
    </row>
    <row r="204" spans="1:140" x14ac:dyDescent="0.25">
      <c r="A204" s="133" t="str">
        <f t="shared" si="167"/>
        <v>0180320200600195JOSÉHOMIC</v>
      </c>
      <c r="B204" s="134">
        <v>20068001803</v>
      </c>
      <c r="C204" s="134" t="s">
        <v>370</v>
      </c>
      <c r="D204" s="135">
        <f>_xlfn.XLOOKUP(C204,TOPES!L:L,TOPES!M:M,,,)</f>
        <v>44012</v>
      </c>
      <c r="E204" s="136">
        <v>195</v>
      </c>
      <c r="F204" s="134" t="s">
        <v>664</v>
      </c>
      <c r="G204" s="134" t="s">
        <v>261</v>
      </c>
      <c r="H204" s="134" t="s">
        <v>263</v>
      </c>
      <c r="I204" s="210">
        <v>70580401</v>
      </c>
      <c r="J204" s="134" t="s">
        <v>320</v>
      </c>
      <c r="K204" s="134" t="s">
        <v>665</v>
      </c>
      <c r="L204" s="134" t="s">
        <v>263</v>
      </c>
      <c r="M204" s="137">
        <v>21806303</v>
      </c>
      <c r="N204" s="134" t="s">
        <v>307</v>
      </c>
      <c r="O204" s="137" t="str">
        <f t="shared" si="168"/>
        <v>21806303HOMICJOSÉ AN</v>
      </c>
      <c r="P204" s="138"/>
      <c r="Q204" s="139">
        <v>1200000</v>
      </c>
      <c r="R204" s="140">
        <f>IFERROR(IF(VLOOKUP(YEAR($D204),SMMLV!$A$2:$C$44,3,0)*$P204=$Q204,$Q204,IF($P204="",$Q204,VLOOKUP(YEAR($D204),SMMLV!$A$2:$C$44,3,0)*$P204)),0)</f>
        <v>1200000</v>
      </c>
      <c r="S204" s="141"/>
      <c r="T204" s="142"/>
      <c r="U204" s="143"/>
      <c r="V204" s="144"/>
      <c r="W204" s="145">
        <f>IFERROR(SUM(IF(VLOOKUP(YEAR($D204),SMMLV!$A$2:$C$44,3,0)*S204=T204,T204,IF(S204="",T204,VLOOKUP(YEAR($D204),SMMLV!$A$2:$C$44,3,0)*S204)),IF(VLOOKUP(YEAR($D204),SMMLV!$A$2:$C$44,3,0)*U204=V204,V204,IF(U204="",V204,VLOOKUP(YEAR($D204),SMMLV!$A$2:$C$44,3,0)*U204))),0)</f>
        <v>0</v>
      </c>
      <c r="X204" s="146">
        <v>100</v>
      </c>
      <c r="Y204" s="139"/>
      <c r="Z204" s="140">
        <f>IFERROR(IF(VLOOKUP(YEAR($D204),SMMLV!$A$2:$C$44,3,0)*$X204=$Y204,$Y204,IF($X204="",$Y204,VLOOKUP(YEAR($D204),SMMLV!$A$2:$C$44,3,0)*$X204)),0)</f>
        <v>87780300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169"/>
        <v>88980300</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170"/>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171"/>
        <v>0</v>
      </c>
      <c r="BU204" s="151">
        <f t="shared" si="172"/>
        <v>1200000</v>
      </c>
      <c r="BV204" s="151">
        <f t="shared" si="173"/>
        <v>0</v>
      </c>
      <c r="BW204" s="151">
        <f t="shared" si="174"/>
        <v>87780300</v>
      </c>
      <c r="BX204" s="151">
        <f t="shared" si="175"/>
        <v>0</v>
      </c>
      <c r="BY204" s="151">
        <f t="shared" si="176"/>
        <v>0</v>
      </c>
      <c r="BZ204" s="151">
        <f t="shared" si="164"/>
        <v>88980300</v>
      </c>
      <c r="CA204" s="134"/>
      <c r="CB204" s="134"/>
      <c r="CC204" s="134"/>
      <c r="CD204" s="152">
        <f t="shared" si="165"/>
        <v>44012</v>
      </c>
      <c r="CE204" s="153">
        <f>IFERROR(INDEX(IPC!$A$11:$Y$22,MATCH(PROPER(TEXT(CD204,"mmmm")),IPC!$A$11:$A$22,0),MATCH(YEAR(CD204),IPC!$A$10:$Y$10,0)),0)</f>
        <v>104.97</v>
      </c>
      <c r="CF204" s="154">
        <v>51580</v>
      </c>
      <c r="CG204" s="153">
        <f>IFERROR(INDEX(IPC!$A$11:$Y$22,MATCH(PROPER(TEXT(CF204,"mmmm")),IPC!$A$11:$A$22,0),MATCH(YEAR(CF204),IPC!$A$10:$Y$10,0)),0)</f>
        <v>0</v>
      </c>
      <c r="CH204" s="155">
        <f t="shared" si="166"/>
        <v>0</v>
      </c>
      <c r="CI204" s="145">
        <v>1751099</v>
      </c>
      <c r="CJ204" s="151">
        <f t="shared" si="177"/>
        <v>0</v>
      </c>
      <c r="CK204" s="151">
        <f t="shared" si="178"/>
        <v>0</v>
      </c>
      <c r="CL204" s="151">
        <f t="shared" si="179"/>
        <v>0</v>
      </c>
      <c r="CM204" s="151">
        <f t="shared" si="180"/>
        <v>0</v>
      </c>
      <c r="CN204" s="151">
        <f t="shared" si="181"/>
        <v>175109900</v>
      </c>
      <c r="CO204" s="151">
        <f t="shared" si="182"/>
        <v>0</v>
      </c>
      <c r="CP204" s="151">
        <f t="shared" si="183"/>
        <v>0</v>
      </c>
      <c r="CQ204" s="151">
        <f t="shared" si="184"/>
        <v>175109900</v>
      </c>
      <c r="CR204" s="151">
        <f t="shared" si="185"/>
        <v>0</v>
      </c>
      <c r="CS204" s="151">
        <f t="shared" si="186"/>
        <v>0</v>
      </c>
      <c r="CT204" s="151">
        <f t="shared" si="187"/>
        <v>0</v>
      </c>
      <c r="CU204" s="151">
        <f t="shared" si="188"/>
        <v>0</v>
      </c>
      <c r="CV204" s="151">
        <f t="shared" si="189"/>
        <v>0</v>
      </c>
      <c r="CW204" s="151">
        <f t="shared" si="190"/>
        <v>0</v>
      </c>
      <c r="CX204" s="151">
        <f t="shared" si="191"/>
        <v>0</v>
      </c>
      <c r="CY204" s="151">
        <f t="shared" si="192"/>
        <v>0</v>
      </c>
      <c r="CZ204" s="151">
        <f t="shared" si="193"/>
        <v>0</v>
      </c>
      <c r="DA204" s="151">
        <f t="shared" si="194"/>
        <v>0</v>
      </c>
      <c r="DB204" s="151">
        <f t="shared" si="195"/>
        <v>0</v>
      </c>
      <c r="DC204" s="151">
        <f t="shared" si="196"/>
        <v>0</v>
      </c>
      <c r="DD204" s="151">
        <f t="shared" si="197"/>
        <v>0</v>
      </c>
      <c r="DE204" s="151">
        <f t="shared" si="198"/>
        <v>0</v>
      </c>
      <c r="DF204" s="151">
        <f t="shared" si="199"/>
        <v>0</v>
      </c>
      <c r="DG204" s="151">
        <f t="shared" si="200"/>
        <v>0</v>
      </c>
      <c r="DH204" s="151">
        <f t="shared" si="201"/>
        <v>0</v>
      </c>
      <c r="DI204" s="151">
        <f t="shared" si="202"/>
        <v>0</v>
      </c>
      <c r="DJ204" s="151">
        <f t="shared" si="203"/>
        <v>0</v>
      </c>
      <c r="DK204" s="151">
        <f t="shared" si="204"/>
        <v>0</v>
      </c>
      <c r="DL204" s="151">
        <f t="shared" si="205"/>
        <v>175109900</v>
      </c>
      <c r="DM204" s="151">
        <f t="shared" si="206"/>
        <v>0</v>
      </c>
      <c r="DN204" s="151">
        <f t="shared" si="207"/>
        <v>0</v>
      </c>
      <c r="DO204" s="156">
        <f t="shared" si="208"/>
        <v>175109900</v>
      </c>
      <c r="DP204" s="173" t="str">
        <f t="shared" si="209"/>
        <v>21806303HOMICJOSÉ AN</v>
      </c>
      <c r="DQ204" s="157" t="str">
        <f t="shared" si="210"/>
        <v>HOMIC</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11"/>
        <v>0</v>
      </c>
      <c r="DZ204" s="166"/>
      <c r="EA204" s="167">
        <f t="shared" si="212"/>
        <v>0</v>
      </c>
      <c r="EB204" s="168">
        <f t="shared" si="213"/>
        <v>0</v>
      </c>
      <c r="EC204" s="168">
        <f t="shared" si="214"/>
        <v>0</v>
      </c>
      <c r="ED204" s="169"/>
      <c r="EE204" s="170">
        <f t="shared" si="215"/>
        <v>0</v>
      </c>
      <c r="EF204" s="170">
        <f>IFERROR(IF(DY204&gt;((_xlfn.XLOOKUP(DQ204,TOPES!B:B,TOPES!C:C,,,)*INDEXACIÓN!CI204)),"SUPERA TOPES DEL HV",0),"HV NO ENCONTRADO")</f>
        <v>0</v>
      </c>
      <c r="EG204" s="170">
        <f t="shared" si="216"/>
        <v>0</v>
      </c>
      <c r="EH204" s="170">
        <f>IF(SUMIF($M:$M,#REF!,$DY:$DY)&gt;$EH$8,"CONSULTA DIAN",0)</f>
        <v>0</v>
      </c>
      <c r="EI204" s="171">
        <f t="shared" si="217"/>
        <v>0</v>
      </c>
      <c r="EJ204" s="172"/>
    </row>
    <row r="205" spans="1:140" x14ac:dyDescent="0.25">
      <c r="A205" s="133" t="str">
        <f t="shared" si="167"/>
        <v>0180320200600196LUISHOMIC</v>
      </c>
      <c r="B205" s="134">
        <v>20068001803</v>
      </c>
      <c r="C205" s="134" t="s">
        <v>370</v>
      </c>
      <c r="D205" s="135">
        <f>_xlfn.XLOOKUP(C205,TOPES!L:L,TOPES!M:M,,,)</f>
        <v>44012</v>
      </c>
      <c r="E205" s="136">
        <v>196</v>
      </c>
      <c r="F205" s="134" t="s">
        <v>666</v>
      </c>
      <c r="G205" s="134" t="s">
        <v>261</v>
      </c>
      <c r="H205" s="134" t="s">
        <v>263</v>
      </c>
      <c r="I205" s="210">
        <v>8331658</v>
      </c>
      <c r="J205" s="134" t="s">
        <v>320</v>
      </c>
      <c r="K205" s="134" t="s">
        <v>667</v>
      </c>
      <c r="L205" s="134" t="s">
        <v>263</v>
      </c>
      <c r="M205" s="137">
        <v>21587602</v>
      </c>
      <c r="N205" s="134" t="s">
        <v>271</v>
      </c>
      <c r="O205" s="137" t="str">
        <f t="shared" si="168"/>
        <v>21587602HOMICLUIS AL</v>
      </c>
      <c r="P205" s="138"/>
      <c r="Q205" s="139">
        <v>1200000</v>
      </c>
      <c r="R205" s="140">
        <f>IFERROR(IF(VLOOKUP(YEAR($D205),SMMLV!$A$2:$C$44,3,0)*$P205=$Q205,$Q205,IF($P205="",$Q205,VLOOKUP(YEAR($D205),SMMLV!$A$2:$C$44,3,0)*$P205)),0)</f>
        <v>1200000</v>
      </c>
      <c r="S205" s="141"/>
      <c r="T205" s="139">
        <v>154418731</v>
      </c>
      <c r="U205" s="143"/>
      <c r="V205" s="144">
        <v>15458355</v>
      </c>
      <c r="W205" s="145">
        <f>IFERROR(SUM(IF(VLOOKUP(YEAR($D205),SMMLV!$A$2:$C$44,3,0)*S205=T205,T205,IF(S205="",T205,VLOOKUP(YEAR($D205),SMMLV!$A$2:$C$44,3,0)*S205)),IF(VLOOKUP(YEAR($D205),SMMLV!$A$2:$C$44,3,0)*U205=V205,V205,IF(U205="",V205,VLOOKUP(YEAR($D205),SMMLV!$A$2:$C$44,3,0)*U205))),0)</f>
        <v>169877086</v>
      </c>
      <c r="X205" s="146">
        <v>100</v>
      </c>
      <c r="Y205" s="139"/>
      <c r="Z205" s="140">
        <f>IFERROR(IF(VLOOKUP(YEAR($D205),SMMLV!$A$2:$C$44,3,0)*$X205=$Y205,$Y205,IF($X205="",$Y205,VLOOKUP(YEAR($D205),SMMLV!$A$2:$C$44,3,0)*$X205)),0)</f>
        <v>87780300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169"/>
        <v>258857386</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170"/>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171"/>
        <v>0</v>
      </c>
      <c r="BU205" s="151">
        <f t="shared" si="172"/>
        <v>1200000</v>
      </c>
      <c r="BV205" s="151">
        <f t="shared" si="173"/>
        <v>169877086</v>
      </c>
      <c r="BW205" s="151">
        <f t="shared" si="174"/>
        <v>87780300</v>
      </c>
      <c r="BX205" s="151">
        <f t="shared" si="175"/>
        <v>0</v>
      </c>
      <c r="BY205" s="151">
        <f t="shared" si="176"/>
        <v>0</v>
      </c>
      <c r="BZ205" s="151">
        <f t="shared" si="164"/>
        <v>258857386</v>
      </c>
      <c r="CA205" s="134"/>
      <c r="CB205" s="134"/>
      <c r="CC205" s="134"/>
      <c r="CD205" s="152">
        <f t="shared" si="165"/>
        <v>44012</v>
      </c>
      <c r="CE205" s="153">
        <f>IFERROR(INDEX(IPC!$A$11:$Y$22,MATCH(PROPER(TEXT(CD205,"mmmm")),IPC!$A$11:$A$22,0),MATCH(YEAR(CD205),IPC!$A$10:$Y$10,0)),0)</f>
        <v>104.97</v>
      </c>
      <c r="CF205" s="154">
        <v>51611</v>
      </c>
      <c r="CG205" s="153">
        <f>IFERROR(INDEX(IPC!$A$11:$Y$22,MATCH(PROPER(TEXT(CF205,"mmmm")),IPC!$A$11:$A$22,0),MATCH(YEAR(CF205),IPC!$A$10:$Y$10,0)),0)</f>
        <v>0</v>
      </c>
      <c r="CH205" s="155">
        <f t="shared" si="166"/>
        <v>0</v>
      </c>
      <c r="CI205" s="145">
        <v>1751100</v>
      </c>
      <c r="CJ205" s="151">
        <f t="shared" si="177"/>
        <v>0</v>
      </c>
      <c r="CK205" s="151">
        <f t="shared" si="178"/>
        <v>0</v>
      </c>
      <c r="CL205" s="151">
        <f t="shared" si="179"/>
        <v>0</v>
      </c>
      <c r="CM205" s="151">
        <f t="shared" si="180"/>
        <v>0</v>
      </c>
      <c r="CN205" s="151">
        <f t="shared" si="181"/>
        <v>175110000</v>
      </c>
      <c r="CO205" s="151">
        <f t="shared" si="182"/>
        <v>0</v>
      </c>
      <c r="CP205" s="151">
        <f t="shared" si="183"/>
        <v>0</v>
      </c>
      <c r="CQ205" s="151">
        <f t="shared" si="184"/>
        <v>175110000</v>
      </c>
      <c r="CR205" s="151">
        <f t="shared" si="185"/>
        <v>0</v>
      </c>
      <c r="CS205" s="151">
        <f t="shared" si="186"/>
        <v>0</v>
      </c>
      <c r="CT205" s="151">
        <f t="shared" si="187"/>
        <v>0</v>
      </c>
      <c r="CU205" s="151">
        <f t="shared" si="188"/>
        <v>0</v>
      </c>
      <c r="CV205" s="151">
        <f t="shared" si="189"/>
        <v>0</v>
      </c>
      <c r="CW205" s="151">
        <f t="shared" si="190"/>
        <v>0</v>
      </c>
      <c r="CX205" s="151">
        <f t="shared" si="191"/>
        <v>0</v>
      </c>
      <c r="CY205" s="151">
        <f t="shared" si="192"/>
        <v>0</v>
      </c>
      <c r="CZ205" s="151">
        <f t="shared" si="193"/>
        <v>0</v>
      </c>
      <c r="DA205" s="151">
        <f t="shared" si="194"/>
        <v>0</v>
      </c>
      <c r="DB205" s="151">
        <f t="shared" si="195"/>
        <v>0</v>
      </c>
      <c r="DC205" s="151">
        <f t="shared" si="196"/>
        <v>0</v>
      </c>
      <c r="DD205" s="151">
        <f t="shared" si="197"/>
        <v>0</v>
      </c>
      <c r="DE205" s="151">
        <f t="shared" si="198"/>
        <v>0</v>
      </c>
      <c r="DF205" s="151">
        <f t="shared" si="199"/>
        <v>0</v>
      </c>
      <c r="DG205" s="151">
        <f t="shared" si="200"/>
        <v>0</v>
      </c>
      <c r="DH205" s="151">
        <f t="shared" si="201"/>
        <v>0</v>
      </c>
      <c r="DI205" s="151">
        <f t="shared" si="202"/>
        <v>0</v>
      </c>
      <c r="DJ205" s="151">
        <f t="shared" si="203"/>
        <v>0</v>
      </c>
      <c r="DK205" s="151">
        <f t="shared" si="204"/>
        <v>0</v>
      </c>
      <c r="DL205" s="151">
        <f t="shared" si="205"/>
        <v>175110000</v>
      </c>
      <c r="DM205" s="151">
        <f t="shared" si="206"/>
        <v>0</v>
      </c>
      <c r="DN205" s="151">
        <f t="shared" si="207"/>
        <v>0</v>
      </c>
      <c r="DO205" s="156">
        <f t="shared" si="208"/>
        <v>175110000</v>
      </c>
      <c r="DP205" s="173" t="str">
        <f t="shared" si="209"/>
        <v>21587602HOMICLUIS AL</v>
      </c>
      <c r="DQ205" s="157" t="str">
        <f t="shared" si="210"/>
        <v>HOMIC</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11"/>
        <v>0</v>
      </c>
      <c r="DZ205" s="166"/>
      <c r="EA205" s="167">
        <f t="shared" si="212"/>
        <v>0</v>
      </c>
      <c r="EB205" s="168">
        <f t="shared" si="213"/>
        <v>0</v>
      </c>
      <c r="EC205" s="168">
        <f t="shared" si="214"/>
        <v>0</v>
      </c>
      <c r="ED205" s="169"/>
      <c r="EE205" s="170">
        <f t="shared" si="215"/>
        <v>0</v>
      </c>
      <c r="EF205" s="170">
        <f>IFERROR(IF(DY205&gt;((_xlfn.XLOOKUP(DQ205,TOPES!B:B,TOPES!C:C,,,)*INDEXACIÓN!CI205)),"SUPERA TOPES DEL HV",0),"HV NO ENCONTRADO")</f>
        <v>0</v>
      </c>
      <c r="EG205" s="170">
        <f t="shared" si="216"/>
        <v>0</v>
      </c>
      <c r="EH205" s="170">
        <f>IF(SUMIF($M:$M,#REF!,$DY:$DY)&gt;$EH$8,"CONSULTA DIAN",0)</f>
        <v>0</v>
      </c>
      <c r="EI205" s="171">
        <f t="shared" si="217"/>
        <v>0</v>
      </c>
      <c r="EJ205" s="172"/>
    </row>
    <row r="206" spans="1:140" x14ac:dyDescent="0.25">
      <c r="A206" s="133" t="str">
        <f t="shared" si="167"/>
        <v>0180320200600197LUISHOMIC</v>
      </c>
      <c r="B206" s="134">
        <v>20068001803</v>
      </c>
      <c r="C206" s="134" t="s">
        <v>370</v>
      </c>
      <c r="D206" s="135">
        <f>_xlfn.XLOOKUP(C206,TOPES!L:L,TOPES!M:M,,,)</f>
        <v>44012</v>
      </c>
      <c r="E206" s="136">
        <v>197</v>
      </c>
      <c r="F206" s="134" t="s">
        <v>666</v>
      </c>
      <c r="G206" s="134" t="s">
        <v>261</v>
      </c>
      <c r="H206" s="134" t="s">
        <v>263</v>
      </c>
      <c r="I206" s="210">
        <v>8331658</v>
      </c>
      <c r="J206" s="134" t="s">
        <v>320</v>
      </c>
      <c r="K206" s="134" t="s">
        <v>668</v>
      </c>
      <c r="L206" s="134" t="s">
        <v>263</v>
      </c>
      <c r="M206" s="137">
        <v>70541909</v>
      </c>
      <c r="N206" s="134" t="s">
        <v>300</v>
      </c>
      <c r="O206" s="137" t="str">
        <f t="shared" si="168"/>
        <v>70541909HOMICLUIS AL</v>
      </c>
      <c r="P206" s="138"/>
      <c r="Q206" s="139"/>
      <c r="R206" s="140">
        <f>IFERROR(IF(VLOOKUP(YEAR($D206),SMMLV!$A$2:$C$44,3,0)*$P206=$Q206,$Q206,IF($P206="",$Q206,VLOOKUP(YEAR($D206),SMMLV!$A$2:$C$44,3,0)*$P206)),0)</f>
        <v>0</v>
      </c>
      <c r="S206" s="141"/>
      <c r="T206" s="142">
        <v>1561436</v>
      </c>
      <c r="U206" s="143"/>
      <c r="V206" s="144"/>
      <c r="W206" s="145">
        <f>IFERROR(SUM(IF(VLOOKUP(YEAR($D206),SMMLV!$A$2:$C$44,3,0)*S206=T206,T206,IF(S206="",T206,VLOOKUP(YEAR($D206),SMMLV!$A$2:$C$44,3,0)*S206)),IF(VLOOKUP(YEAR($D206),SMMLV!$A$2:$C$44,3,0)*U206=V206,V206,IF(U206="",V206,VLOOKUP(YEAR($D206),SMMLV!$A$2:$C$44,3,0)*U206))),0)</f>
        <v>1561436</v>
      </c>
      <c r="X206" s="146">
        <v>100</v>
      </c>
      <c r="Y206" s="139"/>
      <c r="Z206" s="140">
        <f>IFERROR(IF(VLOOKUP(YEAR($D206),SMMLV!$A$2:$C$44,3,0)*$X206=$Y206,$Y206,IF($X206="",$Y206,VLOOKUP(YEAR($D206),SMMLV!$A$2:$C$44,3,0)*$X206)),0)</f>
        <v>87780300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169"/>
        <v>89341736</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170"/>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171"/>
        <v>0</v>
      </c>
      <c r="BU206" s="151">
        <f t="shared" si="172"/>
        <v>0</v>
      </c>
      <c r="BV206" s="151">
        <f t="shared" si="173"/>
        <v>1561436</v>
      </c>
      <c r="BW206" s="151">
        <f t="shared" si="174"/>
        <v>87780300</v>
      </c>
      <c r="BX206" s="151">
        <f t="shared" si="175"/>
        <v>0</v>
      </c>
      <c r="BY206" s="151">
        <f t="shared" si="176"/>
        <v>0</v>
      </c>
      <c r="BZ206" s="151">
        <f t="shared" si="164"/>
        <v>89341736</v>
      </c>
      <c r="CA206" s="134"/>
      <c r="CB206" s="134"/>
      <c r="CC206" s="134"/>
      <c r="CD206" s="152">
        <f t="shared" si="165"/>
        <v>44012</v>
      </c>
      <c r="CE206" s="153">
        <f>IFERROR(INDEX(IPC!$A$11:$Y$22,MATCH(PROPER(TEXT(CD206,"mmmm")),IPC!$A$11:$A$22,0),MATCH(YEAR(CD206),IPC!$A$10:$Y$10,0)),0)</f>
        <v>104.97</v>
      </c>
      <c r="CF206" s="154">
        <v>51641</v>
      </c>
      <c r="CG206" s="153">
        <f>IFERROR(INDEX(IPC!$A$11:$Y$22,MATCH(PROPER(TEXT(CF206,"mmmm")),IPC!$A$11:$A$22,0),MATCH(YEAR(CF206),IPC!$A$10:$Y$10,0)),0)</f>
        <v>0</v>
      </c>
      <c r="CH206" s="155">
        <f t="shared" si="166"/>
        <v>0</v>
      </c>
      <c r="CI206" s="145">
        <v>1751101</v>
      </c>
      <c r="CJ206" s="151">
        <f t="shared" si="177"/>
        <v>0</v>
      </c>
      <c r="CK206" s="151">
        <f t="shared" si="178"/>
        <v>0</v>
      </c>
      <c r="CL206" s="151">
        <f t="shared" si="179"/>
        <v>0</v>
      </c>
      <c r="CM206" s="151">
        <f t="shared" si="180"/>
        <v>0</v>
      </c>
      <c r="CN206" s="151">
        <f t="shared" si="181"/>
        <v>175110100</v>
      </c>
      <c r="CO206" s="151">
        <f t="shared" si="182"/>
        <v>0</v>
      </c>
      <c r="CP206" s="151">
        <f t="shared" si="183"/>
        <v>0</v>
      </c>
      <c r="CQ206" s="151">
        <f t="shared" si="184"/>
        <v>175110100</v>
      </c>
      <c r="CR206" s="151">
        <f t="shared" si="185"/>
        <v>0</v>
      </c>
      <c r="CS206" s="151">
        <f t="shared" si="186"/>
        <v>0</v>
      </c>
      <c r="CT206" s="151">
        <f t="shared" si="187"/>
        <v>0</v>
      </c>
      <c r="CU206" s="151">
        <f t="shared" si="188"/>
        <v>0</v>
      </c>
      <c r="CV206" s="151">
        <f t="shared" si="189"/>
        <v>0</v>
      </c>
      <c r="CW206" s="151">
        <f t="shared" si="190"/>
        <v>0</v>
      </c>
      <c r="CX206" s="151">
        <f t="shared" si="191"/>
        <v>0</v>
      </c>
      <c r="CY206" s="151">
        <f t="shared" si="192"/>
        <v>0</v>
      </c>
      <c r="CZ206" s="151">
        <f t="shared" si="193"/>
        <v>0</v>
      </c>
      <c r="DA206" s="151">
        <f t="shared" si="194"/>
        <v>0</v>
      </c>
      <c r="DB206" s="151">
        <f t="shared" si="195"/>
        <v>0</v>
      </c>
      <c r="DC206" s="151">
        <f t="shared" si="196"/>
        <v>0</v>
      </c>
      <c r="DD206" s="151">
        <f t="shared" si="197"/>
        <v>0</v>
      </c>
      <c r="DE206" s="151">
        <f t="shared" si="198"/>
        <v>0</v>
      </c>
      <c r="DF206" s="151">
        <f t="shared" si="199"/>
        <v>0</v>
      </c>
      <c r="DG206" s="151">
        <f t="shared" si="200"/>
        <v>0</v>
      </c>
      <c r="DH206" s="151">
        <f t="shared" si="201"/>
        <v>0</v>
      </c>
      <c r="DI206" s="151">
        <f t="shared" si="202"/>
        <v>0</v>
      </c>
      <c r="DJ206" s="151">
        <f t="shared" si="203"/>
        <v>0</v>
      </c>
      <c r="DK206" s="151">
        <f t="shared" si="204"/>
        <v>0</v>
      </c>
      <c r="DL206" s="151">
        <f t="shared" si="205"/>
        <v>175110100</v>
      </c>
      <c r="DM206" s="151">
        <f t="shared" si="206"/>
        <v>0</v>
      </c>
      <c r="DN206" s="151">
        <f t="shared" si="207"/>
        <v>0</v>
      </c>
      <c r="DO206" s="156">
        <f t="shared" si="208"/>
        <v>175110100</v>
      </c>
      <c r="DP206" s="173" t="str">
        <f t="shared" si="209"/>
        <v>70541909HOMICLUIS AL</v>
      </c>
      <c r="DQ206" s="157" t="str">
        <f t="shared" si="210"/>
        <v>HOMIC</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11"/>
        <v>0</v>
      </c>
      <c r="DZ206" s="166"/>
      <c r="EA206" s="167">
        <f t="shared" si="212"/>
        <v>0</v>
      </c>
      <c r="EB206" s="168">
        <f t="shared" si="213"/>
        <v>0</v>
      </c>
      <c r="EC206" s="168">
        <f t="shared" si="214"/>
        <v>0</v>
      </c>
      <c r="ED206" s="169"/>
      <c r="EE206" s="170">
        <f t="shared" si="215"/>
        <v>0</v>
      </c>
      <c r="EF206" s="170">
        <f>IFERROR(IF(DY206&gt;((_xlfn.XLOOKUP(DQ206,TOPES!B:B,TOPES!C:C,,,)*INDEXACIÓN!CI206)),"SUPERA TOPES DEL HV",0),"HV NO ENCONTRADO")</f>
        <v>0</v>
      </c>
      <c r="EG206" s="170">
        <f t="shared" si="216"/>
        <v>0</v>
      </c>
      <c r="EH206" s="170">
        <f>IF(SUMIF($M:$M,#REF!,$DY:$DY)&gt;$EH$8,"CONSULTA DIAN",0)</f>
        <v>0</v>
      </c>
      <c r="EI206" s="171">
        <f t="shared" si="217"/>
        <v>0</v>
      </c>
      <c r="EJ206" s="172"/>
    </row>
    <row r="207" spans="1:140" x14ac:dyDescent="0.25">
      <c r="A207" s="133" t="str">
        <f t="shared" si="167"/>
        <v>0180320200600198LUISHOMIC</v>
      </c>
      <c r="B207" s="134">
        <v>20068001803</v>
      </c>
      <c r="C207" s="134" t="s">
        <v>370</v>
      </c>
      <c r="D207" s="135">
        <f>_xlfn.XLOOKUP(C207,TOPES!L:L,TOPES!M:M,,,)</f>
        <v>44012</v>
      </c>
      <c r="E207" s="136">
        <v>198</v>
      </c>
      <c r="F207" s="134" t="s">
        <v>666</v>
      </c>
      <c r="G207" s="134" t="s">
        <v>261</v>
      </c>
      <c r="H207" s="134" t="s">
        <v>263</v>
      </c>
      <c r="I207" s="210">
        <v>8331658</v>
      </c>
      <c r="J207" s="134" t="s">
        <v>320</v>
      </c>
      <c r="K207" s="134" t="s">
        <v>669</v>
      </c>
      <c r="L207" s="134" t="s">
        <v>263</v>
      </c>
      <c r="M207" s="137">
        <v>32376344</v>
      </c>
      <c r="N207" s="134" t="s">
        <v>300</v>
      </c>
      <c r="O207" s="137" t="str">
        <f t="shared" si="168"/>
        <v>32376344HOMICLUIS AL</v>
      </c>
      <c r="P207" s="138"/>
      <c r="Q207" s="139"/>
      <c r="R207" s="140">
        <f>IFERROR(IF(VLOOKUP(YEAR($D207),SMMLV!$A$2:$C$44,3,0)*$P207=$Q207,$Q207,IF($P207="",$Q207,VLOOKUP(YEAR($D207),SMMLV!$A$2:$C$44,3,0)*$P207)),0)</f>
        <v>0</v>
      </c>
      <c r="S207" s="141"/>
      <c r="T207" s="142">
        <v>4403645</v>
      </c>
      <c r="U207" s="143"/>
      <c r="V207" s="144"/>
      <c r="W207" s="145">
        <f>IFERROR(SUM(IF(VLOOKUP(YEAR($D207),SMMLV!$A$2:$C$44,3,0)*S207=T207,T207,IF(S207="",T207,VLOOKUP(YEAR($D207),SMMLV!$A$2:$C$44,3,0)*S207)),IF(VLOOKUP(YEAR($D207),SMMLV!$A$2:$C$44,3,0)*U207=V207,V207,IF(U207="",V207,VLOOKUP(YEAR($D207),SMMLV!$A$2:$C$44,3,0)*U207))),0)</f>
        <v>4403645</v>
      </c>
      <c r="X207" s="146">
        <v>100</v>
      </c>
      <c r="Y207" s="139"/>
      <c r="Z207" s="140">
        <f>IFERROR(IF(VLOOKUP(YEAR($D207),SMMLV!$A$2:$C$44,3,0)*$X207=$Y207,$Y207,IF($X207="",$Y207,VLOOKUP(YEAR($D207),SMMLV!$A$2:$C$44,3,0)*$X207)),0)</f>
        <v>87780300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169"/>
        <v>92183945</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170"/>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171"/>
        <v>0</v>
      </c>
      <c r="BU207" s="151">
        <f t="shared" si="172"/>
        <v>0</v>
      </c>
      <c r="BV207" s="151">
        <f t="shared" si="173"/>
        <v>4403645</v>
      </c>
      <c r="BW207" s="151">
        <f t="shared" si="174"/>
        <v>87780300</v>
      </c>
      <c r="BX207" s="151">
        <f t="shared" si="175"/>
        <v>0</v>
      </c>
      <c r="BY207" s="151">
        <f t="shared" si="176"/>
        <v>0</v>
      </c>
      <c r="BZ207" s="151">
        <f t="shared" si="164"/>
        <v>92183945</v>
      </c>
      <c r="CA207" s="134"/>
      <c r="CB207" s="134"/>
      <c r="CC207" s="134"/>
      <c r="CD207" s="152">
        <f t="shared" si="165"/>
        <v>44012</v>
      </c>
      <c r="CE207" s="153">
        <f>IFERROR(INDEX(IPC!$A$11:$Y$22,MATCH(PROPER(TEXT(CD207,"mmmm")),IPC!$A$11:$A$22,0),MATCH(YEAR(CD207),IPC!$A$10:$Y$10,0)),0)</f>
        <v>104.97</v>
      </c>
      <c r="CF207" s="154">
        <v>51672</v>
      </c>
      <c r="CG207" s="153">
        <f>IFERROR(INDEX(IPC!$A$11:$Y$22,MATCH(PROPER(TEXT(CF207,"mmmm")),IPC!$A$11:$A$22,0),MATCH(YEAR(CF207),IPC!$A$10:$Y$10,0)),0)</f>
        <v>0</v>
      </c>
      <c r="CH207" s="155">
        <f t="shared" si="166"/>
        <v>0</v>
      </c>
      <c r="CI207" s="145">
        <v>1751102</v>
      </c>
      <c r="CJ207" s="151">
        <f t="shared" si="177"/>
        <v>0</v>
      </c>
      <c r="CK207" s="151">
        <f t="shared" si="178"/>
        <v>0</v>
      </c>
      <c r="CL207" s="151">
        <f t="shared" si="179"/>
        <v>0</v>
      </c>
      <c r="CM207" s="151">
        <f t="shared" si="180"/>
        <v>0</v>
      </c>
      <c r="CN207" s="151">
        <f t="shared" si="181"/>
        <v>175110200</v>
      </c>
      <c r="CO207" s="151">
        <f t="shared" si="182"/>
        <v>0</v>
      </c>
      <c r="CP207" s="151">
        <f t="shared" si="183"/>
        <v>0</v>
      </c>
      <c r="CQ207" s="151">
        <f t="shared" si="184"/>
        <v>175110200</v>
      </c>
      <c r="CR207" s="151">
        <f t="shared" si="185"/>
        <v>0</v>
      </c>
      <c r="CS207" s="151">
        <f t="shared" si="186"/>
        <v>0</v>
      </c>
      <c r="CT207" s="151">
        <f t="shared" si="187"/>
        <v>0</v>
      </c>
      <c r="CU207" s="151">
        <f t="shared" si="188"/>
        <v>0</v>
      </c>
      <c r="CV207" s="151">
        <f t="shared" si="189"/>
        <v>0</v>
      </c>
      <c r="CW207" s="151">
        <f t="shared" si="190"/>
        <v>0</v>
      </c>
      <c r="CX207" s="151">
        <f t="shared" si="191"/>
        <v>0</v>
      </c>
      <c r="CY207" s="151">
        <f t="shared" si="192"/>
        <v>0</v>
      </c>
      <c r="CZ207" s="151">
        <f t="shared" si="193"/>
        <v>0</v>
      </c>
      <c r="DA207" s="151">
        <f t="shared" si="194"/>
        <v>0</v>
      </c>
      <c r="DB207" s="151">
        <f t="shared" si="195"/>
        <v>0</v>
      </c>
      <c r="DC207" s="151">
        <f t="shared" si="196"/>
        <v>0</v>
      </c>
      <c r="DD207" s="151">
        <f t="shared" si="197"/>
        <v>0</v>
      </c>
      <c r="DE207" s="151">
        <f t="shared" si="198"/>
        <v>0</v>
      </c>
      <c r="DF207" s="151">
        <f t="shared" si="199"/>
        <v>0</v>
      </c>
      <c r="DG207" s="151">
        <f t="shared" si="200"/>
        <v>0</v>
      </c>
      <c r="DH207" s="151">
        <f t="shared" si="201"/>
        <v>0</v>
      </c>
      <c r="DI207" s="151">
        <f t="shared" si="202"/>
        <v>0</v>
      </c>
      <c r="DJ207" s="151">
        <f t="shared" si="203"/>
        <v>0</v>
      </c>
      <c r="DK207" s="151">
        <f t="shared" si="204"/>
        <v>0</v>
      </c>
      <c r="DL207" s="151">
        <f t="shared" si="205"/>
        <v>175110200</v>
      </c>
      <c r="DM207" s="151">
        <f t="shared" si="206"/>
        <v>0</v>
      </c>
      <c r="DN207" s="151">
        <f t="shared" si="207"/>
        <v>0</v>
      </c>
      <c r="DO207" s="156">
        <f t="shared" si="208"/>
        <v>175110200</v>
      </c>
      <c r="DP207" s="173" t="str">
        <f t="shared" si="209"/>
        <v>32376344HOMICLUIS AL</v>
      </c>
      <c r="DQ207" s="157" t="str">
        <f t="shared" si="210"/>
        <v>HOMIC</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11"/>
        <v>0</v>
      </c>
      <c r="DZ207" s="166"/>
      <c r="EA207" s="167">
        <f t="shared" si="212"/>
        <v>0</v>
      </c>
      <c r="EB207" s="168">
        <f t="shared" si="213"/>
        <v>0</v>
      </c>
      <c r="EC207" s="168">
        <f t="shared" si="214"/>
        <v>0</v>
      </c>
      <c r="ED207" s="169"/>
      <c r="EE207" s="170">
        <f t="shared" si="215"/>
        <v>0</v>
      </c>
      <c r="EF207" s="170">
        <f>IFERROR(IF(DY207&gt;((_xlfn.XLOOKUP(DQ207,TOPES!B:B,TOPES!C:C,,,)*INDEXACIÓN!CI207)),"SUPERA TOPES DEL HV",0),"HV NO ENCONTRADO")</f>
        <v>0</v>
      </c>
      <c r="EG207" s="170">
        <f t="shared" si="216"/>
        <v>0</v>
      </c>
      <c r="EH207" s="170">
        <f>IF(SUMIF($M:$M,#REF!,$DY:$DY)&gt;$EH$8,"CONSULTA DIAN",0)</f>
        <v>0</v>
      </c>
      <c r="EI207" s="171">
        <f t="shared" si="217"/>
        <v>0</v>
      </c>
      <c r="EJ207" s="172"/>
    </row>
    <row r="208" spans="1:140" x14ac:dyDescent="0.25">
      <c r="A208" s="133" t="str">
        <f t="shared" si="167"/>
        <v>0180320200600199LUISHOMIC</v>
      </c>
      <c r="B208" s="134">
        <v>20068001803</v>
      </c>
      <c r="C208" s="134" t="s">
        <v>370</v>
      </c>
      <c r="D208" s="135">
        <f>_xlfn.XLOOKUP(C208,TOPES!L:L,TOPES!M:M,,,)</f>
        <v>44012</v>
      </c>
      <c r="E208" s="136">
        <v>199</v>
      </c>
      <c r="F208" s="134" t="s">
        <v>666</v>
      </c>
      <c r="G208" s="134" t="s">
        <v>261</v>
      </c>
      <c r="H208" s="134" t="s">
        <v>263</v>
      </c>
      <c r="I208" s="210">
        <v>8331658</v>
      </c>
      <c r="J208" s="134" t="s">
        <v>320</v>
      </c>
      <c r="K208" s="134" t="s">
        <v>670</v>
      </c>
      <c r="L208" s="134" t="s">
        <v>263</v>
      </c>
      <c r="M208" s="137">
        <v>1045420740</v>
      </c>
      <c r="N208" s="134" t="s">
        <v>300</v>
      </c>
      <c r="O208" s="137" t="str">
        <f t="shared" si="168"/>
        <v>1045420740HOMICLUIS AL</v>
      </c>
      <c r="P208" s="138"/>
      <c r="Q208" s="139"/>
      <c r="R208" s="140">
        <f>IFERROR(IF(VLOOKUP(YEAR($D208),SMMLV!$A$2:$C$44,3,0)*$P208=$Q208,$Q208,IF($P208="",$Q208,VLOOKUP(YEAR($D208),SMMLV!$A$2:$C$44,3,0)*$P208)),0)</f>
        <v>0</v>
      </c>
      <c r="S208" s="141"/>
      <c r="T208" s="142">
        <v>6765246</v>
      </c>
      <c r="U208" s="143"/>
      <c r="V208" s="144"/>
      <c r="W208" s="145">
        <f>IFERROR(SUM(IF(VLOOKUP(YEAR($D208),SMMLV!$A$2:$C$44,3,0)*S208=T208,T208,IF(S208="",T208,VLOOKUP(YEAR($D208),SMMLV!$A$2:$C$44,3,0)*S208)),IF(VLOOKUP(YEAR($D208),SMMLV!$A$2:$C$44,3,0)*U208=V208,V208,IF(U208="",V208,VLOOKUP(YEAR($D208),SMMLV!$A$2:$C$44,3,0)*U208))),0)</f>
        <v>6765246</v>
      </c>
      <c r="X208" s="146">
        <v>100</v>
      </c>
      <c r="Y208" s="139"/>
      <c r="Z208" s="140">
        <f>IFERROR(IF(VLOOKUP(YEAR($D208),SMMLV!$A$2:$C$44,3,0)*$X208=$Y208,$Y208,IF($X208="",$Y208,VLOOKUP(YEAR($D208),SMMLV!$A$2:$C$44,3,0)*$X208)),0)</f>
        <v>87780300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169"/>
        <v>94545546</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170"/>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171"/>
        <v>0</v>
      </c>
      <c r="BU208" s="151">
        <f t="shared" si="172"/>
        <v>0</v>
      </c>
      <c r="BV208" s="151">
        <f t="shared" si="173"/>
        <v>6765246</v>
      </c>
      <c r="BW208" s="151">
        <f t="shared" si="174"/>
        <v>87780300</v>
      </c>
      <c r="BX208" s="151">
        <f t="shared" si="175"/>
        <v>0</v>
      </c>
      <c r="BY208" s="151">
        <f t="shared" si="176"/>
        <v>0</v>
      </c>
      <c r="BZ208" s="151">
        <f t="shared" si="164"/>
        <v>94545546</v>
      </c>
      <c r="CA208" s="134"/>
      <c r="CB208" s="134"/>
      <c r="CC208" s="134"/>
      <c r="CD208" s="152">
        <f t="shared" si="165"/>
        <v>44012</v>
      </c>
      <c r="CE208" s="153">
        <f>IFERROR(INDEX(IPC!$A$11:$Y$22,MATCH(PROPER(TEXT(CD208,"mmmm")),IPC!$A$11:$A$22,0),MATCH(YEAR(CD208),IPC!$A$10:$Y$10,0)),0)</f>
        <v>104.97</v>
      </c>
      <c r="CF208" s="154">
        <v>51702</v>
      </c>
      <c r="CG208" s="153">
        <f>IFERROR(INDEX(IPC!$A$11:$Y$22,MATCH(PROPER(TEXT(CF208,"mmmm")),IPC!$A$11:$A$22,0),MATCH(YEAR(CF208),IPC!$A$10:$Y$10,0)),0)</f>
        <v>0</v>
      </c>
      <c r="CH208" s="155">
        <f t="shared" si="166"/>
        <v>0</v>
      </c>
      <c r="CI208" s="145">
        <v>1751103</v>
      </c>
      <c r="CJ208" s="151">
        <f t="shared" si="177"/>
        <v>0</v>
      </c>
      <c r="CK208" s="151">
        <f t="shared" si="178"/>
        <v>0</v>
      </c>
      <c r="CL208" s="151">
        <f t="shared" si="179"/>
        <v>0</v>
      </c>
      <c r="CM208" s="151">
        <f t="shared" si="180"/>
        <v>0</v>
      </c>
      <c r="CN208" s="151">
        <f t="shared" si="181"/>
        <v>175110300</v>
      </c>
      <c r="CO208" s="151">
        <f t="shared" si="182"/>
        <v>0</v>
      </c>
      <c r="CP208" s="151">
        <f t="shared" si="183"/>
        <v>0</v>
      </c>
      <c r="CQ208" s="151">
        <f t="shared" si="184"/>
        <v>175110300</v>
      </c>
      <c r="CR208" s="151">
        <f t="shared" si="185"/>
        <v>0</v>
      </c>
      <c r="CS208" s="151">
        <f t="shared" si="186"/>
        <v>0</v>
      </c>
      <c r="CT208" s="151">
        <f t="shared" si="187"/>
        <v>0</v>
      </c>
      <c r="CU208" s="151">
        <f t="shared" si="188"/>
        <v>0</v>
      </c>
      <c r="CV208" s="151">
        <f t="shared" si="189"/>
        <v>0</v>
      </c>
      <c r="CW208" s="151">
        <f t="shared" si="190"/>
        <v>0</v>
      </c>
      <c r="CX208" s="151">
        <f t="shared" si="191"/>
        <v>0</v>
      </c>
      <c r="CY208" s="151">
        <f t="shared" si="192"/>
        <v>0</v>
      </c>
      <c r="CZ208" s="151">
        <f t="shared" si="193"/>
        <v>0</v>
      </c>
      <c r="DA208" s="151">
        <f t="shared" si="194"/>
        <v>0</v>
      </c>
      <c r="DB208" s="151">
        <f t="shared" si="195"/>
        <v>0</v>
      </c>
      <c r="DC208" s="151">
        <f t="shared" si="196"/>
        <v>0</v>
      </c>
      <c r="DD208" s="151">
        <f t="shared" si="197"/>
        <v>0</v>
      </c>
      <c r="DE208" s="151">
        <f t="shared" si="198"/>
        <v>0</v>
      </c>
      <c r="DF208" s="151">
        <f t="shared" si="199"/>
        <v>0</v>
      </c>
      <c r="DG208" s="151">
        <f t="shared" si="200"/>
        <v>0</v>
      </c>
      <c r="DH208" s="151">
        <f t="shared" si="201"/>
        <v>0</v>
      </c>
      <c r="DI208" s="151">
        <f t="shared" si="202"/>
        <v>0</v>
      </c>
      <c r="DJ208" s="151">
        <f t="shared" si="203"/>
        <v>0</v>
      </c>
      <c r="DK208" s="151">
        <f t="shared" si="204"/>
        <v>0</v>
      </c>
      <c r="DL208" s="151">
        <f t="shared" si="205"/>
        <v>175110300</v>
      </c>
      <c r="DM208" s="151">
        <f t="shared" si="206"/>
        <v>0</v>
      </c>
      <c r="DN208" s="151">
        <f t="shared" si="207"/>
        <v>0</v>
      </c>
      <c r="DO208" s="156">
        <f t="shared" si="208"/>
        <v>175110300</v>
      </c>
      <c r="DP208" s="173" t="str">
        <f t="shared" si="209"/>
        <v>1045420740HOMICLUIS AL</v>
      </c>
      <c r="DQ208" s="157" t="str">
        <f t="shared" si="210"/>
        <v>HOMIC</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11"/>
        <v>0</v>
      </c>
      <c r="DZ208" s="166"/>
      <c r="EA208" s="167">
        <f t="shared" si="212"/>
        <v>0</v>
      </c>
      <c r="EB208" s="168">
        <f t="shared" si="213"/>
        <v>0</v>
      </c>
      <c r="EC208" s="168">
        <f t="shared" si="214"/>
        <v>0</v>
      </c>
      <c r="ED208" s="169"/>
      <c r="EE208" s="170">
        <f t="shared" si="215"/>
        <v>0</v>
      </c>
      <c r="EF208" s="170">
        <f>IFERROR(IF(DY208&gt;((_xlfn.XLOOKUP(DQ208,TOPES!B:B,TOPES!C:C,,,)*INDEXACIÓN!CI208)),"SUPERA TOPES DEL HV",0),"HV NO ENCONTRADO")</f>
        <v>0</v>
      </c>
      <c r="EG208" s="170">
        <f t="shared" si="216"/>
        <v>0</v>
      </c>
      <c r="EH208" s="170">
        <f>IF(SUMIF($M:$M,#REF!,$DY:$DY)&gt;$EH$8,"CONSULTA DIAN",0)</f>
        <v>0</v>
      </c>
      <c r="EI208" s="171">
        <f t="shared" si="217"/>
        <v>0</v>
      </c>
      <c r="EJ208" s="172"/>
    </row>
    <row r="209" spans="1:140" x14ac:dyDescent="0.25">
      <c r="A209" s="133" t="str">
        <f t="shared" si="167"/>
        <v>0180320200600200LUISHOMIC</v>
      </c>
      <c r="B209" s="134">
        <v>20068001803</v>
      </c>
      <c r="C209" s="134" t="s">
        <v>370</v>
      </c>
      <c r="D209" s="135">
        <f>_xlfn.XLOOKUP(C209,TOPES!L:L,TOPES!M:M,,,)</f>
        <v>44012</v>
      </c>
      <c r="E209" s="136">
        <v>200</v>
      </c>
      <c r="F209" s="134" t="s">
        <v>666</v>
      </c>
      <c r="G209" s="134" t="s">
        <v>261</v>
      </c>
      <c r="H209" s="134" t="s">
        <v>263</v>
      </c>
      <c r="I209" s="210">
        <v>8331658</v>
      </c>
      <c r="J209" s="134" t="s">
        <v>320</v>
      </c>
      <c r="K209" s="134" t="s">
        <v>671</v>
      </c>
      <c r="L209" s="134" t="s">
        <v>263</v>
      </c>
      <c r="M209" s="137">
        <v>1036664761</v>
      </c>
      <c r="N209" s="134" t="s">
        <v>300</v>
      </c>
      <c r="O209" s="137" t="str">
        <f t="shared" si="168"/>
        <v>1036664761HOMICLUIS AL</v>
      </c>
      <c r="P209" s="138"/>
      <c r="Q209" s="139"/>
      <c r="R209" s="140">
        <f>IFERROR(IF(VLOOKUP(YEAR($D209),SMMLV!$A$2:$C$44,3,0)*$P209=$Q209,$Q209,IF($P209="",$Q209,VLOOKUP(YEAR($D209),SMMLV!$A$2:$C$44,3,0)*$P209)),0)</f>
        <v>0</v>
      </c>
      <c r="S209" s="141"/>
      <c r="T209" s="142">
        <v>20376355</v>
      </c>
      <c r="U209" s="143"/>
      <c r="V209" s="144"/>
      <c r="W209" s="145">
        <f>IFERROR(SUM(IF(VLOOKUP(YEAR($D209),SMMLV!$A$2:$C$44,3,0)*S209=T209,T209,IF(S209="",T209,VLOOKUP(YEAR($D209),SMMLV!$A$2:$C$44,3,0)*S209)),IF(VLOOKUP(YEAR($D209),SMMLV!$A$2:$C$44,3,0)*U209=V209,V209,IF(U209="",V209,VLOOKUP(YEAR($D209),SMMLV!$A$2:$C$44,3,0)*U209))),0)</f>
        <v>20376355</v>
      </c>
      <c r="X209" s="146">
        <v>100</v>
      </c>
      <c r="Y209" s="139"/>
      <c r="Z209" s="140">
        <f>IFERROR(IF(VLOOKUP(YEAR($D209),SMMLV!$A$2:$C$44,3,0)*$X209=$Y209,$Y209,IF($X209="",$Y209,VLOOKUP(YEAR($D209),SMMLV!$A$2:$C$44,3,0)*$X209)),0)</f>
        <v>87780300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169"/>
        <v>108156655</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170"/>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171"/>
        <v>0</v>
      </c>
      <c r="BU209" s="151">
        <f t="shared" si="172"/>
        <v>0</v>
      </c>
      <c r="BV209" s="151">
        <f t="shared" si="173"/>
        <v>20376355</v>
      </c>
      <c r="BW209" s="151">
        <f t="shared" si="174"/>
        <v>87780300</v>
      </c>
      <c r="BX209" s="151">
        <f t="shared" si="175"/>
        <v>0</v>
      </c>
      <c r="BY209" s="151">
        <f t="shared" si="176"/>
        <v>0</v>
      </c>
      <c r="BZ209" s="151">
        <f t="shared" si="164"/>
        <v>108156655</v>
      </c>
      <c r="CA209" s="134"/>
      <c r="CB209" s="134"/>
      <c r="CC209" s="134"/>
      <c r="CD209" s="152">
        <f t="shared" si="165"/>
        <v>44012</v>
      </c>
      <c r="CE209" s="153">
        <f>IFERROR(INDEX(IPC!$A$11:$Y$22,MATCH(PROPER(TEXT(CD209,"mmmm")),IPC!$A$11:$A$22,0),MATCH(YEAR(CD209),IPC!$A$10:$Y$10,0)),0)</f>
        <v>104.97</v>
      </c>
      <c r="CF209" s="154">
        <v>51733</v>
      </c>
      <c r="CG209" s="153">
        <f>IFERROR(INDEX(IPC!$A$11:$Y$22,MATCH(PROPER(TEXT(CF209,"mmmm")),IPC!$A$11:$A$22,0),MATCH(YEAR(CF209),IPC!$A$10:$Y$10,0)),0)</f>
        <v>0</v>
      </c>
      <c r="CH209" s="155">
        <f t="shared" si="166"/>
        <v>0</v>
      </c>
      <c r="CI209" s="145">
        <v>1751104</v>
      </c>
      <c r="CJ209" s="151">
        <f t="shared" si="177"/>
        <v>0</v>
      </c>
      <c r="CK209" s="151">
        <f t="shared" si="178"/>
        <v>0</v>
      </c>
      <c r="CL209" s="151">
        <f t="shared" si="179"/>
        <v>0</v>
      </c>
      <c r="CM209" s="151">
        <f t="shared" si="180"/>
        <v>0</v>
      </c>
      <c r="CN209" s="151">
        <f t="shared" si="181"/>
        <v>175110400</v>
      </c>
      <c r="CO209" s="151">
        <f t="shared" si="182"/>
        <v>0</v>
      </c>
      <c r="CP209" s="151">
        <f t="shared" si="183"/>
        <v>0</v>
      </c>
      <c r="CQ209" s="151">
        <f t="shared" si="184"/>
        <v>175110400</v>
      </c>
      <c r="CR209" s="151">
        <f t="shared" si="185"/>
        <v>0</v>
      </c>
      <c r="CS209" s="151">
        <f t="shared" si="186"/>
        <v>0</v>
      </c>
      <c r="CT209" s="151">
        <f t="shared" si="187"/>
        <v>0</v>
      </c>
      <c r="CU209" s="151">
        <f t="shared" si="188"/>
        <v>0</v>
      </c>
      <c r="CV209" s="151">
        <f t="shared" si="189"/>
        <v>0</v>
      </c>
      <c r="CW209" s="151">
        <f t="shared" si="190"/>
        <v>0</v>
      </c>
      <c r="CX209" s="151">
        <f t="shared" si="191"/>
        <v>0</v>
      </c>
      <c r="CY209" s="151">
        <f t="shared" si="192"/>
        <v>0</v>
      </c>
      <c r="CZ209" s="151">
        <f t="shared" si="193"/>
        <v>0</v>
      </c>
      <c r="DA209" s="151">
        <f t="shared" si="194"/>
        <v>0</v>
      </c>
      <c r="DB209" s="151">
        <f t="shared" si="195"/>
        <v>0</v>
      </c>
      <c r="DC209" s="151">
        <f t="shared" si="196"/>
        <v>0</v>
      </c>
      <c r="DD209" s="151">
        <f t="shared" si="197"/>
        <v>0</v>
      </c>
      <c r="DE209" s="151">
        <f t="shared" si="198"/>
        <v>0</v>
      </c>
      <c r="DF209" s="151">
        <f t="shared" si="199"/>
        <v>0</v>
      </c>
      <c r="DG209" s="151">
        <f t="shared" si="200"/>
        <v>0</v>
      </c>
      <c r="DH209" s="151">
        <f t="shared" si="201"/>
        <v>0</v>
      </c>
      <c r="DI209" s="151">
        <f t="shared" si="202"/>
        <v>0</v>
      </c>
      <c r="DJ209" s="151">
        <f t="shared" si="203"/>
        <v>0</v>
      </c>
      <c r="DK209" s="151">
        <f t="shared" si="204"/>
        <v>0</v>
      </c>
      <c r="DL209" s="151">
        <f t="shared" si="205"/>
        <v>175110400</v>
      </c>
      <c r="DM209" s="151">
        <f t="shared" si="206"/>
        <v>0</v>
      </c>
      <c r="DN209" s="151">
        <f t="shared" si="207"/>
        <v>0</v>
      </c>
      <c r="DO209" s="156">
        <f t="shared" si="208"/>
        <v>175110400</v>
      </c>
      <c r="DP209" s="173" t="str">
        <f t="shared" si="209"/>
        <v>1036664761HOMICLUIS AL</v>
      </c>
      <c r="DQ209" s="157" t="str">
        <f t="shared" si="210"/>
        <v>HOMIC</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11"/>
        <v>0</v>
      </c>
      <c r="DZ209" s="166"/>
      <c r="EA209" s="167">
        <f t="shared" si="212"/>
        <v>0</v>
      </c>
      <c r="EB209" s="168">
        <f t="shared" si="213"/>
        <v>0</v>
      </c>
      <c r="EC209" s="168">
        <f t="shared" si="214"/>
        <v>0</v>
      </c>
      <c r="ED209" s="169"/>
      <c r="EE209" s="170">
        <f t="shared" si="215"/>
        <v>0</v>
      </c>
      <c r="EF209" s="170">
        <f>IFERROR(IF(DY209&gt;((_xlfn.XLOOKUP(DQ209,TOPES!B:B,TOPES!C:C,,,)*INDEXACIÓN!CI209)),"SUPERA TOPES DEL HV",0),"HV NO ENCONTRADO")</f>
        <v>0</v>
      </c>
      <c r="EG209" s="170">
        <f t="shared" si="216"/>
        <v>0</v>
      </c>
      <c r="EH209" s="170">
        <f>IF(SUMIF($M:$M,#REF!,$DY:$DY)&gt;$EH$8,"CONSULTA DIAN",0)</f>
        <v>0</v>
      </c>
      <c r="EI209" s="171">
        <f t="shared" si="217"/>
        <v>0</v>
      </c>
      <c r="EJ209" s="172"/>
    </row>
    <row r="210" spans="1:140" x14ac:dyDescent="0.25">
      <c r="A210" s="133" t="str">
        <f t="shared" si="167"/>
        <v>0180320200600201LUISHOMIC</v>
      </c>
      <c r="B210" s="134">
        <v>20068001803</v>
      </c>
      <c r="C210" s="134" t="s">
        <v>370</v>
      </c>
      <c r="D210" s="135">
        <f>_xlfn.XLOOKUP(C210,TOPES!L:L,TOPES!M:M,,,)</f>
        <v>44012</v>
      </c>
      <c r="E210" s="136">
        <v>201</v>
      </c>
      <c r="F210" s="134" t="s">
        <v>666</v>
      </c>
      <c r="G210" s="134" t="s">
        <v>261</v>
      </c>
      <c r="H210" s="134" t="s">
        <v>263</v>
      </c>
      <c r="I210" s="210">
        <v>8331658</v>
      </c>
      <c r="J210" s="134" t="s">
        <v>320</v>
      </c>
      <c r="K210" s="134" t="s">
        <v>672</v>
      </c>
      <c r="L210" s="134" t="s">
        <v>263</v>
      </c>
      <c r="M210" s="137">
        <v>32119986</v>
      </c>
      <c r="N210" s="134" t="s">
        <v>300</v>
      </c>
      <c r="O210" s="137" t="str">
        <f t="shared" si="168"/>
        <v>32119986HOMICLUIS AL</v>
      </c>
      <c r="P210" s="138"/>
      <c r="Q210" s="139"/>
      <c r="R210" s="140">
        <f>IFERROR(IF(VLOOKUP(YEAR($D210),SMMLV!$A$2:$C$44,3,0)*$P210=$Q210,$Q210,IF($P210="",$Q210,VLOOKUP(YEAR($D210),SMMLV!$A$2:$C$44,3,0)*$P210)),0)</f>
        <v>0</v>
      </c>
      <c r="S210" s="141"/>
      <c r="T210" s="142"/>
      <c r="U210" s="143"/>
      <c r="V210" s="144"/>
      <c r="W210" s="145">
        <f>IFERROR(SUM(IF(VLOOKUP(YEAR($D210),SMMLV!$A$2:$C$44,3,0)*S210=T210,T210,IF(S210="",T210,VLOOKUP(YEAR($D210),SMMLV!$A$2:$C$44,3,0)*S210)),IF(VLOOKUP(YEAR($D210),SMMLV!$A$2:$C$44,3,0)*U210=V210,V210,IF(U210="",V210,VLOOKUP(YEAR($D210),SMMLV!$A$2:$C$44,3,0)*U210))),0)</f>
        <v>0</v>
      </c>
      <c r="X210" s="146">
        <v>100</v>
      </c>
      <c r="Y210" s="139"/>
      <c r="Z210" s="140">
        <f>IFERROR(IF(VLOOKUP(YEAR($D210),SMMLV!$A$2:$C$44,3,0)*$X210=$Y210,$Y210,IF($X210="",$Y210,VLOOKUP(YEAR($D210),SMMLV!$A$2:$C$44,3,0)*$X210)),0)</f>
        <v>87780300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169"/>
        <v>87780300</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170"/>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171"/>
        <v>0</v>
      </c>
      <c r="BU210" s="151">
        <f t="shared" si="172"/>
        <v>0</v>
      </c>
      <c r="BV210" s="151">
        <f t="shared" si="173"/>
        <v>0</v>
      </c>
      <c r="BW210" s="151">
        <f t="shared" si="174"/>
        <v>87780300</v>
      </c>
      <c r="BX210" s="151">
        <f t="shared" si="175"/>
        <v>0</v>
      </c>
      <c r="BY210" s="151">
        <f t="shared" si="176"/>
        <v>0</v>
      </c>
      <c r="BZ210" s="151">
        <f t="shared" si="164"/>
        <v>87780300</v>
      </c>
      <c r="CA210" s="134"/>
      <c r="CB210" s="134"/>
      <c r="CC210" s="134"/>
      <c r="CD210" s="152">
        <f t="shared" si="165"/>
        <v>44012</v>
      </c>
      <c r="CE210" s="153">
        <f>IFERROR(INDEX(IPC!$A$11:$Y$22,MATCH(PROPER(TEXT(CD210,"mmmm")),IPC!$A$11:$A$22,0),MATCH(YEAR(CD210),IPC!$A$10:$Y$10,0)),0)</f>
        <v>104.97</v>
      </c>
      <c r="CF210" s="154">
        <v>51764</v>
      </c>
      <c r="CG210" s="153">
        <f>IFERROR(INDEX(IPC!$A$11:$Y$22,MATCH(PROPER(TEXT(CF210,"mmmm")),IPC!$A$11:$A$22,0),MATCH(YEAR(CF210),IPC!$A$10:$Y$10,0)),0)</f>
        <v>0</v>
      </c>
      <c r="CH210" s="155">
        <f t="shared" si="166"/>
        <v>0</v>
      </c>
      <c r="CI210" s="145">
        <v>1751105</v>
      </c>
      <c r="CJ210" s="151">
        <f t="shared" si="177"/>
        <v>0</v>
      </c>
      <c r="CK210" s="151">
        <f t="shared" si="178"/>
        <v>0</v>
      </c>
      <c r="CL210" s="151">
        <f t="shared" si="179"/>
        <v>0</v>
      </c>
      <c r="CM210" s="151">
        <f t="shared" si="180"/>
        <v>0</v>
      </c>
      <c r="CN210" s="151">
        <f t="shared" si="181"/>
        <v>175110500</v>
      </c>
      <c r="CO210" s="151">
        <f t="shared" si="182"/>
        <v>0</v>
      </c>
      <c r="CP210" s="151">
        <f t="shared" si="183"/>
        <v>0</v>
      </c>
      <c r="CQ210" s="151">
        <f t="shared" si="184"/>
        <v>175110500</v>
      </c>
      <c r="CR210" s="151">
        <f t="shared" si="185"/>
        <v>0</v>
      </c>
      <c r="CS210" s="151">
        <f t="shared" si="186"/>
        <v>0</v>
      </c>
      <c r="CT210" s="151">
        <f t="shared" si="187"/>
        <v>0</v>
      </c>
      <c r="CU210" s="151">
        <f t="shared" si="188"/>
        <v>0</v>
      </c>
      <c r="CV210" s="151">
        <f t="shared" si="189"/>
        <v>0</v>
      </c>
      <c r="CW210" s="151">
        <f t="shared" si="190"/>
        <v>0</v>
      </c>
      <c r="CX210" s="151">
        <f t="shared" si="191"/>
        <v>0</v>
      </c>
      <c r="CY210" s="151">
        <f t="shared" si="192"/>
        <v>0</v>
      </c>
      <c r="CZ210" s="151">
        <f t="shared" si="193"/>
        <v>0</v>
      </c>
      <c r="DA210" s="151">
        <f t="shared" si="194"/>
        <v>0</v>
      </c>
      <c r="DB210" s="151">
        <f t="shared" si="195"/>
        <v>0</v>
      </c>
      <c r="DC210" s="151">
        <f t="shared" si="196"/>
        <v>0</v>
      </c>
      <c r="DD210" s="151">
        <f t="shared" si="197"/>
        <v>0</v>
      </c>
      <c r="DE210" s="151">
        <f t="shared" si="198"/>
        <v>0</v>
      </c>
      <c r="DF210" s="151">
        <f t="shared" si="199"/>
        <v>0</v>
      </c>
      <c r="DG210" s="151">
        <f t="shared" si="200"/>
        <v>0</v>
      </c>
      <c r="DH210" s="151">
        <f t="shared" si="201"/>
        <v>0</v>
      </c>
      <c r="DI210" s="151">
        <f t="shared" si="202"/>
        <v>0</v>
      </c>
      <c r="DJ210" s="151">
        <f t="shared" si="203"/>
        <v>0</v>
      </c>
      <c r="DK210" s="151">
        <f t="shared" si="204"/>
        <v>0</v>
      </c>
      <c r="DL210" s="151">
        <f t="shared" si="205"/>
        <v>175110500</v>
      </c>
      <c r="DM210" s="151">
        <f t="shared" si="206"/>
        <v>0</v>
      </c>
      <c r="DN210" s="151">
        <f t="shared" si="207"/>
        <v>0</v>
      </c>
      <c r="DO210" s="156">
        <f t="shared" si="208"/>
        <v>175110500</v>
      </c>
      <c r="DP210" s="173" t="str">
        <f t="shared" si="209"/>
        <v>32119986HOMICLUIS AL</v>
      </c>
      <c r="DQ210" s="157" t="str">
        <f t="shared" si="210"/>
        <v>HOMIC</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11"/>
        <v>0</v>
      </c>
      <c r="DZ210" s="166"/>
      <c r="EA210" s="167">
        <f t="shared" si="212"/>
        <v>0</v>
      </c>
      <c r="EB210" s="168">
        <f t="shared" si="213"/>
        <v>0</v>
      </c>
      <c r="EC210" s="168">
        <f t="shared" si="214"/>
        <v>0</v>
      </c>
      <c r="ED210" s="169"/>
      <c r="EE210" s="170">
        <f t="shared" si="215"/>
        <v>0</v>
      </c>
      <c r="EF210" s="170">
        <f>IFERROR(IF(DY210&gt;((_xlfn.XLOOKUP(DQ210,TOPES!B:B,TOPES!C:C,,,)*INDEXACIÓN!CI210)),"SUPERA TOPES DEL HV",0),"HV NO ENCONTRADO")</f>
        <v>0</v>
      </c>
      <c r="EG210" s="170">
        <f t="shared" si="216"/>
        <v>0</v>
      </c>
      <c r="EH210" s="170">
        <f>IF(SUMIF($M:$M,#REF!,$DY:$DY)&gt;$EH$8,"CONSULTA DIAN",0)</f>
        <v>0</v>
      </c>
      <c r="EI210" s="171">
        <f t="shared" si="217"/>
        <v>0</v>
      </c>
      <c r="EJ210" s="172"/>
    </row>
    <row r="211" spans="1:140" x14ac:dyDescent="0.25">
      <c r="A211" s="133" t="str">
        <f t="shared" si="167"/>
        <v>0180320200600202JORGHOMIC</v>
      </c>
      <c r="B211" s="134">
        <v>20068001803</v>
      </c>
      <c r="C211" s="134" t="s">
        <v>370</v>
      </c>
      <c r="D211" s="135">
        <f>_xlfn.XLOOKUP(C211,TOPES!L:L,TOPES!M:M,,,)</f>
        <v>44012</v>
      </c>
      <c r="E211" s="136">
        <v>202</v>
      </c>
      <c r="F211" s="134" t="s">
        <v>674</v>
      </c>
      <c r="G211" s="134" t="s">
        <v>261</v>
      </c>
      <c r="H211" s="134" t="s">
        <v>263</v>
      </c>
      <c r="I211" s="210">
        <v>3423314</v>
      </c>
      <c r="J211" s="134" t="s">
        <v>320</v>
      </c>
      <c r="K211" s="134" t="s">
        <v>675</v>
      </c>
      <c r="L211" s="134" t="s">
        <v>263</v>
      </c>
      <c r="M211" s="137">
        <v>21591757</v>
      </c>
      <c r="N211" s="134" t="s">
        <v>300</v>
      </c>
      <c r="O211" s="137" t="str">
        <f t="shared" si="168"/>
        <v>21591757HOMICJORGE E</v>
      </c>
      <c r="P211" s="138"/>
      <c r="Q211" s="139">
        <v>1200000</v>
      </c>
      <c r="R211" s="140">
        <f>IFERROR(IF(VLOOKUP(YEAR($D211),SMMLV!$A$2:$C$44,3,0)*$P211=$Q211,$Q211,IF($P211="",$Q211,VLOOKUP(YEAR($D211),SMMLV!$A$2:$C$44,3,0)*$P211)),0)</f>
        <v>1200000</v>
      </c>
      <c r="S211" s="141"/>
      <c r="T211" s="142">
        <v>3081392</v>
      </c>
      <c r="U211" s="143"/>
      <c r="V211" s="144"/>
      <c r="W211" s="145">
        <f>IFERROR(SUM(IF(VLOOKUP(YEAR($D211),SMMLV!$A$2:$C$44,3,0)*S211=T211,T211,IF(S211="",T211,VLOOKUP(YEAR($D211),SMMLV!$A$2:$C$44,3,0)*S211)),IF(VLOOKUP(YEAR($D211),SMMLV!$A$2:$C$44,3,0)*U211=V211,V211,IF(U211="",V211,VLOOKUP(YEAR($D211),SMMLV!$A$2:$C$44,3,0)*U211))),0)</f>
        <v>3081392</v>
      </c>
      <c r="X211" s="146">
        <v>100</v>
      </c>
      <c r="Y211" s="139"/>
      <c r="Z211" s="140">
        <f>IFERROR(IF(VLOOKUP(YEAR($D211),SMMLV!$A$2:$C$44,3,0)*$X211=$Y211,$Y211,IF($X211="",$Y211,VLOOKUP(YEAR($D211),SMMLV!$A$2:$C$44,3,0)*$X211)),0)</f>
        <v>87780300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169"/>
        <v>92061692</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170"/>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171"/>
        <v>0</v>
      </c>
      <c r="BU211" s="151">
        <f t="shared" si="172"/>
        <v>1200000</v>
      </c>
      <c r="BV211" s="151">
        <f t="shared" si="173"/>
        <v>3081392</v>
      </c>
      <c r="BW211" s="151">
        <f t="shared" si="174"/>
        <v>87780300</v>
      </c>
      <c r="BX211" s="151">
        <f t="shared" si="175"/>
        <v>0</v>
      </c>
      <c r="BY211" s="151">
        <f t="shared" si="176"/>
        <v>0</v>
      </c>
      <c r="BZ211" s="151">
        <f t="shared" si="164"/>
        <v>92061692</v>
      </c>
      <c r="CA211" s="134"/>
      <c r="CB211" s="134"/>
      <c r="CC211" s="134"/>
      <c r="CD211" s="152">
        <f t="shared" si="165"/>
        <v>44012</v>
      </c>
      <c r="CE211" s="153">
        <f>IFERROR(INDEX(IPC!$A$11:$Y$22,MATCH(PROPER(TEXT(CD211,"mmmm")),IPC!$A$11:$A$22,0),MATCH(YEAR(CD211),IPC!$A$10:$Y$10,0)),0)</f>
        <v>104.97</v>
      </c>
      <c r="CF211" s="154">
        <v>51794</v>
      </c>
      <c r="CG211" s="153">
        <f>IFERROR(INDEX(IPC!$A$11:$Y$22,MATCH(PROPER(TEXT(CF211,"mmmm")),IPC!$A$11:$A$22,0),MATCH(YEAR(CF211),IPC!$A$10:$Y$10,0)),0)</f>
        <v>0</v>
      </c>
      <c r="CH211" s="155">
        <f t="shared" si="166"/>
        <v>0</v>
      </c>
      <c r="CI211" s="145">
        <v>1751106</v>
      </c>
      <c r="CJ211" s="151">
        <f t="shared" si="177"/>
        <v>0</v>
      </c>
      <c r="CK211" s="151">
        <f t="shared" si="178"/>
        <v>0</v>
      </c>
      <c r="CL211" s="151">
        <f t="shared" si="179"/>
        <v>0</v>
      </c>
      <c r="CM211" s="151">
        <f t="shared" si="180"/>
        <v>0</v>
      </c>
      <c r="CN211" s="151">
        <f t="shared" si="181"/>
        <v>175110600</v>
      </c>
      <c r="CO211" s="151">
        <f t="shared" si="182"/>
        <v>0</v>
      </c>
      <c r="CP211" s="151">
        <f t="shared" si="183"/>
        <v>0</v>
      </c>
      <c r="CQ211" s="151">
        <f t="shared" si="184"/>
        <v>175110600</v>
      </c>
      <c r="CR211" s="151">
        <f t="shared" si="185"/>
        <v>0</v>
      </c>
      <c r="CS211" s="151">
        <f t="shared" si="186"/>
        <v>0</v>
      </c>
      <c r="CT211" s="151">
        <f t="shared" si="187"/>
        <v>0</v>
      </c>
      <c r="CU211" s="151">
        <f t="shared" si="188"/>
        <v>0</v>
      </c>
      <c r="CV211" s="151">
        <f t="shared" si="189"/>
        <v>0</v>
      </c>
      <c r="CW211" s="151">
        <f t="shared" si="190"/>
        <v>0</v>
      </c>
      <c r="CX211" s="151">
        <f t="shared" si="191"/>
        <v>0</v>
      </c>
      <c r="CY211" s="151">
        <f t="shared" si="192"/>
        <v>0</v>
      </c>
      <c r="CZ211" s="151">
        <f t="shared" si="193"/>
        <v>0</v>
      </c>
      <c r="DA211" s="151">
        <f t="shared" si="194"/>
        <v>0</v>
      </c>
      <c r="DB211" s="151">
        <f t="shared" si="195"/>
        <v>0</v>
      </c>
      <c r="DC211" s="151">
        <f t="shared" si="196"/>
        <v>0</v>
      </c>
      <c r="DD211" s="151">
        <f t="shared" si="197"/>
        <v>0</v>
      </c>
      <c r="DE211" s="151">
        <f t="shared" si="198"/>
        <v>0</v>
      </c>
      <c r="DF211" s="151">
        <f t="shared" si="199"/>
        <v>0</v>
      </c>
      <c r="DG211" s="151">
        <f t="shared" si="200"/>
        <v>0</v>
      </c>
      <c r="DH211" s="151">
        <f t="shared" si="201"/>
        <v>0</v>
      </c>
      <c r="DI211" s="151">
        <f t="shared" si="202"/>
        <v>0</v>
      </c>
      <c r="DJ211" s="151">
        <f t="shared" si="203"/>
        <v>0</v>
      </c>
      <c r="DK211" s="151">
        <f t="shared" si="204"/>
        <v>0</v>
      </c>
      <c r="DL211" s="151">
        <f t="shared" si="205"/>
        <v>175110600</v>
      </c>
      <c r="DM211" s="151">
        <f t="shared" si="206"/>
        <v>0</v>
      </c>
      <c r="DN211" s="151">
        <f t="shared" si="207"/>
        <v>0</v>
      </c>
      <c r="DO211" s="156">
        <f t="shared" si="208"/>
        <v>175110600</v>
      </c>
      <c r="DP211" s="173" t="str">
        <f t="shared" si="209"/>
        <v>21591757HOMICJORGE E</v>
      </c>
      <c r="DQ211" s="157" t="str">
        <f t="shared" si="210"/>
        <v>HOMIC</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11"/>
        <v>0</v>
      </c>
      <c r="DZ211" s="166"/>
      <c r="EA211" s="167">
        <f t="shared" si="212"/>
        <v>0</v>
      </c>
      <c r="EB211" s="168">
        <f t="shared" si="213"/>
        <v>0</v>
      </c>
      <c r="EC211" s="168">
        <f t="shared" si="214"/>
        <v>0</v>
      </c>
      <c r="ED211" s="169"/>
      <c r="EE211" s="170">
        <f t="shared" si="215"/>
        <v>0</v>
      </c>
      <c r="EF211" s="170">
        <f>IFERROR(IF(DY211&gt;((_xlfn.XLOOKUP(DQ211,TOPES!B:B,TOPES!C:C,,,)*INDEXACIÓN!CI211)),"SUPERA TOPES DEL HV",0),"HV NO ENCONTRADO")</f>
        <v>0</v>
      </c>
      <c r="EG211" s="170">
        <f t="shared" si="216"/>
        <v>0</v>
      </c>
      <c r="EH211" s="170">
        <f>IF(SUMIF($M:$M,#REF!,$DY:$DY)&gt;$EH$8,"CONSULTA DIAN",0)</f>
        <v>0</v>
      </c>
      <c r="EI211" s="171">
        <f t="shared" si="217"/>
        <v>0</v>
      </c>
      <c r="EJ211" s="172"/>
    </row>
    <row r="212" spans="1:140" x14ac:dyDescent="0.25">
      <c r="A212" s="133" t="str">
        <f t="shared" si="167"/>
        <v>0180320200600203JOSÉHOMIC</v>
      </c>
      <c r="B212" s="134">
        <v>20068001803</v>
      </c>
      <c r="C212" s="134" t="s">
        <v>370</v>
      </c>
      <c r="D212" s="135">
        <f>_xlfn.XLOOKUP(C212,TOPES!L:L,TOPES!M:M,,,)</f>
        <v>44012</v>
      </c>
      <c r="E212" s="136">
        <v>203</v>
      </c>
      <c r="F212" s="134" t="s">
        <v>676</v>
      </c>
      <c r="G212" s="134" t="s">
        <v>261</v>
      </c>
      <c r="H212" s="134" t="s">
        <v>263</v>
      </c>
      <c r="I212" s="210">
        <v>8039085</v>
      </c>
      <c r="J212" s="134" t="s">
        <v>320</v>
      </c>
      <c r="K212" s="134" t="s">
        <v>677</v>
      </c>
      <c r="L212" s="134" t="s">
        <v>263</v>
      </c>
      <c r="M212" s="137">
        <v>32115746</v>
      </c>
      <c r="N212" s="134" t="s">
        <v>307</v>
      </c>
      <c r="O212" s="137" t="str">
        <f t="shared" si="168"/>
        <v>32115746HOMICJOSÉ RU</v>
      </c>
      <c r="P212" s="138"/>
      <c r="Q212" s="139"/>
      <c r="R212" s="140">
        <f>IFERROR(IF(VLOOKUP(YEAR($D212),SMMLV!$A$2:$C$44,3,0)*$P212=$Q212,$Q212,IF($P212="",$Q212,VLOOKUP(YEAR($D212),SMMLV!$A$2:$C$44,3,0)*$P212)),0)</f>
        <v>0</v>
      </c>
      <c r="S212" s="141"/>
      <c r="T212" s="142">
        <v>291839341</v>
      </c>
      <c r="U212" s="143"/>
      <c r="V212" s="144">
        <v>20355448</v>
      </c>
      <c r="W212" s="145">
        <f>IFERROR(SUM(IF(VLOOKUP(YEAR($D212),SMMLV!$A$2:$C$44,3,0)*S212=T212,T212,IF(S212="",T212,VLOOKUP(YEAR($D212),SMMLV!$A$2:$C$44,3,0)*S212)),IF(VLOOKUP(YEAR($D212),SMMLV!$A$2:$C$44,3,0)*U212=V212,V212,IF(U212="",V212,VLOOKUP(YEAR($D212),SMMLV!$A$2:$C$44,3,0)*U212))),0)</f>
        <v>312194789</v>
      </c>
      <c r="X212" s="146">
        <v>100</v>
      </c>
      <c r="Y212" s="139"/>
      <c r="Z212" s="140">
        <f>IFERROR(IF(VLOOKUP(YEAR($D212),SMMLV!$A$2:$C$44,3,0)*$X212=$Y212,$Y212,IF($X212="",$Y212,VLOOKUP(YEAR($D212),SMMLV!$A$2:$C$44,3,0)*$X212)),0)</f>
        <v>87780300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169"/>
        <v>399975089</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170"/>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171"/>
        <v>0</v>
      </c>
      <c r="BU212" s="151">
        <f t="shared" si="172"/>
        <v>0</v>
      </c>
      <c r="BV212" s="151">
        <f t="shared" si="173"/>
        <v>312194789</v>
      </c>
      <c r="BW212" s="151">
        <f t="shared" si="174"/>
        <v>87780300</v>
      </c>
      <c r="BX212" s="151">
        <f t="shared" si="175"/>
        <v>0</v>
      </c>
      <c r="BY212" s="151">
        <f t="shared" si="176"/>
        <v>0</v>
      </c>
      <c r="BZ212" s="151">
        <f t="shared" si="164"/>
        <v>399975089</v>
      </c>
      <c r="CA212" s="134"/>
      <c r="CB212" s="134"/>
      <c r="CC212" s="134"/>
      <c r="CD212" s="152">
        <f t="shared" si="165"/>
        <v>44012</v>
      </c>
      <c r="CE212" s="153">
        <f>IFERROR(INDEX(IPC!$A$11:$Y$22,MATCH(PROPER(TEXT(CD212,"mmmm")),IPC!$A$11:$A$22,0),MATCH(YEAR(CD212),IPC!$A$10:$Y$10,0)),0)</f>
        <v>104.97</v>
      </c>
      <c r="CF212" s="154">
        <v>51825</v>
      </c>
      <c r="CG212" s="153">
        <f>IFERROR(INDEX(IPC!$A$11:$Y$22,MATCH(PROPER(TEXT(CF212,"mmmm")),IPC!$A$11:$A$22,0),MATCH(YEAR(CF212),IPC!$A$10:$Y$10,0)),0)</f>
        <v>0</v>
      </c>
      <c r="CH212" s="155">
        <f t="shared" si="166"/>
        <v>0</v>
      </c>
      <c r="CI212" s="145">
        <v>1751107</v>
      </c>
      <c r="CJ212" s="151">
        <f t="shared" si="177"/>
        <v>0</v>
      </c>
      <c r="CK212" s="151">
        <f t="shared" si="178"/>
        <v>0</v>
      </c>
      <c r="CL212" s="151">
        <f t="shared" si="179"/>
        <v>0</v>
      </c>
      <c r="CM212" s="151">
        <f t="shared" si="180"/>
        <v>0</v>
      </c>
      <c r="CN212" s="151">
        <f t="shared" si="181"/>
        <v>175110700</v>
      </c>
      <c r="CO212" s="151">
        <f t="shared" si="182"/>
        <v>0</v>
      </c>
      <c r="CP212" s="151">
        <f t="shared" si="183"/>
        <v>0</v>
      </c>
      <c r="CQ212" s="151">
        <f t="shared" si="184"/>
        <v>175110700</v>
      </c>
      <c r="CR212" s="151">
        <f t="shared" si="185"/>
        <v>0</v>
      </c>
      <c r="CS212" s="151">
        <f t="shared" si="186"/>
        <v>0</v>
      </c>
      <c r="CT212" s="151">
        <f t="shared" si="187"/>
        <v>0</v>
      </c>
      <c r="CU212" s="151">
        <f t="shared" si="188"/>
        <v>0</v>
      </c>
      <c r="CV212" s="151">
        <f t="shared" si="189"/>
        <v>0</v>
      </c>
      <c r="CW212" s="151">
        <f t="shared" si="190"/>
        <v>0</v>
      </c>
      <c r="CX212" s="151">
        <f t="shared" si="191"/>
        <v>0</v>
      </c>
      <c r="CY212" s="151">
        <f t="shared" si="192"/>
        <v>0</v>
      </c>
      <c r="CZ212" s="151">
        <f t="shared" si="193"/>
        <v>0</v>
      </c>
      <c r="DA212" s="151">
        <f t="shared" si="194"/>
        <v>0</v>
      </c>
      <c r="DB212" s="151">
        <f t="shared" si="195"/>
        <v>0</v>
      </c>
      <c r="DC212" s="151">
        <f t="shared" si="196"/>
        <v>0</v>
      </c>
      <c r="DD212" s="151">
        <f t="shared" si="197"/>
        <v>0</v>
      </c>
      <c r="DE212" s="151">
        <f t="shared" si="198"/>
        <v>0</v>
      </c>
      <c r="DF212" s="151">
        <f t="shared" si="199"/>
        <v>0</v>
      </c>
      <c r="DG212" s="151">
        <f t="shared" si="200"/>
        <v>0</v>
      </c>
      <c r="DH212" s="151">
        <f t="shared" si="201"/>
        <v>0</v>
      </c>
      <c r="DI212" s="151">
        <f t="shared" si="202"/>
        <v>0</v>
      </c>
      <c r="DJ212" s="151">
        <f t="shared" si="203"/>
        <v>0</v>
      </c>
      <c r="DK212" s="151">
        <f t="shared" si="204"/>
        <v>0</v>
      </c>
      <c r="DL212" s="151">
        <f t="shared" si="205"/>
        <v>175110700</v>
      </c>
      <c r="DM212" s="151">
        <f t="shared" si="206"/>
        <v>0</v>
      </c>
      <c r="DN212" s="151">
        <f t="shared" si="207"/>
        <v>0</v>
      </c>
      <c r="DO212" s="156">
        <f t="shared" si="208"/>
        <v>175110700</v>
      </c>
      <c r="DP212" s="173" t="str">
        <f t="shared" si="209"/>
        <v>32115746HOMICJOSÉ RU</v>
      </c>
      <c r="DQ212" s="157" t="str">
        <f t="shared" si="210"/>
        <v>HOMIC</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11"/>
        <v>0</v>
      </c>
      <c r="DZ212" s="166"/>
      <c r="EA212" s="167">
        <f t="shared" si="212"/>
        <v>0</v>
      </c>
      <c r="EB212" s="168">
        <f t="shared" si="213"/>
        <v>0</v>
      </c>
      <c r="EC212" s="168">
        <f t="shared" si="214"/>
        <v>0</v>
      </c>
      <c r="ED212" s="169"/>
      <c r="EE212" s="170">
        <f t="shared" si="215"/>
        <v>0</v>
      </c>
      <c r="EF212" s="170">
        <f>IFERROR(IF(DY212&gt;((_xlfn.XLOOKUP(DQ212,TOPES!B:B,TOPES!C:C,,,)*INDEXACIÓN!CI212)),"SUPERA TOPES DEL HV",0),"HV NO ENCONTRADO")</f>
        <v>0</v>
      </c>
      <c r="EG212" s="170">
        <f t="shared" si="216"/>
        <v>0</v>
      </c>
      <c r="EH212" s="170">
        <f>IF(SUMIF($M:$M,#REF!,$DY:$DY)&gt;$EH$8,"CONSULTA DIAN",0)</f>
        <v>0</v>
      </c>
      <c r="EI212" s="171">
        <f t="shared" si="217"/>
        <v>0</v>
      </c>
      <c r="EJ212" s="172"/>
    </row>
    <row r="213" spans="1:140" x14ac:dyDescent="0.25">
      <c r="A213" s="133" t="str">
        <f t="shared" si="167"/>
        <v>0180320200600204ARGIHOMIC</v>
      </c>
      <c r="B213" s="134">
        <v>20068001803</v>
      </c>
      <c r="C213" s="134" t="s">
        <v>370</v>
      </c>
      <c r="D213" s="135">
        <f>_xlfn.XLOOKUP(C213,TOPES!L:L,TOPES!M:M,,,)</f>
        <v>44012</v>
      </c>
      <c r="E213" s="136">
        <v>204</v>
      </c>
      <c r="F213" s="134" t="s">
        <v>678</v>
      </c>
      <c r="G213" s="134" t="s">
        <v>261</v>
      </c>
      <c r="H213" s="134" t="s">
        <v>263</v>
      </c>
      <c r="I213" s="210">
        <v>98672960</v>
      </c>
      <c r="J213" s="134" t="s">
        <v>320</v>
      </c>
      <c r="K213" s="134" t="s">
        <v>679</v>
      </c>
      <c r="L213" s="134" t="s">
        <v>263</v>
      </c>
      <c r="M213" s="137">
        <v>32119725</v>
      </c>
      <c r="N213" s="134" t="s">
        <v>288</v>
      </c>
      <c r="O213" s="137" t="str">
        <f t="shared" si="168"/>
        <v xml:space="preserve">32119725HOMICARGIRO </v>
      </c>
      <c r="P213" s="138"/>
      <c r="Q213" s="139">
        <v>1200000</v>
      </c>
      <c r="R213" s="140">
        <f>IFERROR(IF(VLOOKUP(YEAR($D213),SMMLV!$A$2:$C$44,3,0)*$P213=$Q213,$Q213,IF($P213="",$Q213,VLOOKUP(YEAR($D213),SMMLV!$A$2:$C$44,3,0)*$P213)),0)</f>
        <v>1200000</v>
      </c>
      <c r="S213" s="141"/>
      <c r="T213" s="142">
        <v>144777258</v>
      </c>
      <c r="U213" s="143"/>
      <c r="V213" s="144">
        <v>68170167</v>
      </c>
      <c r="W213" s="145">
        <f>IFERROR(SUM(IF(VLOOKUP(YEAR($D213),SMMLV!$A$2:$C$44,3,0)*S213=T213,T213,IF(S213="",T213,VLOOKUP(YEAR($D213),SMMLV!$A$2:$C$44,3,0)*S213)),IF(VLOOKUP(YEAR($D213),SMMLV!$A$2:$C$44,3,0)*U213=V213,V213,IF(U213="",V213,VLOOKUP(YEAR($D213),SMMLV!$A$2:$C$44,3,0)*U213))),0)</f>
        <v>212947425</v>
      </c>
      <c r="X213" s="146">
        <v>100</v>
      </c>
      <c r="Y213" s="139"/>
      <c r="Z213" s="140">
        <f>IFERROR(IF(VLOOKUP(YEAR($D213),SMMLV!$A$2:$C$44,3,0)*$X213=$Y213,$Y213,IF($X213="",$Y213,VLOOKUP(YEAR($D213),SMMLV!$A$2:$C$44,3,0)*$X213)),0)</f>
        <v>87780300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169"/>
        <v>301927725</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170"/>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171"/>
        <v>0</v>
      </c>
      <c r="BU213" s="151">
        <f t="shared" si="172"/>
        <v>1200000</v>
      </c>
      <c r="BV213" s="151">
        <f t="shared" si="173"/>
        <v>212947425</v>
      </c>
      <c r="BW213" s="151">
        <f t="shared" si="174"/>
        <v>87780300</v>
      </c>
      <c r="BX213" s="151">
        <f t="shared" si="175"/>
        <v>0</v>
      </c>
      <c r="BY213" s="151">
        <f t="shared" si="176"/>
        <v>0</v>
      </c>
      <c r="BZ213" s="151">
        <f t="shared" si="164"/>
        <v>301927725</v>
      </c>
      <c r="CA213" s="134"/>
      <c r="CB213" s="134"/>
      <c r="CC213" s="134"/>
      <c r="CD213" s="152">
        <f t="shared" si="165"/>
        <v>44012</v>
      </c>
      <c r="CE213" s="153">
        <f>IFERROR(INDEX(IPC!$A$11:$Y$22,MATCH(PROPER(TEXT(CD213,"mmmm")),IPC!$A$11:$A$22,0),MATCH(YEAR(CD213),IPC!$A$10:$Y$10,0)),0)</f>
        <v>104.97</v>
      </c>
      <c r="CF213" s="154">
        <v>51855</v>
      </c>
      <c r="CG213" s="153">
        <f>IFERROR(INDEX(IPC!$A$11:$Y$22,MATCH(PROPER(TEXT(CF213,"mmmm")),IPC!$A$11:$A$22,0),MATCH(YEAR(CF213),IPC!$A$10:$Y$10,0)),0)</f>
        <v>0</v>
      </c>
      <c r="CH213" s="155">
        <f t="shared" si="166"/>
        <v>0</v>
      </c>
      <c r="CI213" s="145">
        <v>1751108</v>
      </c>
      <c r="CJ213" s="151">
        <f t="shared" si="177"/>
        <v>0</v>
      </c>
      <c r="CK213" s="151">
        <f t="shared" si="178"/>
        <v>0</v>
      </c>
      <c r="CL213" s="151">
        <f t="shared" si="179"/>
        <v>0</v>
      </c>
      <c r="CM213" s="151">
        <f t="shared" si="180"/>
        <v>0</v>
      </c>
      <c r="CN213" s="151">
        <f t="shared" si="181"/>
        <v>175110800</v>
      </c>
      <c r="CO213" s="151">
        <f t="shared" si="182"/>
        <v>0</v>
      </c>
      <c r="CP213" s="151">
        <f t="shared" si="183"/>
        <v>0</v>
      </c>
      <c r="CQ213" s="151">
        <f t="shared" si="184"/>
        <v>175110800</v>
      </c>
      <c r="CR213" s="151">
        <f t="shared" si="185"/>
        <v>0</v>
      </c>
      <c r="CS213" s="151">
        <f t="shared" si="186"/>
        <v>0</v>
      </c>
      <c r="CT213" s="151">
        <f t="shared" si="187"/>
        <v>0</v>
      </c>
      <c r="CU213" s="151">
        <f t="shared" si="188"/>
        <v>0</v>
      </c>
      <c r="CV213" s="151">
        <f t="shared" si="189"/>
        <v>0</v>
      </c>
      <c r="CW213" s="151">
        <f t="shared" si="190"/>
        <v>0</v>
      </c>
      <c r="CX213" s="151">
        <f t="shared" si="191"/>
        <v>0</v>
      </c>
      <c r="CY213" s="151">
        <f t="shared" si="192"/>
        <v>0</v>
      </c>
      <c r="CZ213" s="151">
        <f t="shared" si="193"/>
        <v>0</v>
      </c>
      <c r="DA213" s="151">
        <f t="shared" si="194"/>
        <v>0</v>
      </c>
      <c r="DB213" s="151">
        <f t="shared" si="195"/>
        <v>0</v>
      </c>
      <c r="DC213" s="151">
        <f t="shared" si="196"/>
        <v>0</v>
      </c>
      <c r="DD213" s="151">
        <f t="shared" si="197"/>
        <v>0</v>
      </c>
      <c r="DE213" s="151">
        <f t="shared" si="198"/>
        <v>0</v>
      </c>
      <c r="DF213" s="151">
        <f t="shared" si="199"/>
        <v>0</v>
      </c>
      <c r="DG213" s="151">
        <f t="shared" si="200"/>
        <v>0</v>
      </c>
      <c r="DH213" s="151">
        <f t="shared" si="201"/>
        <v>0</v>
      </c>
      <c r="DI213" s="151">
        <f t="shared" si="202"/>
        <v>0</v>
      </c>
      <c r="DJ213" s="151">
        <f t="shared" si="203"/>
        <v>0</v>
      </c>
      <c r="DK213" s="151">
        <f t="shared" si="204"/>
        <v>0</v>
      </c>
      <c r="DL213" s="151">
        <f t="shared" si="205"/>
        <v>175110800</v>
      </c>
      <c r="DM213" s="151">
        <f t="shared" si="206"/>
        <v>0</v>
      </c>
      <c r="DN213" s="151">
        <f t="shared" si="207"/>
        <v>0</v>
      </c>
      <c r="DO213" s="156">
        <f t="shared" si="208"/>
        <v>175110800</v>
      </c>
      <c r="DP213" s="173" t="str">
        <f t="shared" si="209"/>
        <v xml:space="preserve">32119725HOMICARGIRO </v>
      </c>
      <c r="DQ213" s="157" t="str">
        <f t="shared" si="210"/>
        <v>HOMIC</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11"/>
        <v>0</v>
      </c>
      <c r="DZ213" s="166"/>
      <c r="EA213" s="167">
        <f t="shared" si="212"/>
        <v>0</v>
      </c>
      <c r="EB213" s="168">
        <f t="shared" si="213"/>
        <v>0</v>
      </c>
      <c r="EC213" s="168">
        <f t="shared" si="214"/>
        <v>0</v>
      </c>
      <c r="ED213" s="169"/>
      <c r="EE213" s="170">
        <f t="shared" si="215"/>
        <v>0</v>
      </c>
      <c r="EF213" s="170">
        <f>IFERROR(IF(DY213&gt;((_xlfn.XLOOKUP(DQ213,TOPES!B:B,TOPES!C:C,,,)*INDEXACIÓN!CI213)),"SUPERA TOPES DEL HV",0),"HV NO ENCONTRADO")</f>
        <v>0</v>
      </c>
      <c r="EG213" s="170">
        <f t="shared" si="216"/>
        <v>0</v>
      </c>
      <c r="EH213" s="170">
        <f>IF(SUMIF($M:$M,#REF!,$DY:$DY)&gt;$EH$8,"CONSULTA DIAN",0)</f>
        <v>0</v>
      </c>
      <c r="EI213" s="171">
        <f t="shared" si="217"/>
        <v>0</v>
      </c>
      <c r="EJ213" s="172"/>
    </row>
    <row r="214" spans="1:140" x14ac:dyDescent="0.25">
      <c r="A214" s="133" t="str">
        <f t="shared" si="167"/>
        <v>0180320200600205ARGIHOMIC</v>
      </c>
      <c r="B214" s="134">
        <v>20068001803</v>
      </c>
      <c r="C214" s="134" t="s">
        <v>370</v>
      </c>
      <c r="D214" s="135">
        <f>_xlfn.XLOOKUP(C214,TOPES!L:L,TOPES!M:M,,,)</f>
        <v>44012</v>
      </c>
      <c r="E214" s="136">
        <v>205</v>
      </c>
      <c r="F214" s="134" t="s">
        <v>678</v>
      </c>
      <c r="G214" s="134" t="s">
        <v>261</v>
      </c>
      <c r="H214" s="134" t="s">
        <v>263</v>
      </c>
      <c r="I214" s="210">
        <v>98672960</v>
      </c>
      <c r="J214" s="134" t="s">
        <v>320</v>
      </c>
      <c r="K214" s="134" t="s">
        <v>680</v>
      </c>
      <c r="L214" s="134" t="s">
        <v>263</v>
      </c>
      <c r="M214" s="137">
        <v>1146443196</v>
      </c>
      <c r="N214" s="134" t="s">
        <v>300</v>
      </c>
      <c r="O214" s="137" t="str">
        <f t="shared" si="168"/>
        <v xml:space="preserve">1146443196HOMICARGIRO </v>
      </c>
      <c r="P214" s="138"/>
      <c r="Q214" s="139"/>
      <c r="R214" s="140">
        <f>IFERROR(IF(VLOOKUP(YEAR($D214),SMMLV!$A$2:$C$44,3,0)*$P214=$Q214,$Q214,IF($P214="",$Q214,VLOOKUP(YEAR($D214),SMMLV!$A$2:$C$44,3,0)*$P214)),0)</f>
        <v>0</v>
      </c>
      <c r="S214" s="141"/>
      <c r="T214" s="142">
        <v>131988999</v>
      </c>
      <c r="U214" s="143"/>
      <c r="V214" s="144"/>
      <c r="W214" s="145">
        <f>IFERROR(SUM(IF(VLOOKUP(YEAR($D214),SMMLV!$A$2:$C$44,3,0)*S214=T214,T214,IF(S214="",T214,VLOOKUP(YEAR($D214),SMMLV!$A$2:$C$44,3,0)*S214)),IF(VLOOKUP(YEAR($D214),SMMLV!$A$2:$C$44,3,0)*U214=V214,V214,IF(U214="",V214,VLOOKUP(YEAR($D214),SMMLV!$A$2:$C$44,3,0)*U214))),0)</f>
        <v>131988999</v>
      </c>
      <c r="X214" s="146">
        <v>100</v>
      </c>
      <c r="Y214" s="139"/>
      <c r="Z214" s="140">
        <f>IFERROR(IF(VLOOKUP(YEAR($D214),SMMLV!$A$2:$C$44,3,0)*$X214=$Y214,$Y214,IF($X214="",$Y214,VLOOKUP(YEAR($D214),SMMLV!$A$2:$C$44,3,0)*$X214)),0)</f>
        <v>87780300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169"/>
        <v>219769299</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170"/>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171"/>
        <v>0</v>
      </c>
      <c r="BU214" s="151">
        <f t="shared" si="172"/>
        <v>0</v>
      </c>
      <c r="BV214" s="151">
        <f t="shared" si="173"/>
        <v>131988999</v>
      </c>
      <c r="BW214" s="151">
        <f t="shared" si="174"/>
        <v>87780300</v>
      </c>
      <c r="BX214" s="151">
        <f t="shared" si="175"/>
        <v>0</v>
      </c>
      <c r="BY214" s="151">
        <f t="shared" si="176"/>
        <v>0</v>
      </c>
      <c r="BZ214" s="151">
        <f t="shared" si="164"/>
        <v>219769299</v>
      </c>
      <c r="CA214" s="134"/>
      <c r="CB214" s="134"/>
      <c r="CC214" s="134"/>
      <c r="CD214" s="152">
        <f t="shared" si="165"/>
        <v>44012</v>
      </c>
      <c r="CE214" s="153">
        <f>IFERROR(INDEX(IPC!$A$11:$Y$22,MATCH(PROPER(TEXT(CD214,"mmmm")),IPC!$A$11:$A$22,0),MATCH(YEAR(CD214),IPC!$A$10:$Y$10,0)),0)</f>
        <v>104.97</v>
      </c>
      <c r="CF214" s="154">
        <v>51886</v>
      </c>
      <c r="CG214" s="153">
        <f>IFERROR(INDEX(IPC!$A$11:$Y$22,MATCH(PROPER(TEXT(CF214,"mmmm")),IPC!$A$11:$A$22,0),MATCH(YEAR(CF214),IPC!$A$10:$Y$10,0)),0)</f>
        <v>0</v>
      </c>
      <c r="CH214" s="155">
        <f t="shared" si="166"/>
        <v>0</v>
      </c>
      <c r="CI214" s="145">
        <v>1751109</v>
      </c>
      <c r="CJ214" s="151">
        <f t="shared" si="177"/>
        <v>0</v>
      </c>
      <c r="CK214" s="151">
        <f t="shared" si="178"/>
        <v>0</v>
      </c>
      <c r="CL214" s="151">
        <f t="shared" si="179"/>
        <v>0</v>
      </c>
      <c r="CM214" s="151">
        <f t="shared" si="180"/>
        <v>0</v>
      </c>
      <c r="CN214" s="151">
        <f t="shared" si="181"/>
        <v>175110900</v>
      </c>
      <c r="CO214" s="151">
        <f t="shared" si="182"/>
        <v>0</v>
      </c>
      <c r="CP214" s="151">
        <f t="shared" si="183"/>
        <v>0</v>
      </c>
      <c r="CQ214" s="151">
        <f t="shared" si="184"/>
        <v>175110900</v>
      </c>
      <c r="CR214" s="151">
        <f t="shared" si="185"/>
        <v>0</v>
      </c>
      <c r="CS214" s="151">
        <f t="shared" si="186"/>
        <v>0</v>
      </c>
      <c r="CT214" s="151">
        <f t="shared" si="187"/>
        <v>0</v>
      </c>
      <c r="CU214" s="151">
        <f t="shared" si="188"/>
        <v>0</v>
      </c>
      <c r="CV214" s="151">
        <f t="shared" si="189"/>
        <v>0</v>
      </c>
      <c r="CW214" s="151">
        <f t="shared" si="190"/>
        <v>0</v>
      </c>
      <c r="CX214" s="151">
        <f t="shared" si="191"/>
        <v>0</v>
      </c>
      <c r="CY214" s="151">
        <f t="shared" si="192"/>
        <v>0</v>
      </c>
      <c r="CZ214" s="151">
        <f t="shared" si="193"/>
        <v>0</v>
      </c>
      <c r="DA214" s="151">
        <f t="shared" si="194"/>
        <v>0</v>
      </c>
      <c r="DB214" s="151">
        <f t="shared" si="195"/>
        <v>0</v>
      </c>
      <c r="DC214" s="151">
        <f t="shared" si="196"/>
        <v>0</v>
      </c>
      <c r="DD214" s="151">
        <f t="shared" si="197"/>
        <v>0</v>
      </c>
      <c r="DE214" s="151">
        <f t="shared" si="198"/>
        <v>0</v>
      </c>
      <c r="DF214" s="151">
        <f t="shared" si="199"/>
        <v>0</v>
      </c>
      <c r="DG214" s="151">
        <f t="shared" si="200"/>
        <v>0</v>
      </c>
      <c r="DH214" s="151">
        <f t="shared" si="201"/>
        <v>0</v>
      </c>
      <c r="DI214" s="151">
        <f t="shared" si="202"/>
        <v>0</v>
      </c>
      <c r="DJ214" s="151">
        <f t="shared" si="203"/>
        <v>0</v>
      </c>
      <c r="DK214" s="151">
        <f t="shared" si="204"/>
        <v>0</v>
      </c>
      <c r="DL214" s="151">
        <f t="shared" si="205"/>
        <v>175110900</v>
      </c>
      <c r="DM214" s="151">
        <f t="shared" si="206"/>
        <v>0</v>
      </c>
      <c r="DN214" s="151">
        <f t="shared" si="207"/>
        <v>0</v>
      </c>
      <c r="DO214" s="156">
        <f t="shared" si="208"/>
        <v>175110900</v>
      </c>
      <c r="DP214" s="173" t="str">
        <f t="shared" si="209"/>
        <v xml:space="preserve">1146443196HOMICARGIRO </v>
      </c>
      <c r="DQ214" s="157" t="str">
        <f t="shared" si="210"/>
        <v>HOMIC</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11"/>
        <v>0</v>
      </c>
      <c r="DZ214" s="166"/>
      <c r="EA214" s="167">
        <f t="shared" si="212"/>
        <v>0</v>
      </c>
      <c r="EB214" s="168">
        <f t="shared" si="213"/>
        <v>0</v>
      </c>
      <c r="EC214" s="168">
        <f t="shared" si="214"/>
        <v>0</v>
      </c>
      <c r="ED214" s="169"/>
      <c r="EE214" s="170">
        <f t="shared" si="215"/>
        <v>0</v>
      </c>
      <c r="EF214" s="170">
        <f>IFERROR(IF(DY214&gt;((_xlfn.XLOOKUP(DQ214,TOPES!B:B,TOPES!C:C,,,)*INDEXACIÓN!CI214)),"SUPERA TOPES DEL HV",0),"HV NO ENCONTRADO")</f>
        <v>0</v>
      </c>
      <c r="EG214" s="170">
        <f t="shared" si="216"/>
        <v>0</v>
      </c>
      <c r="EH214" s="170">
        <f>IF(SUMIF($M:$M,#REF!,$DY:$DY)&gt;$EH$8,"CONSULTA DIAN",0)</f>
        <v>0</v>
      </c>
      <c r="EI214" s="171">
        <f t="shared" si="217"/>
        <v>0</v>
      </c>
      <c r="EJ214" s="172"/>
    </row>
    <row r="215" spans="1:140" x14ac:dyDescent="0.25">
      <c r="A215" s="133" t="str">
        <f t="shared" si="167"/>
        <v>0180320200600206ARGIHOMIC</v>
      </c>
      <c r="B215" s="134">
        <v>20068001803</v>
      </c>
      <c r="C215" s="134" t="s">
        <v>370</v>
      </c>
      <c r="D215" s="135">
        <f>_xlfn.XLOOKUP(C215,TOPES!L:L,TOPES!M:M,,,)</f>
        <v>44012</v>
      </c>
      <c r="E215" s="136">
        <v>206</v>
      </c>
      <c r="F215" s="134" t="s">
        <v>678</v>
      </c>
      <c r="G215" s="134" t="s">
        <v>261</v>
      </c>
      <c r="H215" s="134" t="s">
        <v>263</v>
      </c>
      <c r="I215" s="210">
        <v>98672960</v>
      </c>
      <c r="J215" s="134" t="s">
        <v>320</v>
      </c>
      <c r="K215" s="134" t="s">
        <v>681</v>
      </c>
      <c r="L215" s="134" t="s">
        <v>263</v>
      </c>
      <c r="M215" s="137">
        <v>32116420</v>
      </c>
      <c r="N215" s="134" t="s">
        <v>307</v>
      </c>
      <c r="O215" s="137" t="str">
        <f t="shared" si="168"/>
        <v xml:space="preserve">32116420HOMICARGIRO </v>
      </c>
      <c r="P215" s="138"/>
      <c r="Q215" s="139"/>
      <c r="R215" s="140">
        <f>IFERROR(IF(VLOOKUP(YEAR($D215),SMMLV!$A$2:$C$44,3,0)*$P215=$Q215,$Q215,IF($P215="",$Q215,VLOOKUP(YEAR($D215),SMMLV!$A$2:$C$44,3,0)*$P215)),0)</f>
        <v>0</v>
      </c>
      <c r="S215" s="141"/>
      <c r="T215" s="142"/>
      <c r="U215" s="143"/>
      <c r="V215" s="144"/>
      <c r="W215" s="145">
        <f>IFERROR(SUM(IF(VLOOKUP(YEAR($D215),SMMLV!$A$2:$C$44,3,0)*S215=T215,T215,IF(S215="",T215,VLOOKUP(YEAR($D215),SMMLV!$A$2:$C$44,3,0)*S215)),IF(VLOOKUP(YEAR($D215),SMMLV!$A$2:$C$44,3,0)*U215=V215,V215,IF(U215="",V215,VLOOKUP(YEAR($D215),SMMLV!$A$2:$C$44,3,0)*U215))),0)</f>
        <v>0</v>
      </c>
      <c r="X215" s="146">
        <v>100</v>
      </c>
      <c r="Y215" s="139"/>
      <c r="Z215" s="140">
        <f>IFERROR(IF(VLOOKUP(YEAR($D215),SMMLV!$A$2:$C$44,3,0)*$X215=$Y215,$Y215,IF($X215="",$Y215,VLOOKUP(YEAR($D215),SMMLV!$A$2:$C$44,3,0)*$X215)),0)</f>
        <v>87780300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169"/>
        <v>87780300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170"/>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171"/>
        <v>0</v>
      </c>
      <c r="BU215" s="151">
        <f t="shared" si="172"/>
        <v>0</v>
      </c>
      <c r="BV215" s="151">
        <f t="shared" si="173"/>
        <v>0</v>
      </c>
      <c r="BW215" s="151">
        <f t="shared" si="174"/>
        <v>87780300</v>
      </c>
      <c r="BX215" s="151">
        <f t="shared" si="175"/>
        <v>0</v>
      </c>
      <c r="BY215" s="151">
        <f t="shared" si="176"/>
        <v>0</v>
      </c>
      <c r="BZ215" s="151">
        <f t="shared" si="164"/>
        <v>87780300</v>
      </c>
      <c r="CA215" s="134"/>
      <c r="CB215" s="134"/>
      <c r="CC215" s="134"/>
      <c r="CD215" s="152">
        <f t="shared" si="165"/>
        <v>44012</v>
      </c>
      <c r="CE215" s="153">
        <f>IFERROR(INDEX(IPC!$A$11:$Y$22,MATCH(PROPER(TEXT(CD215,"mmmm")),IPC!$A$11:$A$22,0),MATCH(YEAR(CD215),IPC!$A$10:$Y$10,0)),0)</f>
        <v>104.97</v>
      </c>
      <c r="CF215" s="154">
        <v>51917</v>
      </c>
      <c r="CG215" s="153">
        <f>IFERROR(INDEX(IPC!$A$11:$Y$22,MATCH(PROPER(TEXT(CF215,"mmmm")),IPC!$A$11:$A$22,0),MATCH(YEAR(CF215),IPC!$A$10:$Y$10,0)),0)</f>
        <v>0</v>
      </c>
      <c r="CH215" s="155">
        <f t="shared" si="166"/>
        <v>0</v>
      </c>
      <c r="CI215" s="145">
        <v>1751110</v>
      </c>
      <c r="CJ215" s="151">
        <f t="shared" si="177"/>
        <v>0</v>
      </c>
      <c r="CK215" s="151">
        <f t="shared" si="178"/>
        <v>0</v>
      </c>
      <c r="CL215" s="151">
        <f t="shared" si="179"/>
        <v>0</v>
      </c>
      <c r="CM215" s="151">
        <f t="shared" si="180"/>
        <v>0</v>
      </c>
      <c r="CN215" s="151">
        <f t="shared" si="181"/>
        <v>175111000</v>
      </c>
      <c r="CO215" s="151">
        <f t="shared" si="182"/>
        <v>0</v>
      </c>
      <c r="CP215" s="151">
        <f t="shared" si="183"/>
        <v>0</v>
      </c>
      <c r="CQ215" s="151">
        <f t="shared" si="184"/>
        <v>175111000</v>
      </c>
      <c r="CR215" s="151">
        <f t="shared" si="185"/>
        <v>0</v>
      </c>
      <c r="CS215" s="151">
        <f t="shared" si="186"/>
        <v>0</v>
      </c>
      <c r="CT215" s="151">
        <f t="shared" si="187"/>
        <v>0</v>
      </c>
      <c r="CU215" s="151">
        <f t="shared" si="188"/>
        <v>0</v>
      </c>
      <c r="CV215" s="151">
        <f t="shared" si="189"/>
        <v>0</v>
      </c>
      <c r="CW215" s="151">
        <f t="shared" si="190"/>
        <v>0</v>
      </c>
      <c r="CX215" s="151">
        <f t="shared" si="191"/>
        <v>0</v>
      </c>
      <c r="CY215" s="151">
        <f t="shared" si="192"/>
        <v>0</v>
      </c>
      <c r="CZ215" s="151">
        <f t="shared" si="193"/>
        <v>0</v>
      </c>
      <c r="DA215" s="151">
        <f t="shared" si="194"/>
        <v>0</v>
      </c>
      <c r="DB215" s="151">
        <f t="shared" si="195"/>
        <v>0</v>
      </c>
      <c r="DC215" s="151">
        <f t="shared" si="196"/>
        <v>0</v>
      </c>
      <c r="DD215" s="151">
        <f t="shared" si="197"/>
        <v>0</v>
      </c>
      <c r="DE215" s="151">
        <f t="shared" si="198"/>
        <v>0</v>
      </c>
      <c r="DF215" s="151">
        <f t="shared" si="199"/>
        <v>0</v>
      </c>
      <c r="DG215" s="151">
        <f t="shared" si="200"/>
        <v>0</v>
      </c>
      <c r="DH215" s="151">
        <f t="shared" si="201"/>
        <v>0</v>
      </c>
      <c r="DI215" s="151">
        <f t="shared" si="202"/>
        <v>0</v>
      </c>
      <c r="DJ215" s="151">
        <f t="shared" si="203"/>
        <v>0</v>
      </c>
      <c r="DK215" s="151">
        <f t="shared" si="204"/>
        <v>0</v>
      </c>
      <c r="DL215" s="151">
        <f t="shared" si="205"/>
        <v>175111000</v>
      </c>
      <c r="DM215" s="151">
        <f t="shared" si="206"/>
        <v>0</v>
      </c>
      <c r="DN215" s="151">
        <f t="shared" si="207"/>
        <v>0</v>
      </c>
      <c r="DO215" s="156">
        <f t="shared" si="208"/>
        <v>175111000</v>
      </c>
      <c r="DP215" s="173" t="str">
        <f t="shared" si="209"/>
        <v xml:space="preserve">32116420HOMICARGIRO </v>
      </c>
      <c r="DQ215" s="157" t="str">
        <f t="shared" si="210"/>
        <v>HOMIC</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11"/>
        <v>0</v>
      </c>
      <c r="DZ215" s="166"/>
      <c r="EA215" s="167">
        <f t="shared" si="212"/>
        <v>0</v>
      </c>
      <c r="EB215" s="168">
        <f t="shared" si="213"/>
        <v>0</v>
      </c>
      <c r="EC215" s="168">
        <f t="shared" si="214"/>
        <v>0</v>
      </c>
      <c r="ED215" s="169"/>
      <c r="EE215" s="170">
        <f t="shared" si="215"/>
        <v>0</v>
      </c>
      <c r="EF215" s="170">
        <f>IFERROR(IF(DY215&gt;((_xlfn.XLOOKUP(DQ215,TOPES!B:B,TOPES!C:C,,,)*INDEXACIÓN!CI215)),"SUPERA TOPES DEL HV",0),"HV NO ENCONTRADO")</f>
        <v>0</v>
      </c>
      <c r="EG215" s="170">
        <f t="shared" si="216"/>
        <v>0</v>
      </c>
      <c r="EH215" s="170">
        <f>IF(SUMIF($M:$M,#REF!,$DY:$DY)&gt;$EH$8,"CONSULTA DIAN",0)</f>
        <v>0</v>
      </c>
      <c r="EI215" s="171">
        <f t="shared" si="217"/>
        <v>0</v>
      </c>
      <c r="EJ215" s="172"/>
    </row>
    <row r="216" spans="1:140" x14ac:dyDescent="0.25">
      <c r="A216" s="133" t="str">
        <f t="shared" si="167"/>
        <v>0180320200600207GERMHOMIC</v>
      </c>
      <c r="B216" s="134">
        <v>20068001803</v>
      </c>
      <c r="C216" s="134" t="s">
        <v>370</v>
      </c>
      <c r="D216" s="135">
        <f>_xlfn.XLOOKUP(C216,TOPES!L:L,TOPES!M:M,,,)</f>
        <v>44012</v>
      </c>
      <c r="E216" s="136">
        <v>207</v>
      </c>
      <c r="F216" s="134" t="s">
        <v>682</v>
      </c>
      <c r="G216" s="134" t="s">
        <v>261</v>
      </c>
      <c r="H216" s="134" t="s">
        <v>263</v>
      </c>
      <c r="I216" s="210">
        <v>70540375</v>
      </c>
      <c r="J216" s="134" t="s">
        <v>320</v>
      </c>
      <c r="K216" s="134" t="s">
        <v>683</v>
      </c>
      <c r="L216" s="134" t="s">
        <v>263</v>
      </c>
      <c r="M216" s="137">
        <v>39277602</v>
      </c>
      <c r="N216" s="134" t="s">
        <v>271</v>
      </c>
      <c r="O216" s="137" t="str">
        <f t="shared" si="168"/>
        <v xml:space="preserve">39277602HOMICGERMÁN </v>
      </c>
      <c r="P216" s="138"/>
      <c r="Q216" s="139"/>
      <c r="R216" s="140">
        <f>IFERROR(IF(VLOOKUP(YEAR($D216),SMMLV!$A$2:$C$44,3,0)*$P216=$Q216,$Q216,IF($P216="",$Q216,VLOOKUP(YEAR($D216),SMMLV!$A$2:$C$44,3,0)*$P216)),0)</f>
        <v>0</v>
      </c>
      <c r="S216" s="141"/>
      <c r="T216" s="142">
        <v>205948865</v>
      </c>
      <c r="U216" s="143"/>
      <c r="V216" s="144">
        <v>122381690</v>
      </c>
      <c r="W216" s="145">
        <f>IFERROR(SUM(IF(VLOOKUP(YEAR($D216),SMMLV!$A$2:$C$44,3,0)*S216=T216,T216,IF(S216="",T216,VLOOKUP(YEAR($D216),SMMLV!$A$2:$C$44,3,0)*S216)),IF(VLOOKUP(YEAR($D216),SMMLV!$A$2:$C$44,3,0)*U216=V216,V216,IF(U216="",V216,VLOOKUP(YEAR($D216),SMMLV!$A$2:$C$44,3,0)*U216))),0)</f>
        <v>328330555</v>
      </c>
      <c r="X216" s="146">
        <v>100</v>
      </c>
      <c r="Y216" s="139"/>
      <c r="Z216" s="140">
        <f>IFERROR(IF(VLOOKUP(YEAR($D216),SMMLV!$A$2:$C$44,3,0)*$X216=$Y216,$Y216,IF($X216="",$Y216,VLOOKUP(YEAR($D216),SMMLV!$A$2:$C$44,3,0)*$X216)),0)</f>
        <v>87780300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169"/>
        <v>416110855</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170"/>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171"/>
        <v>0</v>
      </c>
      <c r="BU216" s="151">
        <f t="shared" si="172"/>
        <v>0</v>
      </c>
      <c r="BV216" s="151">
        <f t="shared" si="173"/>
        <v>328330555</v>
      </c>
      <c r="BW216" s="151">
        <f t="shared" si="174"/>
        <v>87780300</v>
      </c>
      <c r="BX216" s="151">
        <f t="shared" si="175"/>
        <v>0</v>
      </c>
      <c r="BY216" s="151">
        <f t="shared" si="176"/>
        <v>0</v>
      </c>
      <c r="BZ216" s="151">
        <f t="shared" si="164"/>
        <v>416110855</v>
      </c>
      <c r="CA216" s="134"/>
      <c r="CB216" s="134"/>
      <c r="CC216" s="134"/>
      <c r="CD216" s="152">
        <f t="shared" si="165"/>
        <v>44012</v>
      </c>
      <c r="CE216" s="153">
        <f>IFERROR(INDEX(IPC!$A$11:$Y$22,MATCH(PROPER(TEXT(CD216,"mmmm")),IPC!$A$11:$A$22,0),MATCH(YEAR(CD216),IPC!$A$10:$Y$10,0)),0)</f>
        <v>104.97</v>
      </c>
      <c r="CF216" s="154">
        <v>51945</v>
      </c>
      <c r="CG216" s="153">
        <f>IFERROR(INDEX(IPC!$A$11:$Y$22,MATCH(PROPER(TEXT(CF216,"mmmm")),IPC!$A$11:$A$22,0),MATCH(YEAR(CF216),IPC!$A$10:$Y$10,0)),0)</f>
        <v>0</v>
      </c>
      <c r="CH216" s="155">
        <f t="shared" si="166"/>
        <v>0</v>
      </c>
      <c r="CI216" s="145">
        <v>1751111</v>
      </c>
      <c r="CJ216" s="151">
        <f t="shared" si="177"/>
        <v>0</v>
      </c>
      <c r="CK216" s="151">
        <f t="shared" si="178"/>
        <v>0</v>
      </c>
      <c r="CL216" s="151">
        <f t="shared" si="179"/>
        <v>0</v>
      </c>
      <c r="CM216" s="151">
        <f t="shared" si="180"/>
        <v>0</v>
      </c>
      <c r="CN216" s="151">
        <f t="shared" si="181"/>
        <v>175111100</v>
      </c>
      <c r="CO216" s="151">
        <f t="shared" si="182"/>
        <v>0</v>
      </c>
      <c r="CP216" s="151">
        <f t="shared" si="183"/>
        <v>0</v>
      </c>
      <c r="CQ216" s="151">
        <f t="shared" si="184"/>
        <v>175111100</v>
      </c>
      <c r="CR216" s="151">
        <f t="shared" si="185"/>
        <v>0</v>
      </c>
      <c r="CS216" s="151">
        <f t="shared" si="186"/>
        <v>0</v>
      </c>
      <c r="CT216" s="151">
        <f t="shared" si="187"/>
        <v>0</v>
      </c>
      <c r="CU216" s="151">
        <f t="shared" si="188"/>
        <v>0</v>
      </c>
      <c r="CV216" s="151">
        <f t="shared" si="189"/>
        <v>0</v>
      </c>
      <c r="CW216" s="151">
        <f t="shared" si="190"/>
        <v>0</v>
      </c>
      <c r="CX216" s="151">
        <f t="shared" si="191"/>
        <v>0</v>
      </c>
      <c r="CY216" s="151">
        <f t="shared" si="192"/>
        <v>0</v>
      </c>
      <c r="CZ216" s="151">
        <f t="shared" si="193"/>
        <v>0</v>
      </c>
      <c r="DA216" s="151">
        <f t="shared" si="194"/>
        <v>0</v>
      </c>
      <c r="DB216" s="151">
        <f t="shared" si="195"/>
        <v>0</v>
      </c>
      <c r="DC216" s="151">
        <f t="shared" si="196"/>
        <v>0</v>
      </c>
      <c r="DD216" s="151">
        <f t="shared" si="197"/>
        <v>0</v>
      </c>
      <c r="DE216" s="151">
        <f t="shared" si="198"/>
        <v>0</v>
      </c>
      <c r="DF216" s="151">
        <f t="shared" si="199"/>
        <v>0</v>
      </c>
      <c r="DG216" s="151">
        <f t="shared" si="200"/>
        <v>0</v>
      </c>
      <c r="DH216" s="151">
        <f t="shared" si="201"/>
        <v>0</v>
      </c>
      <c r="DI216" s="151">
        <f t="shared" si="202"/>
        <v>0</v>
      </c>
      <c r="DJ216" s="151">
        <f t="shared" si="203"/>
        <v>0</v>
      </c>
      <c r="DK216" s="151">
        <f t="shared" si="204"/>
        <v>0</v>
      </c>
      <c r="DL216" s="151">
        <f t="shared" si="205"/>
        <v>175111100</v>
      </c>
      <c r="DM216" s="151">
        <f t="shared" si="206"/>
        <v>0</v>
      </c>
      <c r="DN216" s="151">
        <f t="shared" si="207"/>
        <v>0</v>
      </c>
      <c r="DO216" s="156">
        <f t="shared" si="208"/>
        <v>175111100</v>
      </c>
      <c r="DP216" s="173" t="str">
        <f t="shared" si="209"/>
        <v xml:space="preserve">39277602HOMICGERMÁN </v>
      </c>
      <c r="DQ216" s="157" t="str">
        <f t="shared" si="210"/>
        <v>HOMIC</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11"/>
        <v>0</v>
      </c>
      <c r="DZ216" s="166"/>
      <c r="EA216" s="167">
        <f t="shared" si="212"/>
        <v>0</v>
      </c>
      <c r="EB216" s="168">
        <f t="shared" si="213"/>
        <v>0</v>
      </c>
      <c r="EC216" s="168">
        <f t="shared" si="214"/>
        <v>0</v>
      </c>
      <c r="ED216" s="169"/>
      <c r="EE216" s="170">
        <f t="shared" si="215"/>
        <v>0</v>
      </c>
      <c r="EF216" s="170">
        <f>IFERROR(IF(DY216&gt;((_xlfn.XLOOKUP(DQ216,TOPES!B:B,TOPES!C:C,,,)*INDEXACIÓN!CI216)),"SUPERA TOPES DEL HV",0),"HV NO ENCONTRADO")</f>
        <v>0</v>
      </c>
      <c r="EG216" s="170">
        <f t="shared" si="216"/>
        <v>0</v>
      </c>
      <c r="EH216" s="170">
        <f>IF(SUMIF($M:$M,#REF!,$DY:$DY)&gt;$EH$8,"CONSULTA DIAN",0)</f>
        <v>0</v>
      </c>
      <c r="EI216" s="171">
        <f t="shared" si="217"/>
        <v>0</v>
      </c>
      <c r="EJ216" s="172"/>
    </row>
    <row r="217" spans="1:140" x14ac:dyDescent="0.25">
      <c r="A217" s="133" t="str">
        <f t="shared" si="167"/>
        <v>0180320200600208GERMHOMIC</v>
      </c>
      <c r="B217" s="134">
        <v>20068001803</v>
      </c>
      <c r="C217" s="134" t="s">
        <v>370</v>
      </c>
      <c r="D217" s="135">
        <f>_xlfn.XLOOKUP(C217,TOPES!L:L,TOPES!M:M,,,)</f>
        <v>44012</v>
      </c>
      <c r="E217" s="136">
        <v>208</v>
      </c>
      <c r="F217" s="134" t="s">
        <v>682</v>
      </c>
      <c r="G217" s="134" t="s">
        <v>261</v>
      </c>
      <c r="H217" s="134" t="s">
        <v>263</v>
      </c>
      <c r="I217" s="210">
        <v>70540375</v>
      </c>
      <c r="J217" s="134" t="s">
        <v>320</v>
      </c>
      <c r="K217" s="134" t="s">
        <v>427</v>
      </c>
      <c r="L217" s="134" t="s">
        <v>263</v>
      </c>
      <c r="M217" s="137">
        <v>32116400</v>
      </c>
      <c r="N217" s="134" t="s">
        <v>307</v>
      </c>
      <c r="O217" s="137" t="str">
        <f t="shared" si="168"/>
        <v xml:space="preserve">32116400HOMICGERMÁN </v>
      </c>
      <c r="P217" s="138"/>
      <c r="Q217" s="139">
        <v>1200000</v>
      </c>
      <c r="R217" s="140">
        <f>IFERROR(IF(VLOOKUP(YEAR($D217),SMMLV!$A$2:$C$44,3,0)*$P217=$Q217,$Q217,IF($P217="",$Q217,VLOOKUP(YEAR($D217),SMMLV!$A$2:$C$44,3,0)*$P217)),0)</f>
        <v>1200000</v>
      </c>
      <c r="S217" s="141"/>
      <c r="T217" s="142"/>
      <c r="U217" s="143"/>
      <c r="V217" s="144"/>
      <c r="W217" s="145">
        <f>IFERROR(SUM(IF(VLOOKUP(YEAR($D217),SMMLV!$A$2:$C$44,3,0)*S217=T217,T217,IF(S217="",T217,VLOOKUP(YEAR($D217),SMMLV!$A$2:$C$44,3,0)*S217)),IF(VLOOKUP(YEAR($D217),SMMLV!$A$2:$C$44,3,0)*U217=V217,V217,IF(U217="",V217,VLOOKUP(YEAR($D217),SMMLV!$A$2:$C$44,3,0)*U217))),0)</f>
        <v>0</v>
      </c>
      <c r="X217" s="146">
        <v>100</v>
      </c>
      <c r="Y217" s="139"/>
      <c r="Z217" s="140">
        <f>IFERROR(IF(VLOOKUP(YEAR($D217),SMMLV!$A$2:$C$44,3,0)*$X217=$Y217,$Y217,IF($X217="",$Y217,VLOOKUP(YEAR($D217),SMMLV!$A$2:$C$44,3,0)*$X217)),0)</f>
        <v>87780300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t="s">
        <v>684</v>
      </c>
      <c r="AH217" s="145">
        <f t="shared" si="169"/>
        <v>88980300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170"/>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171"/>
        <v>0</v>
      </c>
      <c r="BU217" s="151">
        <f t="shared" si="172"/>
        <v>1200000</v>
      </c>
      <c r="BV217" s="151">
        <f t="shared" si="173"/>
        <v>0</v>
      </c>
      <c r="BW217" s="151">
        <f t="shared" si="174"/>
        <v>87780300</v>
      </c>
      <c r="BX217" s="151">
        <f t="shared" si="175"/>
        <v>0</v>
      </c>
      <c r="BY217" s="151">
        <f t="shared" si="176"/>
        <v>0</v>
      </c>
      <c r="BZ217" s="151">
        <f t="shared" si="164"/>
        <v>88980300</v>
      </c>
      <c r="CA217" s="134"/>
      <c r="CB217" s="134"/>
      <c r="CC217" s="134"/>
      <c r="CD217" s="152">
        <f t="shared" si="165"/>
        <v>44012</v>
      </c>
      <c r="CE217" s="153">
        <f>IFERROR(INDEX(IPC!$A$11:$Y$22,MATCH(PROPER(TEXT(CD217,"mmmm")),IPC!$A$11:$A$22,0),MATCH(YEAR(CD217),IPC!$A$10:$Y$10,0)),0)</f>
        <v>104.97</v>
      </c>
      <c r="CF217" s="154">
        <v>51976</v>
      </c>
      <c r="CG217" s="153">
        <f>IFERROR(INDEX(IPC!$A$11:$Y$22,MATCH(PROPER(TEXT(CF217,"mmmm")),IPC!$A$11:$A$22,0),MATCH(YEAR(CF217),IPC!$A$10:$Y$10,0)),0)</f>
        <v>0</v>
      </c>
      <c r="CH217" s="155">
        <f t="shared" si="166"/>
        <v>0</v>
      </c>
      <c r="CI217" s="145">
        <v>1751112</v>
      </c>
      <c r="CJ217" s="151">
        <f t="shared" si="177"/>
        <v>0</v>
      </c>
      <c r="CK217" s="151">
        <f t="shared" si="178"/>
        <v>0</v>
      </c>
      <c r="CL217" s="151">
        <f t="shared" si="179"/>
        <v>0</v>
      </c>
      <c r="CM217" s="151">
        <f t="shared" si="180"/>
        <v>0</v>
      </c>
      <c r="CN217" s="151">
        <f t="shared" si="181"/>
        <v>175111200</v>
      </c>
      <c r="CO217" s="151">
        <f t="shared" si="182"/>
        <v>0</v>
      </c>
      <c r="CP217" s="151">
        <f t="shared" si="183"/>
        <v>0</v>
      </c>
      <c r="CQ217" s="151">
        <f t="shared" si="184"/>
        <v>175111200</v>
      </c>
      <c r="CR217" s="151">
        <f t="shared" si="185"/>
        <v>0</v>
      </c>
      <c r="CS217" s="151">
        <f t="shared" si="186"/>
        <v>0</v>
      </c>
      <c r="CT217" s="151">
        <f t="shared" si="187"/>
        <v>0</v>
      </c>
      <c r="CU217" s="151">
        <f t="shared" si="188"/>
        <v>0</v>
      </c>
      <c r="CV217" s="151">
        <f t="shared" si="189"/>
        <v>0</v>
      </c>
      <c r="CW217" s="151">
        <f t="shared" si="190"/>
        <v>0</v>
      </c>
      <c r="CX217" s="151">
        <f t="shared" si="191"/>
        <v>0</v>
      </c>
      <c r="CY217" s="151">
        <f t="shared" si="192"/>
        <v>0</v>
      </c>
      <c r="CZ217" s="151">
        <f t="shared" si="193"/>
        <v>0</v>
      </c>
      <c r="DA217" s="151">
        <f t="shared" si="194"/>
        <v>0</v>
      </c>
      <c r="DB217" s="151">
        <f t="shared" si="195"/>
        <v>0</v>
      </c>
      <c r="DC217" s="151">
        <f t="shared" si="196"/>
        <v>0</v>
      </c>
      <c r="DD217" s="151">
        <f t="shared" si="197"/>
        <v>0</v>
      </c>
      <c r="DE217" s="151">
        <f t="shared" si="198"/>
        <v>0</v>
      </c>
      <c r="DF217" s="151">
        <f t="shared" si="199"/>
        <v>0</v>
      </c>
      <c r="DG217" s="151">
        <f t="shared" si="200"/>
        <v>0</v>
      </c>
      <c r="DH217" s="151">
        <f t="shared" si="201"/>
        <v>0</v>
      </c>
      <c r="DI217" s="151">
        <f t="shared" si="202"/>
        <v>0</v>
      </c>
      <c r="DJ217" s="151">
        <f t="shared" si="203"/>
        <v>0</v>
      </c>
      <c r="DK217" s="151">
        <f t="shared" si="204"/>
        <v>0</v>
      </c>
      <c r="DL217" s="151">
        <f t="shared" si="205"/>
        <v>175111200</v>
      </c>
      <c r="DM217" s="151">
        <f t="shared" si="206"/>
        <v>0</v>
      </c>
      <c r="DN217" s="151">
        <f t="shared" si="207"/>
        <v>0</v>
      </c>
      <c r="DO217" s="156">
        <f t="shared" si="208"/>
        <v>175111200</v>
      </c>
      <c r="DP217" s="173" t="str">
        <f t="shared" si="209"/>
        <v xml:space="preserve">32116400HOMICGERMÁN </v>
      </c>
      <c r="DQ217" s="157" t="str">
        <f t="shared" si="210"/>
        <v>HOMIC</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11"/>
        <v>0</v>
      </c>
      <c r="DZ217" s="166"/>
      <c r="EA217" s="167">
        <f t="shared" si="212"/>
        <v>0</v>
      </c>
      <c r="EB217" s="168">
        <f t="shared" si="213"/>
        <v>0</v>
      </c>
      <c r="EC217" s="168">
        <f t="shared" si="214"/>
        <v>0</v>
      </c>
      <c r="ED217" s="169"/>
      <c r="EE217" s="170">
        <f t="shared" si="215"/>
        <v>0</v>
      </c>
      <c r="EF217" s="170">
        <f>IFERROR(IF(DY217&gt;((_xlfn.XLOOKUP(DQ217,TOPES!B:B,TOPES!C:C,,,)*INDEXACIÓN!CI217)),"SUPERA TOPES DEL HV",0),"HV NO ENCONTRADO")</f>
        <v>0</v>
      </c>
      <c r="EG217" s="170">
        <f t="shared" si="216"/>
        <v>0</v>
      </c>
      <c r="EH217" s="170">
        <f>IF(SUMIF($M:$M,#REF!,$DY:$DY)&gt;$EH$8,"CONSULTA DIAN",0)</f>
        <v>0</v>
      </c>
      <c r="EI217" s="171">
        <f t="shared" si="217"/>
        <v>0</v>
      </c>
      <c r="EJ217" s="172"/>
    </row>
    <row r="218" spans="1:140" x14ac:dyDescent="0.25">
      <c r="A218" s="133" t="str">
        <f t="shared" si="167"/>
        <v>0180320200600209MARCHOMIC</v>
      </c>
      <c r="B218" s="134">
        <v>20068001803</v>
      </c>
      <c r="C218" s="134" t="s">
        <v>370</v>
      </c>
      <c r="D218" s="135">
        <f>_xlfn.XLOOKUP(C218,TOPES!L:L,TOPES!M:M,,,)</f>
        <v>44012</v>
      </c>
      <c r="E218" s="136">
        <v>209</v>
      </c>
      <c r="F218" s="134" t="s">
        <v>685</v>
      </c>
      <c r="G218" s="134" t="s">
        <v>261</v>
      </c>
      <c r="H218" s="134" t="s">
        <v>263</v>
      </c>
      <c r="I218" s="210">
        <v>8038560</v>
      </c>
      <c r="J218" s="134" t="s">
        <v>320</v>
      </c>
      <c r="K218" s="134" t="s">
        <v>686</v>
      </c>
      <c r="L218" s="134" t="s">
        <v>263</v>
      </c>
      <c r="M218" s="137">
        <v>32115700</v>
      </c>
      <c r="N218" s="134" t="s">
        <v>307</v>
      </c>
      <c r="O218" s="137" t="str">
        <f t="shared" si="168"/>
        <v>32115700HOMICMARCO T</v>
      </c>
      <c r="P218" s="138"/>
      <c r="Q218" s="139">
        <v>1200000</v>
      </c>
      <c r="R218" s="140">
        <f>IFERROR(IF(VLOOKUP(YEAR($D218),SMMLV!$A$2:$C$44,3,0)*$P218=$Q218,$Q218,IF($P218="",$Q218,VLOOKUP(YEAR($D218),SMMLV!$A$2:$C$44,3,0)*$P218)),0)</f>
        <v>1200000</v>
      </c>
      <c r="S218" s="141"/>
      <c r="T218" s="142"/>
      <c r="U218" s="143"/>
      <c r="V218" s="144"/>
      <c r="W218" s="145">
        <f>IFERROR(SUM(IF(VLOOKUP(YEAR($D218),SMMLV!$A$2:$C$44,3,0)*S218=T218,T218,IF(S218="",T218,VLOOKUP(YEAR($D218),SMMLV!$A$2:$C$44,3,0)*S218)),IF(VLOOKUP(YEAR($D218),SMMLV!$A$2:$C$44,3,0)*U218=V218,V218,IF(U218="",V218,VLOOKUP(YEAR($D218),SMMLV!$A$2:$C$44,3,0)*U218))),0)</f>
        <v>0</v>
      </c>
      <c r="X218" s="146">
        <v>100</v>
      </c>
      <c r="Y218" s="139"/>
      <c r="Z218" s="140">
        <f>IFERROR(IF(VLOOKUP(YEAR($D218),SMMLV!$A$2:$C$44,3,0)*$X218=$Y218,$Y218,IF($X218="",$Y218,VLOOKUP(YEAR($D218),SMMLV!$A$2:$C$44,3,0)*$X218)),0)</f>
        <v>87780300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169"/>
        <v>88980300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170"/>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171"/>
        <v>0</v>
      </c>
      <c r="BU218" s="151">
        <f t="shared" si="172"/>
        <v>1200000</v>
      </c>
      <c r="BV218" s="151">
        <f t="shared" si="173"/>
        <v>0</v>
      </c>
      <c r="BW218" s="151">
        <f t="shared" si="174"/>
        <v>87780300</v>
      </c>
      <c r="BX218" s="151">
        <f t="shared" si="175"/>
        <v>0</v>
      </c>
      <c r="BY218" s="151">
        <f t="shared" si="176"/>
        <v>0</v>
      </c>
      <c r="BZ218" s="151">
        <f t="shared" si="164"/>
        <v>88980300</v>
      </c>
      <c r="CA218" s="134"/>
      <c r="CB218" s="134"/>
      <c r="CC218" s="134"/>
      <c r="CD218" s="152">
        <f t="shared" si="165"/>
        <v>44012</v>
      </c>
      <c r="CE218" s="153">
        <f>IFERROR(INDEX(IPC!$A$11:$Y$22,MATCH(PROPER(TEXT(CD218,"mmmm")),IPC!$A$11:$A$22,0),MATCH(YEAR(CD218),IPC!$A$10:$Y$10,0)),0)</f>
        <v>104.97</v>
      </c>
      <c r="CF218" s="154">
        <v>52006</v>
      </c>
      <c r="CG218" s="153">
        <f>IFERROR(INDEX(IPC!$A$11:$Y$22,MATCH(PROPER(TEXT(CF218,"mmmm")),IPC!$A$11:$A$22,0),MATCH(YEAR(CF218),IPC!$A$10:$Y$10,0)),0)</f>
        <v>0</v>
      </c>
      <c r="CH218" s="155">
        <f t="shared" si="166"/>
        <v>0</v>
      </c>
      <c r="CI218" s="145">
        <v>1751113</v>
      </c>
      <c r="CJ218" s="151">
        <f t="shared" si="177"/>
        <v>0</v>
      </c>
      <c r="CK218" s="151">
        <f t="shared" si="178"/>
        <v>0</v>
      </c>
      <c r="CL218" s="151">
        <f t="shared" si="179"/>
        <v>0</v>
      </c>
      <c r="CM218" s="151">
        <f t="shared" si="180"/>
        <v>0</v>
      </c>
      <c r="CN218" s="151">
        <f t="shared" si="181"/>
        <v>175111300</v>
      </c>
      <c r="CO218" s="151">
        <f t="shared" si="182"/>
        <v>0</v>
      </c>
      <c r="CP218" s="151">
        <f t="shared" si="183"/>
        <v>0</v>
      </c>
      <c r="CQ218" s="151">
        <f t="shared" si="184"/>
        <v>175111300</v>
      </c>
      <c r="CR218" s="151">
        <f t="shared" si="185"/>
        <v>0</v>
      </c>
      <c r="CS218" s="151">
        <f t="shared" si="186"/>
        <v>0</v>
      </c>
      <c r="CT218" s="151">
        <f t="shared" si="187"/>
        <v>0</v>
      </c>
      <c r="CU218" s="151">
        <f t="shared" si="188"/>
        <v>0</v>
      </c>
      <c r="CV218" s="151">
        <f t="shared" si="189"/>
        <v>0</v>
      </c>
      <c r="CW218" s="151">
        <f t="shared" si="190"/>
        <v>0</v>
      </c>
      <c r="CX218" s="151">
        <f t="shared" si="191"/>
        <v>0</v>
      </c>
      <c r="CY218" s="151">
        <f t="shared" si="192"/>
        <v>0</v>
      </c>
      <c r="CZ218" s="151">
        <f t="shared" si="193"/>
        <v>0</v>
      </c>
      <c r="DA218" s="151">
        <f t="shared" si="194"/>
        <v>0</v>
      </c>
      <c r="DB218" s="151">
        <f t="shared" si="195"/>
        <v>0</v>
      </c>
      <c r="DC218" s="151">
        <f t="shared" si="196"/>
        <v>0</v>
      </c>
      <c r="DD218" s="151">
        <f t="shared" si="197"/>
        <v>0</v>
      </c>
      <c r="DE218" s="151">
        <f t="shared" si="198"/>
        <v>0</v>
      </c>
      <c r="DF218" s="151">
        <f t="shared" si="199"/>
        <v>0</v>
      </c>
      <c r="DG218" s="151">
        <f t="shared" si="200"/>
        <v>0</v>
      </c>
      <c r="DH218" s="151">
        <f t="shared" si="201"/>
        <v>0</v>
      </c>
      <c r="DI218" s="151">
        <f t="shared" si="202"/>
        <v>0</v>
      </c>
      <c r="DJ218" s="151">
        <f t="shared" si="203"/>
        <v>0</v>
      </c>
      <c r="DK218" s="151">
        <f t="shared" si="204"/>
        <v>0</v>
      </c>
      <c r="DL218" s="151">
        <f t="shared" si="205"/>
        <v>175111300</v>
      </c>
      <c r="DM218" s="151">
        <f t="shared" si="206"/>
        <v>0</v>
      </c>
      <c r="DN218" s="151">
        <f t="shared" si="207"/>
        <v>0</v>
      </c>
      <c r="DO218" s="156">
        <f t="shared" si="208"/>
        <v>175111300</v>
      </c>
      <c r="DP218" s="173" t="str">
        <f t="shared" si="209"/>
        <v>32115700HOMICMARCO T</v>
      </c>
      <c r="DQ218" s="157" t="str">
        <f t="shared" si="210"/>
        <v>HOMIC</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11"/>
        <v>0</v>
      </c>
      <c r="DZ218" s="166"/>
      <c r="EA218" s="167">
        <f t="shared" si="212"/>
        <v>0</v>
      </c>
      <c r="EB218" s="168">
        <f t="shared" si="213"/>
        <v>0</v>
      </c>
      <c r="EC218" s="168">
        <f t="shared" si="214"/>
        <v>0</v>
      </c>
      <c r="ED218" s="169"/>
      <c r="EE218" s="170">
        <f t="shared" si="215"/>
        <v>0</v>
      </c>
      <c r="EF218" s="170">
        <f>IFERROR(IF(DY218&gt;((_xlfn.XLOOKUP(DQ218,TOPES!B:B,TOPES!C:C,,,)*INDEXACIÓN!CI218)),"SUPERA TOPES DEL HV",0),"HV NO ENCONTRADO")</f>
        <v>0</v>
      </c>
      <c r="EG218" s="170">
        <f t="shared" si="216"/>
        <v>0</v>
      </c>
      <c r="EH218" s="170">
        <f>IF(SUMIF($M:$M,#REF!,$DY:$DY)&gt;$EH$8,"CONSULTA DIAN",0)</f>
        <v>0</v>
      </c>
      <c r="EI218" s="171">
        <f t="shared" si="217"/>
        <v>0</v>
      </c>
      <c r="EJ218" s="172"/>
    </row>
    <row r="219" spans="1:140" x14ac:dyDescent="0.25">
      <c r="A219" s="133" t="str">
        <f t="shared" si="167"/>
        <v>0180320200600210JOSÉHOMIC</v>
      </c>
      <c r="B219" s="134">
        <v>20068001803</v>
      </c>
      <c r="C219" s="134" t="s">
        <v>370</v>
      </c>
      <c r="D219" s="135">
        <f>_xlfn.XLOOKUP(C219,TOPES!L:L,TOPES!M:M,,,)</f>
        <v>44012</v>
      </c>
      <c r="E219" s="136">
        <v>210</v>
      </c>
      <c r="F219" s="134" t="s">
        <v>687</v>
      </c>
      <c r="G219" s="134" t="s">
        <v>261</v>
      </c>
      <c r="H219" s="134" t="s">
        <v>263</v>
      </c>
      <c r="I219" s="210">
        <v>8037099</v>
      </c>
      <c r="J219" s="134" t="s">
        <v>320</v>
      </c>
      <c r="K219" s="134" t="s">
        <v>688</v>
      </c>
      <c r="L219" s="134" t="s">
        <v>263</v>
      </c>
      <c r="M219" s="137">
        <v>32117180</v>
      </c>
      <c r="N219" s="134" t="s">
        <v>271</v>
      </c>
      <c r="O219" s="137" t="str">
        <f t="shared" si="168"/>
        <v>32117180HOMICJOSÉ JA</v>
      </c>
      <c r="P219" s="138"/>
      <c r="Q219" s="139">
        <v>1200000</v>
      </c>
      <c r="R219" s="140">
        <f>IFERROR(IF(VLOOKUP(YEAR($D219),SMMLV!$A$2:$C$44,3,0)*$P219=$Q219,$Q219,IF($P219="",$Q219,VLOOKUP(YEAR($D219),SMMLV!$A$2:$C$44,3,0)*$P219)),0)</f>
        <v>1200000</v>
      </c>
      <c r="S219" s="141"/>
      <c r="T219" s="142">
        <v>231142376</v>
      </c>
      <c r="U219" s="143"/>
      <c r="V219" s="144">
        <v>32979356</v>
      </c>
      <c r="W219" s="145">
        <f>IFERROR(SUM(IF(VLOOKUP(YEAR($D219),SMMLV!$A$2:$C$44,3,0)*S219=T219,T219,IF(S219="",T219,VLOOKUP(YEAR($D219),SMMLV!$A$2:$C$44,3,0)*S219)),IF(VLOOKUP(YEAR($D219),SMMLV!$A$2:$C$44,3,0)*U219=V219,V219,IF(U219="",V219,VLOOKUP(YEAR($D219),SMMLV!$A$2:$C$44,3,0)*U219))),0)</f>
        <v>264121732</v>
      </c>
      <c r="X219" s="146">
        <v>100</v>
      </c>
      <c r="Y219" s="139"/>
      <c r="Z219" s="140">
        <f>IFERROR(IF(VLOOKUP(YEAR($D219),SMMLV!$A$2:$C$44,3,0)*$X219=$Y219,$Y219,IF($X219="",$Y219,VLOOKUP(YEAR($D219),SMMLV!$A$2:$C$44,3,0)*$X219)),0)</f>
        <v>87780300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169"/>
        <v>353102032</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170"/>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171"/>
        <v>0</v>
      </c>
      <c r="BU219" s="151">
        <f t="shared" si="172"/>
        <v>1200000</v>
      </c>
      <c r="BV219" s="151">
        <f t="shared" si="173"/>
        <v>264121732</v>
      </c>
      <c r="BW219" s="151">
        <f t="shared" si="174"/>
        <v>87780300</v>
      </c>
      <c r="BX219" s="151">
        <f t="shared" si="175"/>
        <v>0</v>
      </c>
      <c r="BY219" s="151">
        <f t="shared" si="176"/>
        <v>0</v>
      </c>
      <c r="BZ219" s="151">
        <f t="shared" si="164"/>
        <v>353102032</v>
      </c>
      <c r="CA219" s="134"/>
      <c r="CB219" s="134"/>
      <c r="CC219" s="134"/>
      <c r="CD219" s="152">
        <f t="shared" si="165"/>
        <v>44012</v>
      </c>
      <c r="CE219" s="153">
        <f>IFERROR(INDEX(IPC!$A$11:$Y$22,MATCH(PROPER(TEXT(CD219,"mmmm")),IPC!$A$11:$A$22,0),MATCH(YEAR(CD219),IPC!$A$10:$Y$10,0)),0)</f>
        <v>104.97</v>
      </c>
      <c r="CF219" s="154">
        <v>52037</v>
      </c>
      <c r="CG219" s="153">
        <f>IFERROR(INDEX(IPC!$A$11:$Y$22,MATCH(PROPER(TEXT(CF219,"mmmm")),IPC!$A$11:$A$22,0),MATCH(YEAR(CF219),IPC!$A$10:$Y$10,0)),0)</f>
        <v>0</v>
      </c>
      <c r="CH219" s="155">
        <f t="shared" si="166"/>
        <v>0</v>
      </c>
      <c r="CI219" s="145">
        <v>1751114</v>
      </c>
      <c r="CJ219" s="151">
        <f t="shared" si="177"/>
        <v>0</v>
      </c>
      <c r="CK219" s="151">
        <f t="shared" si="178"/>
        <v>0</v>
      </c>
      <c r="CL219" s="151">
        <f t="shared" si="179"/>
        <v>0</v>
      </c>
      <c r="CM219" s="151">
        <f t="shared" si="180"/>
        <v>0</v>
      </c>
      <c r="CN219" s="151">
        <f t="shared" si="181"/>
        <v>175111400</v>
      </c>
      <c r="CO219" s="151">
        <f t="shared" si="182"/>
        <v>0</v>
      </c>
      <c r="CP219" s="151">
        <f t="shared" si="183"/>
        <v>0</v>
      </c>
      <c r="CQ219" s="151">
        <f t="shared" si="184"/>
        <v>175111400</v>
      </c>
      <c r="CR219" s="151">
        <f t="shared" si="185"/>
        <v>0</v>
      </c>
      <c r="CS219" s="151">
        <f t="shared" si="186"/>
        <v>0</v>
      </c>
      <c r="CT219" s="151">
        <f t="shared" si="187"/>
        <v>0</v>
      </c>
      <c r="CU219" s="151">
        <f t="shared" si="188"/>
        <v>0</v>
      </c>
      <c r="CV219" s="151">
        <f t="shared" si="189"/>
        <v>0</v>
      </c>
      <c r="CW219" s="151">
        <f t="shared" si="190"/>
        <v>0</v>
      </c>
      <c r="CX219" s="151">
        <f t="shared" si="191"/>
        <v>0</v>
      </c>
      <c r="CY219" s="151">
        <f t="shared" si="192"/>
        <v>0</v>
      </c>
      <c r="CZ219" s="151">
        <f t="shared" si="193"/>
        <v>0</v>
      </c>
      <c r="DA219" s="151">
        <f t="shared" si="194"/>
        <v>0</v>
      </c>
      <c r="DB219" s="151">
        <f t="shared" si="195"/>
        <v>0</v>
      </c>
      <c r="DC219" s="151">
        <f t="shared" si="196"/>
        <v>0</v>
      </c>
      <c r="DD219" s="151">
        <f t="shared" si="197"/>
        <v>0</v>
      </c>
      <c r="DE219" s="151">
        <f t="shared" si="198"/>
        <v>0</v>
      </c>
      <c r="DF219" s="151">
        <f t="shared" si="199"/>
        <v>0</v>
      </c>
      <c r="DG219" s="151">
        <f t="shared" si="200"/>
        <v>0</v>
      </c>
      <c r="DH219" s="151">
        <f t="shared" si="201"/>
        <v>0</v>
      </c>
      <c r="DI219" s="151">
        <f t="shared" si="202"/>
        <v>0</v>
      </c>
      <c r="DJ219" s="151">
        <f t="shared" si="203"/>
        <v>0</v>
      </c>
      <c r="DK219" s="151">
        <f t="shared" si="204"/>
        <v>0</v>
      </c>
      <c r="DL219" s="151">
        <f t="shared" si="205"/>
        <v>175111400</v>
      </c>
      <c r="DM219" s="151">
        <f t="shared" si="206"/>
        <v>0</v>
      </c>
      <c r="DN219" s="151">
        <f t="shared" si="207"/>
        <v>0</v>
      </c>
      <c r="DO219" s="156">
        <f t="shared" si="208"/>
        <v>175111400</v>
      </c>
      <c r="DP219" s="173" t="str">
        <f t="shared" si="209"/>
        <v>32117180HOMICJOSÉ JA</v>
      </c>
      <c r="DQ219" s="157" t="str">
        <f t="shared" si="210"/>
        <v>HOMIC</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11"/>
        <v>0</v>
      </c>
      <c r="DZ219" s="166"/>
      <c r="EA219" s="167">
        <f t="shared" si="212"/>
        <v>0</v>
      </c>
      <c r="EB219" s="168">
        <f t="shared" si="213"/>
        <v>0</v>
      </c>
      <c r="EC219" s="168">
        <f t="shared" si="214"/>
        <v>0</v>
      </c>
      <c r="ED219" s="169"/>
      <c r="EE219" s="170">
        <f t="shared" si="215"/>
        <v>0</v>
      </c>
      <c r="EF219" s="170">
        <f>IFERROR(IF(DY219&gt;((_xlfn.XLOOKUP(DQ219,TOPES!B:B,TOPES!C:C,,,)*INDEXACIÓN!CI219)),"SUPERA TOPES DEL HV",0),"HV NO ENCONTRADO")</f>
        <v>0</v>
      </c>
      <c r="EG219" s="170">
        <f t="shared" si="216"/>
        <v>0</v>
      </c>
      <c r="EH219" s="170">
        <f>IF(SUMIF($M:$M,#REF!,$DY:$DY)&gt;$EH$8,"CONSULTA DIAN",0)</f>
        <v>0</v>
      </c>
      <c r="EI219" s="171">
        <f t="shared" si="217"/>
        <v>0</v>
      </c>
      <c r="EJ219" s="172"/>
    </row>
    <row r="220" spans="1:140" x14ac:dyDescent="0.25">
      <c r="A220" s="133" t="str">
        <f t="shared" si="167"/>
        <v>0180320200600211JOSÉHOMIC</v>
      </c>
      <c r="B220" s="134">
        <v>20068001803</v>
      </c>
      <c r="C220" s="134" t="s">
        <v>370</v>
      </c>
      <c r="D220" s="135">
        <f>_xlfn.XLOOKUP(C220,TOPES!L:L,TOPES!M:M,,,)</f>
        <v>44012</v>
      </c>
      <c r="E220" s="136">
        <v>211</v>
      </c>
      <c r="F220" s="134" t="s">
        <v>687</v>
      </c>
      <c r="G220" s="134" t="s">
        <v>261</v>
      </c>
      <c r="H220" s="134" t="s">
        <v>263</v>
      </c>
      <c r="I220" s="210">
        <v>8037099</v>
      </c>
      <c r="J220" s="134" t="s">
        <v>320</v>
      </c>
      <c r="K220" s="134" t="s">
        <v>689</v>
      </c>
      <c r="L220" s="134" t="s">
        <v>263</v>
      </c>
      <c r="M220" s="137">
        <v>1045422631</v>
      </c>
      <c r="N220" s="134" t="s">
        <v>300</v>
      </c>
      <c r="O220" s="137" t="str">
        <f t="shared" si="168"/>
        <v>1045422631HOMICJOSÉ JA</v>
      </c>
      <c r="P220" s="138"/>
      <c r="Q220" s="139"/>
      <c r="R220" s="140">
        <f>IFERROR(IF(VLOOKUP(YEAR($D220),SMMLV!$A$2:$C$44,3,0)*$P220=$Q220,$Q220,IF($P220="",$Q220,VLOOKUP(YEAR($D220),SMMLV!$A$2:$C$44,3,0)*$P220)),0)</f>
        <v>0</v>
      </c>
      <c r="S220" s="141"/>
      <c r="T220" s="142">
        <v>78668473</v>
      </c>
      <c r="U220" s="143"/>
      <c r="V220" s="144"/>
      <c r="W220" s="145">
        <f>IFERROR(SUM(IF(VLOOKUP(YEAR($D220),SMMLV!$A$2:$C$44,3,0)*S220=T220,T220,IF(S220="",T220,VLOOKUP(YEAR($D220),SMMLV!$A$2:$C$44,3,0)*S220)),IF(VLOOKUP(YEAR($D220),SMMLV!$A$2:$C$44,3,0)*U220=V220,V220,IF(U220="",V220,VLOOKUP(YEAR($D220),SMMLV!$A$2:$C$44,3,0)*U220))),0)</f>
        <v>78668473</v>
      </c>
      <c r="X220" s="146">
        <v>100</v>
      </c>
      <c r="Y220" s="139"/>
      <c r="Z220" s="140">
        <f>IFERROR(IF(VLOOKUP(YEAR($D220),SMMLV!$A$2:$C$44,3,0)*$X220=$Y220,$Y220,IF($X220="",$Y220,VLOOKUP(YEAR($D220),SMMLV!$A$2:$C$44,3,0)*$X220)),0)</f>
        <v>87780300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169"/>
        <v>166448773</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170"/>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171"/>
        <v>0</v>
      </c>
      <c r="BU220" s="151">
        <f t="shared" si="172"/>
        <v>0</v>
      </c>
      <c r="BV220" s="151">
        <f t="shared" si="173"/>
        <v>78668473</v>
      </c>
      <c r="BW220" s="151">
        <f t="shared" si="174"/>
        <v>87780300</v>
      </c>
      <c r="BX220" s="151">
        <f t="shared" si="175"/>
        <v>0</v>
      </c>
      <c r="BY220" s="151">
        <f t="shared" si="176"/>
        <v>0</v>
      </c>
      <c r="BZ220" s="151">
        <f t="shared" si="164"/>
        <v>166448773</v>
      </c>
      <c r="CA220" s="134"/>
      <c r="CB220" s="134"/>
      <c r="CC220" s="134"/>
      <c r="CD220" s="152">
        <f t="shared" si="165"/>
        <v>44012</v>
      </c>
      <c r="CE220" s="153">
        <f>IFERROR(INDEX(IPC!$A$11:$Y$22,MATCH(PROPER(TEXT(CD220,"mmmm")),IPC!$A$11:$A$22,0),MATCH(YEAR(CD220),IPC!$A$10:$Y$10,0)),0)</f>
        <v>104.97</v>
      </c>
      <c r="CF220" s="154">
        <v>52067</v>
      </c>
      <c r="CG220" s="153">
        <f>IFERROR(INDEX(IPC!$A$11:$Y$22,MATCH(PROPER(TEXT(CF220,"mmmm")),IPC!$A$11:$A$22,0),MATCH(YEAR(CF220),IPC!$A$10:$Y$10,0)),0)</f>
        <v>0</v>
      </c>
      <c r="CH220" s="155">
        <f t="shared" si="166"/>
        <v>0</v>
      </c>
      <c r="CI220" s="145">
        <v>1751115</v>
      </c>
      <c r="CJ220" s="151">
        <f t="shared" si="177"/>
        <v>0</v>
      </c>
      <c r="CK220" s="151">
        <f t="shared" si="178"/>
        <v>0</v>
      </c>
      <c r="CL220" s="151">
        <f t="shared" si="179"/>
        <v>0</v>
      </c>
      <c r="CM220" s="151">
        <f t="shared" si="180"/>
        <v>0</v>
      </c>
      <c r="CN220" s="151">
        <f t="shared" si="181"/>
        <v>175111500</v>
      </c>
      <c r="CO220" s="151">
        <f t="shared" si="182"/>
        <v>0</v>
      </c>
      <c r="CP220" s="151">
        <f t="shared" si="183"/>
        <v>0</v>
      </c>
      <c r="CQ220" s="151">
        <f t="shared" si="184"/>
        <v>175111500</v>
      </c>
      <c r="CR220" s="151">
        <f t="shared" si="185"/>
        <v>0</v>
      </c>
      <c r="CS220" s="151">
        <f t="shared" si="186"/>
        <v>0</v>
      </c>
      <c r="CT220" s="151">
        <f t="shared" si="187"/>
        <v>0</v>
      </c>
      <c r="CU220" s="151">
        <f t="shared" si="188"/>
        <v>0</v>
      </c>
      <c r="CV220" s="151">
        <f t="shared" si="189"/>
        <v>0</v>
      </c>
      <c r="CW220" s="151">
        <f t="shared" si="190"/>
        <v>0</v>
      </c>
      <c r="CX220" s="151">
        <f t="shared" si="191"/>
        <v>0</v>
      </c>
      <c r="CY220" s="151">
        <f t="shared" si="192"/>
        <v>0</v>
      </c>
      <c r="CZ220" s="151">
        <f t="shared" si="193"/>
        <v>0</v>
      </c>
      <c r="DA220" s="151">
        <f t="shared" si="194"/>
        <v>0</v>
      </c>
      <c r="DB220" s="151">
        <f t="shared" si="195"/>
        <v>0</v>
      </c>
      <c r="DC220" s="151">
        <f t="shared" si="196"/>
        <v>0</v>
      </c>
      <c r="DD220" s="151">
        <f t="shared" si="197"/>
        <v>0</v>
      </c>
      <c r="DE220" s="151">
        <f t="shared" si="198"/>
        <v>0</v>
      </c>
      <c r="DF220" s="151">
        <f t="shared" si="199"/>
        <v>0</v>
      </c>
      <c r="DG220" s="151">
        <f t="shared" si="200"/>
        <v>0</v>
      </c>
      <c r="DH220" s="151">
        <f t="shared" si="201"/>
        <v>0</v>
      </c>
      <c r="DI220" s="151">
        <f t="shared" si="202"/>
        <v>0</v>
      </c>
      <c r="DJ220" s="151">
        <f t="shared" si="203"/>
        <v>0</v>
      </c>
      <c r="DK220" s="151">
        <f t="shared" si="204"/>
        <v>0</v>
      </c>
      <c r="DL220" s="151">
        <f t="shared" si="205"/>
        <v>175111500</v>
      </c>
      <c r="DM220" s="151">
        <f t="shared" si="206"/>
        <v>0</v>
      </c>
      <c r="DN220" s="151">
        <f t="shared" si="207"/>
        <v>0</v>
      </c>
      <c r="DO220" s="156">
        <f t="shared" si="208"/>
        <v>175111500</v>
      </c>
      <c r="DP220" s="173" t="str">
        <f t="shared" si="209"/>
        <v>1045422631HOMICJOSÉ JA</v>
      </c>
      <c r="DQ220" s="157" t="str">
        <f t="shared" si="210"/>
        <v>HOMIC</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11"/>
        <v>0</v>
      </c>
      <c r="DZ220" s="166"/>
      <c r="EA220" s="167">
        <f t="shared" si="212"/>
        <v>0</v>
      </c>
      <c r="EB220" s="168">
        <f t="shared" si="213"/>
        <v>0</v>
      </c>
      <c r="EC220" s="168">
        <f t="shared" si="214"/>
        <v>0</v>
      </c>
      <c r="ED220" s="169"/>
      <c r="EE220" s="170">
        <f t="shared" si="215"/>
        <v>0</v>
      </c>
      <c r="EF220" s="170">
        <f>IFERROR(IF(DY220&gt;((_xlfn.XLOOKUP(DQ220,TOPES!B:B,TOPES!C:C,,,)*INDEXACIÓN!CI220)),"SUPERA TOPES DEL HV",0),"HV NO ENCONTRADO")</f>
        <v>0</v>
      </c>
      <c r="EG220" s="170">
        <f t="shared" si="216"/>
        <v>0</v>
      </c>
      <c r="EH220" s="170">
        <f>IF(SUMIF($M:$M,#REF!,$DY:$DY)&gt;$EH$8,"CONSULTA DIAN",0)</f>
        <v>0</v>
      </c>
      <c r="EI220" s="171">
        <f t="shared" si="217"/>
        <v>0</v>
      </c>
      <c r="EJ220" s="172"/>
    </row>
    <row r="221" spans="1:140" x14ac:dyDescent="0.25">
      <c r="A221" s="133" t="str">
        <f t="shared" si="167"/>
        <v>0180320200600212JOSÉHOMIC</v>
      </c>
      <c r="B221" s="134">
        <v>20068001803</v>
      </c>
      <c r="C221" s="134" t="s">
        <v>370</v>
      </c>
      <c r="D221" s="135">
        <f>_xlfn.XLOOKUP(C221,TOPES!L:L,TOPES!M:M,,,)</f>
        <v>44012</v>
      </c>
      <c r="E221" s="136">
        <v>212</v>
      </c>
      <c r="F221" s="134" t="s">
        <v>687</v>
      </c>
      <c r="G221" s="134" t="s">
        <v>261</v>
      </c>
      <c r="H221" s="134" t="s">
        <v>263</v>
      </c>
      <c r="I221" s="210">
        <v>8037099</v>
      </c>
      <c r="J221" s="134" t="s">
        <v>320</v>
      </c>
      <c r="K221" s="134" t="s">
        <v>677</v>
      </c>
      <c r="L221" s="134" t="s">
        <v>263</v>
      </c>
      <c r="M221" s="137">
        <v>32115746</v>
      </c>
      <c r="N221" s="134" t="s">
        <v>307</v>
      </c>
      <c r="O221" s="137" t="str">
        <f t="shared" si="168"/>
        <v>32115746HOMICJOSÉ JA</v>
      </c>
      <c r="P221" s="138"/>
      <c r="Q221" s="139"/>
      <c r="R221" s="140">
        <f>IFERROR(IF(VLOOKUP(YEAR($D221),SMMLV!$A$2:$C$44,3,0)*$P221=$Q221,$Q221,IF($P221="",$Q221,VLOOKUP(YEAR($D221),SMMLV!$A$2:$C$44,3,0)*$P221)),0)</f>
        <v>0</v>
      </c>
      <c r="S221" s="141"/>
      <c r="T221" s="142"/>
      <c r="U221" s="143"/>
      <c r="V221" s="144"/>
      <c r="W221" s="145">
        <f>IFERROR(SUM(IF(VLOOKUP(YEAR($D221),SMMLV!$A$2:$C$44,3,0)*S221=T221,T221,IF(S221="",T221,VLOOKUP(YEAR($D221),SMMLV!$A$2:$C$44,3,0)*S221)),IF(VLOOKUP(YEAR($D221),SMMLV!$A$2:$C$44,3,0)*U221=V221,V221,IF(U221="",V221,VLOOKUP(YEAR($D221),SMMLV!$A$2:$C$44,3,0)*U221))),0)</f>
        <v>0</v>
      </c>
      <c r="X221" s="146">
        <v>100</v>
      </c>
      <c r="Y221" s="139"/>
      <c r="Z221" s="140">
        <f>IFERROR(IF(VLOOKUP(YEAR($D221),SMMLV!$A$2:$C$44,3,0)*$X221=$Y221,$Y221,IF($X221="",$Y221,VLOOKUP(YEAR($D221),SMMLV!$A$2:$C$44,3,0)*$X221)),0)</f>
        <v>87780300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169"/>
        <v>87780300</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170"/>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171"/>
        <v>0</v>
      </c>
      <c r="BU221" s="151">
        <f t="shared" si="172"/>
        <v>0</v>
      </c>
      <c r="BV221" s="151">
        <f t="shared" si="173"/>
        <v>0</v>
      </c>
      <c r="BW221" s="151">
        <f t="shared" si="174"/>
        <v>87780300</v>
      </c>
      <c r="BX221" s="151">
        <f t="shared" si="175"/>
        <v>0</v>
      </c>
      <c r="BY221" s="151">
        <f t="shared" si="176"/>
        <v>0</v>
      </c>
      <c r="BZ221" s="151">
        <f t="shared" si="164"/>
        <v>87780300</v>
      </c>
      <c r="CA221" s="134"/>
      <c r="CB221" s="134"/>
      <c r="CC221" s="134"/>
      <c r="CD221" s="152">
        <f t="shared" si="165"/>
        <v>44012</v>
      </c>
      <c r="CE221" s="153">
        <f>IFERROR(INDEX(IPC!$A$11:$Y$22,MATCH(PROPER(TEXT(CD221,"mmmm")),IPC!$A$11:$A$22,0),MATCH(YEAR(CD221),IPC!$A$10:$Y$10,0)),0)</f>
        <v>104.97</v>
      </c>
      <c r="CF221" s="154">
        <v>52098</v>
      </c>
      <c r="CG221" s="153">
        <f>IFERROR(INDEX(IPC!$A$11:$Y$22,MATCH(PROPER(TEXT(CF221,"mmmm")),IPC!$A$11:$A$22,0),MATCH(YEAR(CF221),IPC!$A$10:$Y$10,0)),0)</f>
        <v>0</v>
      </c>
      <c r="CH221" s="155">
        <f t="shared" si="166"/>
        <v>0</v>
      </c>
      <c r="CI221" s="145">
        <v>1751116</v>
      </c>
      <c r="CJ221" s="151">
        <f t="shared" si="177"/>
        <v>0</v>
      </c>
      <c r="CK221" s="151">
        <f t="shared" si="178"/>
        <v>0</v>
      </c>
      <c r="CL221" s="151">
        <f t="shared" si="179"/>
        <v>0</v>
      </c>
      <c r="CM221" s="151">
        <f t="shared" si="180"/>
        <v>0</v>
      </c>
      <c r="CN221" s="151">
        <f t="shared" si="181"/>
        <v>175111600</v>
      </c>
      <c r="CO221" s="151">
        <f t="shared" si="182"/>
        <v>0</v>
      </c>
      <c r="CP221" s="151">
        <f t="shared" si="183"/>
        <v>0</v>
      </c>
      <c r="CQ221" s="151">
        <f t="shared" si="184"/>
        <v>175111600</v>
      </c>
      <c r="CR221" s="151">
        <f t="shared" si="185"/>
        <v>0</v>
      </c>
      <c r="CS221" s="151">
        <f t="shared" si="186"/>
        <v>0</v>
      </c>
      <c r="CT221" s="151">
        <f t="shared" si="187"/>
        <v>0</v>
      </c>
      <c r="CU221" s="151">
        <f t="shared" si="188"/>
        <v>0</v>
      </c>
      <c r="CV221" s="151">
        <f t="shared" si="189"/>
        <v>0</v>
      </c>
      <c r="CW221" s="151">
        <f t="shared" si="190"/>
        <v>0</v>
      </c>
      <c r="CX221" s="151">
        <f t="shared" si="191"/>
        <v>0</v>
      </c>
      <c r="CY221" s="151">
        <f t="shared" si="192"/>
        <v>0</v>
      </c>
      <c r="CZ221" s="151">
        <f t="shared" si="193"/>
        <v>0</v>
      </c>
      <c r="DA221" s="151">
        <f t="shared" si="194"/>
        <v>0</v>
      </c>
      <c r="DB221" s="151">
        <f t="shared" si="195"/>
        <v>0</v>
      </c>
      <c r="DC221" s="151">
        <f t="shared" si="196"/>
        <v>0</v>
      </c>
      <c r="DD221" s="151">
        <f t="shared" si="197"/>
        <v>0</v>
      </c>
      <c r="DE221" s="151">
        <f t="shared" si="198"/>
        <v>0</v>
      </c>
      <c r="DF221" s="151">
        <f t="shared" si="199"/>
        <v>0</v>
      </c>
      <c r="DG221" s="151">
        <f t="shared" si="200"/>
        <v>0</v>
      </c>
      <c r="DH221" s="151">
        <f t="shared" si="201"/>
        <v>0</v>
      </c>
      <c r="DI221" s="151">
        <f t="shared" si="202"/>
        <v>0</v>
      </c>
      <c r="DJ221" s="151">
        <f t="shared" si="203"/>
        <v>0</v>
      </c>
      <c r="DK221" s="151">
        <f t="shared" si="204"/>
        <v>0</v>
      </c>
      <c r="DL221" s="151">
        <f t="shared" si="205"/>
        <v>175111600</v>
      </c>
      <c r="DM221" s="151">
        <f t="shared" si="206"/>
        <v>0</v>
      </c>
      <c r="DN221" s="151">
        <f t="shared" si="207"/>
        <v>0</v>
      </c>
      <c r="DO221" s="156">
        <f t="shared" si="208"/>
        <v>175111600</v>
      </c>
      <c r="DP221" s="173" t="str">
        <f t="shared" si="209"/>
        <v>32115746HOMICJOSÉ JA</v>
      </c>
      <c r="DQ221" s="157" t="str">
        <f t="shared" si="210"/>
        <v>HOMIC</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11"/>
        <v>0</v>
      </c>
      <c r="DZ221" s="166"/>
      <c r="EA221" s="167">
        <f t="shared" si="212"/>
        <v>0</v>
      </c>
      <c r="EB221" s="168">
        <f t="shared" si="213"/>
        <v>0</v>
      </c>
      <c r="EC221" s="168">
        <f t="shared" si="214"/>
        <v>0</v>
      </c>
      <c r="ED221" s="169"/>
      <c r="EE221" s="170">
        <f t="shared" si="215"/>
        <v>0</v>
      </c>
      <c r="EF221" s="170">
        <f>IFERROR(IF(DY221&gt;((_xlfn.XLOOKUP(DQ221,TOPES!B:B,TOPES!C:C,,,)*INDEXACIÓN!CI221)),"SUPERA TOPES DEL HV",0),"HV NO ENCONTRADO")</f>
        <v>0</v>
      </c>
      <c r="EG221" s="170">
        <f t="shared" si="216"/>
        <v>0</v>
      </c>
      <c r="EH221" s="170">
        <f>IF(SUMIF($M:$M,#REF!,$DY:$DY)&gt;$EH$8,"CONSULTA DIAN",0)</f>
        <v>0</v>
      </c>
      <c r="EI221" s="171">
        <f t="shared" si="217"/>
        <v>0</v>
      </c>
      <c r="EJ221" s="172"/>
    </row>
    <row r="222" spans="1:140" x14ac:dyDescent="0.25">
      <c r="A222" s="133" t="str">
        <f t="shared" si="167"/>
        <v>0180320200600213LUISHOMIC</v>
      </c>
      <c r="B222" s="134">
        <v>20068001803</v>
      </c>
      <c r="C222" s="134" t="s">
        <v>370</v>
      </c>
      <c r="D222" s="135">
        <f>_xlfn.XLOOKUP(C222,TOPES!L:L,TOPES!M:M,,,)</f>
        <v>44012</v>
      </c>
      <c r="E222" s="136">
        <v>213</v>
      </c>
      <c r="F222" s="134" t="s">
        <v>690</v>
      </c>
      <c r="G222" s="134" t="s">
        <v>261</v>
      </c>
      <c r="H222" s="134" t="s">
        <v>263</v>
      </c>
      <c r="I222" s="210">
        <v>15319370</v>
      </c>
      <c r="J222" s="134" t="s">
        <v>320</v>
      </c>
      <c r="K222" s="134" t="s">
        <v>691</v>
      </c>
      <c r="L222" s="134" t="s">
        <v>263</v>
      </c>
      <c r="M222" s="137">
        <v>32117409</v>
      </c>
      <c r="N222" s="134" t="s">
        <v>271</v>
      </c>
      <c r="O222" s="137" t="str">
        <f t="shared" si="168"/>
        <v>32117409HOMICLUIS AL</v>
      </c>
      <c r="P222" s="138"/>
      <c r="Q222" s="139">
        <v>1200000</v>
      </c>
      <c r="R222" s="140">
        <f>IFERROR(IF(VLOOKUP(YEAR($D222),SMMLV!$A$2:$C$44,3,0)*$P222=$Q222,$Q222,IF($P222="",$Q222,VLOOKUP(YEAR($D222),SMMLV!$A$2:$C$44,3,0)*$P222)),0)</f>
        <v>1200000</v>
      </c>
      <c r="S222" s="141"/>
      <c r="T222" s="142">
        <v>213848498</v>
      </c>
      <c r="U222" s="143"/>
      <c r="V222" s="144">
        <v>33462211</v>
      </c>
      <c r="W222" s="145">
        <f>IFERROR(SUM(IF(VLOOKUP(YEAR($D222),SMMLV!$A$2:$C$44,3,0)*S222=T222,T222,IF(S222="",T222,VLOOKUP(YEAR($D222),SMMLV!$A$2:$C$44,3,0)*S222)),IF(VLOOKUP(YEAR($D222),SMMLV!$A$2:$C$44,3,0)*U222=V222,V222,IF(U222="",V222,VLOOKUP(YEAR($D222),SMMLV!$A$2:$C$44,3,0)*U222))),0)</f>
        <v>247310709</v>
      </c>
      <c r="X222" s="146">
        <v>100</v>
      </c>
      <c r="Y222" s="139"/>
      <c r="Z222" s="140">
        <f>IFERROR(IF(VLOOKUP(YEAR($D222),SMMLV!$A$2:$C$44,3,0)*$X222=$Y222,$Y222,IF($X222="",$Y222,VLOOKUP(YEAR($D222),SMMLV!$A$2:$C$44,3,0)*$X222)),0)</f>
        <v>87780300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169"/>
        <v>336291009</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170"/>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171"/>
        <v>0</v>
      </c>
      <c r="BU222" s="151">
        <f t="shared" si="172"/>
        <v>1200000</v>
      </c>
      <c r="BV222" s="151">
        <f t="shared" si="173"/>
        <v>247310709</v>
      </c>
      <c r="BW222" s="151">
        <f t="shared" si="174"/>
        <v>87780300</v>
      </c>
      <c r="BX222" s="151">
        <f t="shared" si="175"/>
        <v>0</v>
      </c>
      <c r="BY222" s="151">
        <f t="shared" si="176"/>
        <v>0</v>
      </c>
      <c r="BZ222" s="151">
        <f t="shared" si="164"/>
        <v>336291009</v>
      </c>
      <c r="CA222" s="134"/>
      <c r="CB222" s="134"/>
      <c r="CC222" s="134"/>
      <c r="CD222" s="152">
        <f t="shared" si="165"/>
        <v>44012</v>
      </c>
      <c r="CE222" s="153">
        <f>IFERROR(INDEX(IPC!$A$11:$Y$22,MATCH(PROPER(TEXT(CD222,"mmmm")),IPC!$A$11:$A$22,0),MATCH(YEAR(CD222),IPC!$A$10:$Y$10,0)),0)</f>
        <v>104.97</v>
      </c>
      <c r="CF222" s="154">
        <v>52129</v>
      </c>
      <c r="CG222" s="153">
        <f>IFERROR(INDEX(IPC!$A$11:$Y$22,MATCH(PROPER(TEXT(CF222,"mmmm")),IPC!$A$11:$A$22,0),MATCH(YEAR(CF222),IPC!$A$10:$Y$10,0)),0)</f>
        <v>0</v>
      </c>
      <c r="CH222" s="155">
        <f t="shared" si="166"/>
        <v>0</v>
      </c>
      <c r="CI222" s="145">
        <v>1751117</v>
      </c>
      <c r="CJ222" s="151">
        <f t="shared" si="177"/>
        <v>0</v>
      </c>
      <c r="CK222" s="151">
        <f t="shared" si="178"/>
        <v>0</v>
      </c>
      <c r="CL222" s="151">
        <f t="shared" si="179"/>
        <v>0</v>
      </c>
      <c r="CM222" s="151">
        <f t="shared" si="180"/>
        <v>0</v>
      </c>
      <c r="CN222" s="151">
        <f t="shared" si="181"/>
        <v>175111700</v>
      </c>
      <c r="CO222" s="151">
        <f t="shared" si="182"/>
        <v>0</v>
      </c>
      <c r="CP222" s="151">
        <f t="shared" si="183"/>
        <v>0</v>
      </c>
      <c r="CQ222" s="151">
        <f t="shared" si="184"/>
        <v>175111700</v>
      </c>
      <c r="CR222" s="151">
        <f t="shared" si="185"/>
        <v>0</v>
      </c>
      <c r="CS222" s="151">
        <f t="shared" si="186"/>
        <v>0</v>
      </c>
      <c r="CT222" s="151">
        <f t="shared" si="187"/>
        <v>0</v>
      </c>
      <c r="CU222" s="151">
        <f t="shared" si="188"/>
        <v>0</v>
      </c>
      <c r="CV222" s="151">
        <f t="shared" si="189"/>
        <v>0</v>
      </c>
      <c r="CW222" s="151">
        <f t="shared" si="190"/>
        <v>0</v>
      </c>
      <c r="CX222" s="151">
        <f t="shared" si="191"/>
        <v>0</v>
      </c>
      <c r="CY222" s="151">
        <f t="shared" si="192"/>
        <v>0</v>
      </c>
      <c r="CZ222" s="151">
        <f t="shared" si="193"/>
        <v>0</v>
      </c>
      <c r="DA222" s="151">
        <f t="shared" si="194"/>
        <v>0</v>
      </c>
      <c r="DB222" s="151">
        <f t="shared" si="195"/>
        <v>0</v>
      </c>
      <c r="DC222" s="151">
        <f t="shared" si="196"/>
        <v>0</v>
      </c>
      <c r="DD222" s="151">
        <f t="shared" si="197"/>
        <v>0</v>
      </c>
      <c r="DE222" s="151">
        <f t="shared" si="198"/>
        <v>0</v>
      </c>
      <c r="DF222" s="151">
        <f t="shared" si="199"/>
        <v>0</v>
      </c>
      <c r="DG222" s="151">
        <f t="shared" si="200"/>
        <v>0</v>
      </c>
      <c r="DH222" s="151">
        <f t="shared" si="201"/>
        <v>0</v>
      </c>
      <c r="DI222" s="151">
        <f t="shared" si="202"/>
        <v>0</v>
      </c>
      <c r="DJ222" s="151">
        <f t="shared" si="203"/>
        <v>0</v>
      </c>
      <c r="DK222" s="151">
        <f t="shared" si="204"/>
        <v>0</v>
      </c>
      <c r="DL222" s="151">
        <f t="shared" si="205"/>
        <v>175111700</v>
      </c>
      <c r="DM222" s="151">
        <f t="shared" si="206"/>
        <v>0</v>
      </c>
      <c r="DN222" s="151">
        <f t="shared" si="207"/>
        <v>0</v>
      </c>
      <c r="DO222" s="156">
        <f t="shared" si="208"/>
        <v>175111700</v>
      </c>
      <c r="DP222" s="173" t="str">
        <f t="shared" si="209"/>
        <v>32117409HOMICLUIS AL</v>
      </c>
      <c r="DQ222" s="157" t="str">
        <f t="shared" si="210"/>
        <v>HOMIC</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11"/>
        <v>0</v>
      </c>
      <c r="DZ222" s="166"/>
      <c r="EA222" s="167">
        <f t="shared" si="212"/>
        <v>0</v>
      </c>
      <c r="EB222" s="168">
        <f t="shared" si="213"/>
        <v>0</v>
      </c>
      <c r="EC222" s="168">
        <f t="shared" si="214"/>
        <v>0</v>
      </c>
      <c r="ED222" s="169"/>
      <c r="EE222" s="170">
        <f t="shared" si="215"/>
        <v>0</v>
      </c>
      <c r="EF222" s="170">
        <f>IFERROR(IF(DY222&gt;((_xlfn.XLOOKUP(DQ222,TOPES!B:B,TOPES!C:C,,,)*INDEXACIÓN!CI222)),"SUPERA TOPES DEL HV",0),"HV NO ENCONTRADO")</f>
        <v>0</v>
      </c>
      <c r="EG222" s="170">
        <f t="shared" si="216"/>
        <v>0</v>
      </c>
      <c r="EH222" s="170">
        <f>IF(SUMIF($M:$M,#REF!,$DY:$DY)&gt;$EH$8,"CONSULTA DIAN",0)</f>
        <v>0</v>
      </c>
      <c r="EI222" s="171">
        <f t="shared" si="217"/>
        <v>0</v>
      </c>
      <c r="EJ222" s="172"/>
    </row>
    <row r="223" spans="1:140" x14ac:dyDescent="0.25">
      <c r="A223" s="133" t="str">
        <f t="shared" si="167"/>
        <v>0180320200600214LUISHOMIC</v>
      </c>
      <c r="B223" s="134">
        <v>20068001803</v>
      </c>
      <c r="C223" s="134" t="s">
        <v>370</v>
      </c>
      <c r="D223" s="135">
        <f>_xlfn.XLOOKUP(C223,TOPES!L:L,TOPES!M:M,,,)</f>
        <v>44012</v>
      </c>
      <c r="E223" s="136">
        <v>214</v>
      </c>
      <c r="F223" s="134" t="s">
        <v>690</v>
      </c>
      <c r="G223" s="134" t="s">
        <v>261</v>
      </c>
      <c r="H223" s="134" t="s">
        <v>263</v>
      </c>
      <c r="I223" s="210">
        <v>15319370</v>
      </c>
      <c r="J223" s="134" t="s">
        <v>320</v>
      </c>
      <c r="K223" s="134" t="s">
        <v>692</v>
      </c>
      <c r="L223" s="134" t="s">
        <v>263</v>
      </c>
      <c r="M223" s="137">
        <v>70542717</v>
      </c>
      <c r="N223" s="134" t="s">
        <v>300</v>
      </c>
      <c r="O223" s="137" t="str">
        <f t="shared" si="168"/>
        <v>70542717HOMICLUIS AL</v>
      </c>
      <c r="P223" s="138"/>
      <c r="Q223" s="139"/>
      <c r="R223" s="140">
        <f>IFERROR(IF(VLOOKUP(YEAR($D223),SMMLV!$A$2:$C$44,3,0)*$P223=$Q223,$Q223,IF($P223="",$Q223,VLOOKUP(YEAR($D223),SMMLV!$A$2:$C$44,3,0)*$P223)),0)</f>
        <v>0</v>
      </c>
      <c r="S223" s="141"/>
      <c r="T223" s="142">
        <v>7958096</v>
      </c>
      <c r="U223" s="143"/>
      <c r="V223" s="144"/>
      <c r="W223" s="145">
        <f>IFERROR(SUM(IF(VLOOKUP(YEAR($D223),SMMLV!$A$2:$C$44,3,0)*S223=T223,T223,IF(S223="",T223,VLOOKUP(YEAR($D223),SMMLV!$A$2:$C$44,3,0)*S223)),IF(VLOOKUP(YEAR($D223),SMMLV!$A$2:$C$44,3,0)*U223=V223,V223,IF(U223="",V223,VLOOKUP(YEAR($D223),SMMLV!$A$2:$C$44,3,0)*U223))),0)</f>
        <v>7958096</v>
      </c>
      <c r="X223" s="146">
        <v>100</v>
      </c>
      <c r="Y223" s="139"/>
      <c r="Z223" s="140">
        <f>IFERROR(IF(VLOOKUP(YEAR($D223),SMMLV!$A$2:$C$44,3,0)*$X223=$Y223,$Y223,IF($X223="",$Y223,VLOOKUP(YEAR($D223),SMMLV!$A$2:$C$44,3,0)*$X223)),0)</f>
        <v>87780300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169"/>
        <v>95738396</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170"/>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171"/>
        <v>0</v>
      </c>
      <c r="BU223" s="151">
        <f t="shared" si="172"/>
        <v>0</v>
      </c>
      <c r="BV223" s="151">
        <f t="shared" si="173"/>
        <v>7958096</v>
      </c>
      <c r="BW223" s="151">
        <f t="shared" si="174"/>
        <v>87780300</v>
      </c>
      <c r="BX223" s="151">
        <f t="shared" si="175"/>
        <v>0</v>
      </c>
      <c r="BY223" s="151">
        <f t="shared" si="176"/>
        <v>0</v>
      </c>
      <c r="BZ223" s="151">
        <f t="shared" si="164"/>
        <v>95738396</v>
      </c>
      <c r="CA223" s="134"/>
      <c r="CB223" s="134"/>
      <c r="CC223" s="134"/>
      <c r="CD223" s="152">
        <f t="shared" si="165"/>
        <v>44012</v>
      </c>
      <c r="CE223" s="153">
        <f>IFERROR(INDEX(IPC!$A$11:$Y$22,MATCH(PROPER(TEXT(CD223,"mmmm")),IPC!$A$11:$A$22,0),MATCH(YEAR(CD223),IPC!$A$10:$Y$10,0)),0)</f>
        <v>104.97</v>
      </c>
      <c r="CF223" s="154">
        <v>52159</v>
      </c>
      <c r="CG223" s="153">
        <f>IFERROR(INDEX(IPC!$A$11:$Y$22,MATCH(PROPER(TEXT(CF223,"mmmm")),IPC!$A$11:$A$22,0),MATCH(YEAR(CF223),IPC!$A$10:$Y$10,0)),0)</f>
        <v>0</v>
      </c>
      <c r="CH223" s="155">
        <f t="shared" si="166"/>
        <v>0</v>
      </c>
      <c r="CI223" s="145">
        <v>1751118</v>
      </c>
      <c r="CJ223" s="151">
        <f t="shared" si="177"/>
        <v>0</v>
      </c>
      <c r="CK223" s="151">
        <f t="shared" si="178"/>
        <v>0</v>
      </c>
      <c r="CL223" s="151">
        <f t="shared" si="179"/>
        <v>0</v>
      </c>
      <c r="CM223" s="151">
        <f t="shared" si="180"/>
        <v>0</v>
      </c>
      <c r="CN223" s="151">
        <f t="shared" si="181"/>
        <v>175111800</v>
      </c>
      <c r="CO223" s="151">
        <f t="shared" si="182"/>
        <v>0</v>
      </c>
      <c r="CP223" s="151">
        <f t="shared" si="183"/>
        <v>0</v>
      </c>
      <c r="CQ223" s="151">
        <f t="shared" si="184"/>
        <v>175111800</v>
      </c>
      <c r="CR223" s="151">
        <f t="shared" si="185"/>
        <v>0</v>
      </c>
      <c r="CS223" s="151">
        <f t="shared" si="186"/>
        <v>0</v>
      </c>
      <c r="CT223" s="151">
        <f t="shared" si="187"/>
        <v>0</v>
      </c>
      <c r="CU223" s="151">
        <f t="shared" si="188"/>
        <v>0</v>
      </c>
      <c r="CV223" s="151">
        <f t="shared" si="189"/>
        <v>0</v>
      </c>
      <c r="CW223" s="151">
        <f t="shared" si="190"/>
        <v>0</v>
      </c>
      <c r="CX223" s="151">
        <f t="shared" si="191"/>
        <v>0</v>
      </c>
      <c r="CY223" s="151">
        <f t="shared" si="192"/>
        <v>0</v>
      </c>
      <c r="CZ223" s="151">
        <f t="shared" si="193"/>
        <v>0</v>
      </c>
      <c r="DA223" s="151">
        <f t="shared" si="194"/>
        <v>0</v>
      </c>
      <c r="DB223" s="151">
        <f t="shared" si="195"/>
        <v>0</v>
      </c>
      <c r="DC223" s="151">
        <f t="shared" si="196"/>
        <v>0</v>
      </c>
      <c r="DD223" s="151">
        <f t="shared" si="197"/>
        <v>0</v>
      </c>
      <c r="DE223" s="151">
        <f t="shared" si="198"/>
        <v>0</v>
      </c>
      <c r="DF223" s="151">
        <f t="shared" si="199"/>
        <v>0</v>
      </c>
      <c r="DG223" s="151">
        <f t="shared" si="200"/>
        <v>0</v>
      </c>
      <c r="DH223" s="151">
        <f t="shared" si="201"/>
        <v>0</v>
      </c>
      <c r="DI223" s="151">
        <f t="shared" si="202"/>
        <v>0</v>
      </c>
      <c r="DJ223" s="151">
        <f t="shared" si="203"/>
        <v>0</v>
      </c>
      <c r="DK223" s="151">
        <f t="shared" si="204"/>
        <v>0</v>
      </c>
      <c r="DL223" s="151">
        <f t="shared" si="205"/>
        <v>175111800</v>
      </c>
      <c r="DM223" s="151">
        <f t="shared" si="206"/>
        <v>0</v>
      </c>
      <c r="DN223" s="151">
        <f t="shared" si="207"/>
        <v>0</v>
      </c>
      <c r="DO223" s="156">
        <f t="shared" si="208"/>
        <v>175111800</v>
      </c>
      <c r="DP223" s="173" t="str">
        <f t="shared" si="209"/>
        <v>70542717HOMICLUIS AL</v>
      </c>
      <c r="DQ223" s="157" t="str">
        <f t="shared" si="210"/>
        <v>HOMIC</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11"/>
        <v>0</v>
      </c>
      <c r="DZ223" s="166"/>
      <c r="EA223" s="167">
        <f t="shared" si="212"/>
        <v>0</v>
      </c>
      <c r="EB223" s="168">
        <f t="shared" si="213"/>
        <v>0</v>
      </c>
      <c r="EC223" s="168">
        <f t="shared" si="214"/>
        <v>0</v>
      </c>
      <c r="ED223" s="169"/>
      <c r="EE223" s="170">
        <f t="shared" si="215"/>
        <v>0</v>
      </c>
      <c r="EF223" s="170">
        <f>IFERROR(IF(DY223&gt;((_xlfn.XLOOKUP(DQ223,TOPES!B:B,TOPES!C:C,,,)*INDEXACIÓN!CI223)),"SUPERA TOPES DEL HV",0),"HV NO ENCONTRADO")</f>
        <v>0</v>
      </c>
      <c r="EG223" s="170">
        <f t="shared" si="216"/>
        <v>0</v>
      </c>
      <c r="EH223" s="170">
        <f>IF(SUMIF($M:$M,#REF!,$DY:$DY)&gt;$EH$8,"CONSULTA DIAN",0)</f>
        <v>0</v>
      </c>
      <c r="EI223" s="171">
        <f t="shared" si="217"/>
        <v>0</v>
      </c>
      <c r="EJ223" s="172"/>
    </row>
    <row r="224" spans="1:140" x14ac:dyDescent="0.25">
      <c r="A224" s="133" t="str">
        <f t="shared" si="167"/>
        <v>0180320200600215LUISHOMIC</v>
      </c>
      <c r="B224" s="134">
        <v>20068001803</v>
      </c>
      <c r="C224" s="134" t="s">
        <v>370</v>
      </c>
      <c r="D224" s="135">
        <f>_xlfn.XLOOKUP(C224,TOPES!L:L,TOPES!M:M,,,)</f>
        <v>44012</v>
      </c>
      <c r="E224" s="136">
        <v>215</v>
      </c>
      <c r="F224" s="134" t="s">
        <v>690</v>
      </c>
      <c r="G224" s="134" t="s">
        <v>261</v>
      </c>
      <c r="H224" s="134" t="s">
        <v>263</v>
      </c>
      <c r="I224" s="210">
        <v>15319370</v>
      </c>
      <c r="J224" s="134" t="s">
        <v>320</v>
      </c>
      <c r="K224" s="134" t="s">
        <v>693</v>
      </c>
      <c r="L224" s="134" t="s">
        <v>263</v>
      </c>
      <c r="M224" s="137">
        <v>1045418251</v>
      </c>
      <c r="N224" s="134" t="s">
        <v>300</v>
      </c>
      <c r="O224" s="137" t="str">
        <f t="shared" si="168"/>
        <v>1045418251HOMICLUIS AL</v>
      </c>
      <c r="P224" s="138"/>
      <c r="Q224" s="139"/>
      <c r="R224" s="140">
        <f>IFERROR(IF(VLOOKUP(YEAR($D224),SMMLV!$A$2:$C$44,3,0)*$P224=$Q224,$Q224,IF($P224="",$Q224,VLOOKUP(YEAR($D224),SMMLV!$A$2:$C$44,3,0)*$P224)),0)</f>
        <v>0</v>
      </c>
      <c r="S224" s="141"/>
      <c r="T224" s="142">
        <v>14050349</v>
      </c>
      <c r="U224" s="143"/>
      <c r="V224" s="144"/>
      <c r="W224" s="145">
        <f>IFERROR(SUM(IF(VLOOKUP(YEAR($D224),SMMLV!$A$2:$C$44,3,0)*S224=T224,T224,IF(S224="",T224,VLOOKUP(YEAR($D224),SMMLV!$A$2:$C$44,3,0)*S224)),IF(VLOOKUP(YEAR($D224),SMMLV!$A$2:$C$44,3,0)*U224=V224,V224,IF(U224="",V224,VLOOKUP(YEAR($D224),SMMLV!$A$2:$C$44,3,0)*U224))),0)</f>
        <v>14050349</v>
      </c>
      <c r="X224" s="146">
        <v>100</v>
      </c>
      <c r="Y224" s="139"/>
      <c r="Z224" s="140">
        <f>IFERROR(IF(VLOOKUP(YEAR($D224),SMMLV!$A$2:$C$44,3,0)*$X224=$Y224,$Y224,IF($X224="",$Y224,VLOOKUP(YEAR($D224),SMMLV!$A$2:$C$44,3,0)*$X224)),0)</f>
        <v>87780300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169"/>
        <v>101830649</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170"/>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171"/>
        <v>0</v>
      </c>
      <c r="BU224" s="151">
        <f t="shared" si="172"/>
        <v>0</v>
      </c>
      <c r="BV224" s="151">
        <f t="shared" si="173"/>
        <v>14050349</v>
      </c>
      <c r="BW224" s="151">
        <f t="shared" si="174"/>
        <v>87780300</v>
      </c>
      <c r="BX224" s="151">
        <f t="shared" si="175"/>
        <v>0</v>
      </c>
      <c r="BY224" s="151">
        <f t="shared" si="176"/>
        <v>0</v>
      </c>
      <c r="BZ224" s="151">
        <f t="shared" si="164"/>
        <v>101830649</v>
      </c>
      <c r="CA224" s="134"/>
      <c r="CB224" s="134"/>
      <c r="CC224" s="134"/>
      <c r="CD224" s="152">
        <f t="shared" si="165"/>
        <v>44012</v>
      </c>
      <c r="CE224" s="153">
        <f>IFERROR(INDEX(IPC!$A$11:$Y$22,MATCH(PROPER(TEXT(CD224,"mmmm")),IPC!$A$11:$A$22,0),MATCH(YEAR(CD224),IPC!$A$10:$Y$10,0)),0)</f>
        <v>104.97</v>
      </c>
      <c r="CF224" s="154">
        <v>52190</v>
      </c>
      <c r="CG224" s="153">
        <f>IFERROR(INDEX(IPC!$A$11:$Y$22,MATCH(PROPER(TEXT(CF224,"mmmm")),IPC!$A$11:$A$22,0),MATCH(YEAR(CF224),IPC!$A$10:$Y$10,0)),0)</f>
        <v>0</v>
      </c>
      <c r="CH224" s="155">
        <f t="shared" si="166"/>
        <v>0</v>
      </c>
      <c r="CI224" s="145">
        <v>1751119</v>
      </c>
      <c r="CJ224" s="151">
        <f t="shared" si="177"/>
        <v>0</v>
      </c>
      <c r="CK224" s="151">
        <f t="shared" si="178"/>
        <v>0</v>
      </c>
      <c r="CL224" s="151">
        <f t="shared" si="179"/>
        <v>0</v>
      </c>
      <c r="CM224" s="151">
        <f t="shared" si="180"/>
        <v>0</v>
      </c>
      <c r="CN224" s="151">
        <f t="shared" si="181"/>
        <v>175111900</v>
      </c>
      <c r="CO224" s="151">
        <f t="shared" si="182"/>
        <v>0</v>
      </c>
      <c r="CP224" s="151">
        <f t="shared" si="183"/>
        <v>0</v>
      </c>
      <c r="CQ224" s="151">
        <f t="shared" si="184"/>
        <v>175111900</v>
      </c>
      <c r="CR224" s="151">
        <f t="shared" si="185"/>
        <v>0</v>
      </c>
      <c r="CS224" s="151">
        <f t="shared" si="186"/>
        <v>0</v>
      </c>
      <c r="CT224" s="151">
        <f t="shared" si="187"/>
        <v>0</v>
      </c>
      <c r="CU224" s="151">
        <f t="shared" si="188"/>
        <v>0</v>
      </c>
      <c r="CV224" s="151">
        <f t="shared" si="189"/>
        <v>0</v>
      </c>
      <c r="CW224" s="151">
        <f t="shared" si="190"/>
        <v>0</v>
      </c>
      <c r="CX224" s="151">
        <f t="shared" si="191"/>
        <v>0</v>
      </c>
      <c r="CY224" s="151">
        <f t="shared" si="192"/>
        <v>0</v>
      </c>
      <c r="CZ224" s="151">
        <f t="shared" si="193"/>
        <v>0</v>
      </c>
      <c r="DA224" s="151">
        <f t="shared" si="194"/>
        <v>0</v>
      </c>
      <c r="DB224" s="151">
        <f t="shared" si="195"/>
        <v>0</v>
      </c>
      <c r="DC224" s="151">
        <f t="shared" si="196"/>
        <v>0</v>
      </c>
      <c r="DD224" s="151">
        <f t="shared" si="197"/>
        <v>0</v>
      </c>
      <c r="DE224" s="151">
        <f t="shared" si="198"/>
        <v>0</v>
      </c>
      <c r="DF224" s="151">
        <f t="shared" si="199"/>
        <v>0</v>
      </c>
      <c r="DG224" s="151">
        <f t="shared" si="200"/>
        <v>0</v>
      </c>
      <c r="DH224" s="151">
        <f t="shared" si="201"/>
        <v>0</v>
      </c>
      <c r="DI224" s="151">
        <f t="shared" si="202"/>
        <v>0</v>
      </c>
      <c r="DJ224" s="151">
        <f t="shared" si="203"/>
        <v>0</v>
      </c>
      <c r="DK224" s="151">
        <f t="shared" si="204"/>
        <v>0</v>
      </c>
      <c r="DL224" s="151">
        <f t="shared" si="205"/>
        <v>175111900</v>
      </c>
      <c r="DM224" s="151">
        <f t="shared" si="206"/>
        <v>0</v>
      </c>
      <c r="DN224" s="151">
        <f t="shared" si="207"/>
        <v>0</v>
      </c>
      <c r="DO224" s="156">
        <f t="shared" si="208"/>
        <v>175111900</v>
      </c>
      <c r="DP224" s="173" t="str">
        <f t="shared" si="209"/>
        <v>1045418251HOMICLUIS AL</v>
      </c>
      <c r="DQ224" s="157" t="str">
        <f t="shared" si="210"/>
        <v>HOMIC</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11"/>
        <v>0</v>
      </c>
      <c r="DZ224" s="166"/>
      <c r="EA224" s="167">
        <f t="shared" si="212"/>
        <v>0</v>
      </c>
      <c r="EB224" s="168">
        <f t="shared" si="213"/>
        <v>0</v>
      </c>
      <c r="EC224" s="168">
        <f t="shared" si="214"/>
        <v>0</v>
      </c>
      <c r="ED224" s="169"/>
      <c r="EE224" s="170">
        <f t="shared" si="215"/>
        <v>0</v>
      </c>
      <c r="EF224" s="170">
        <f>IFERROR(IF(DY224&gt;((_xlfn.XLOOKUP(DQ224,TOPES!B:B,TOPES!C:C,,,)*INDEXACIÓN!CI224)),"SUPERA TOPES DEL HV",0),"HV NO ENCONTRADO")</f>
        <v>0</v>
      </c>
      <c r="EG224" s="170">
        <f t="shared" si="216"/>
        <v>0</v>
      </c>
      <c r="EH224" s="170">
        <f>IF(SUMIF($M:$M,#REF!,$DY:$DY)&gt;$EH$8,"CONSULTA DIAN",0)</f>
        <v>0</v>
      </c>
      <c r="EI224" s="171">
        <f t="shared" si="217"/>
        <v>0</v>
      </c>
      <c r="EJ224" s="172"/>
    </row>
    <row r="225" spans="1:140" x14ac:dyDescent="0.25">
      <c r="A225" s="133" t="str">
        <f t="shared" si="167"/>
        <v>0180320200600216LUISHOMIC</v>
      </c>
      <c r="B225" s="134">
        <v>20068001803</v>
      </c>
      <c r="C225" s="134" t="s">
        <v>370</v>
      </c>
      <c r="D225" s="135">
        <f>_xlfn.XLOOKUP(C225,TOPES!L:L,TOPES!M:M,,,)</f>
        <v>44012</v>
      </c>
      <c r="E225" s="136">
        <v>216</v>
      </c>
      <c r="F225" s="134" t="s">
        <v>690</v>
      </c>
      <c r="G225" s="134" t="s">
        <v>261</v>
      </c>
      <c r="H225" s="134" t="s">
        <v>263</v>
      </c>
      <c r="I225" s="210">
        <v>15319370</v>
      </c>
      <c r="J225" s="134" t="s">
        <v>320</v>
      </c>
      <c r="K225" s="134" t="s">
        <v>694</v>
      </c>
      <c r="L225" s="134" t="s">
        <v>263</v>
      </c>
      <c r="M225" s="137">
        <v>1045421454</v>
      </c>
      <c r="N225" s="134" t="s">
        <v>300</v>
      </c>
      <c r="O225" s="137" t="str">
        <f t="shared" si="168"/>
        <v>1045421454HOMICLUIS AL</v>
      </c>
      <c r="P225" s="138"/>
      <c r="Q225" s="139"/>
      <c r="R225" s="140">
        <f>IFERROR(IF(VLOOKUP(YEAR($D225),SMMLV!$A$2:$C$44,3,0)*$P225=$Q225,$Q225,IF($P225="",$Q225,VLOOKUP(YEAR($D225),SMMLV!$A$2:$C$44,3,0)*$P225)),0)</f>
        <v>0</v>
      </c>
      <c r="S225" s="141"/>
      <c r="T225" s="142">
        <v>15651703</v>
      </c>
      <c r="U225" s="143"/>
      <c r="V225" s="144"/>
      <c r="W225" s="145">
        <f>IFERROR(SUM(IF(VLOOKUP(YEAR($D225),SMMLV!$A$2:$C$44,3,0)*S225=T225,T225,IF(S225="",T225,VLOOKUP(YEAR($D225),SMMLV!$A$2:$C$44,3,0)*S225)),IF(VLOOKUP(YEAR($D225),SMMLV!$A$2:$C$44,3,0)*U225=V225,V225,IF(U225="",V225,VLOOKUP(YEAR($D225),SMMLV!$A$2:$C$44,3,0)*U225))),0)</f>
        <v>15651703</v>
      </c>
      <c r="X225" s="146">
        <v>100</v>
      </c>
      <c r="Y225" s="139"/>
      <c r="Z225" s="140">
        <f>IFERROR(IF(VLOOKUP(YEAR($D225),SMMLV!$A$2:$C$44,3,0)*$X225=$Y225,$Y225,IF($X225="",$Y225,VLOOKUP(YEAR($D225),SMMLV!$A$2:$C$44,3,0)*$X225)),0)</f>
        <v>87780300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169"/>
        <v>103432003</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170"/>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171"/>
        <v>0</v>
      </c>
      <c r="BU225" s="151">
        <f t="shared" si="172"/>
        <v>0</v>
      </c>
      <c r="BV225" s="151">
        <f t="shared" si="173"/>
        <v>15651703</v>
      </c>
      <c r="BW225" s="151">
        <f t="shared" si="174"/>
        <v>87780300</v>
      </c>
      <c r="BX225" s="151">
        <f t="shared" si="175"/>
        <v>0</v>
      </c>
      <c r="BY225" s="151">
        <f t="shared" si="176"/>
        <v>0</v>
      </c>
      <c r="BZ225" s="151">
        <f t="shared" si="164"/>
        <v>103432003</v>
      </c>
      <c r="CA225" s="134"/>
      <c r="CB225" s="134"/>
      <c r="CC225" s="134"/>
      <c r="CD225" s="152">
        <f t="shared" si="165"/>
        <v>44012</v>
      </c>
      <c r="CE225" s="153">
        <f>IFERROR(INDEX(IPC!$A$11:$Y$22,MATCH(PROPER(TEXT(CD225,"mmmm")),IPC!$A$11:$A$22,0),MATCH(YEAR(CD225),IPC!$A$10:$Y$10,0)),0)</f>
        <v>104.97</v>
      </c>
      <c r="CF225" s="154">
        <v>52220</v>
      </c>
      <c r="CG225" s="153">
        <f>IFERROR(INDEX(IPC!$A$11:$Y$22,MATCH(PROPER(TEXT(CF225,"mmmm")),IPC!$A$11:$A$22,0),MATCH(YEAR(CF225),IPC!$A$10:$Y$10,0)),0)</f>
        <v>0</v>
      </c>
      <c r="CH225" s="155">
        <f t="shared" si="166"/>
        <v>0</v>
      </c>
      <c r="CI225" s="145">
        <v>1751120</v>
      </c>
      <c r="CJ225" s="151">
        <f t="shared" si="177"/>
        <v>0</v>
      </c>
      <c r="CK225" s="151">
        <f t="shared" si="178"/>
        <v>0</v>
      </c>
      <c r="CL225" s="151">
        <f t="shared" si="179"/>
        <v>0</v>
      </c>
      <c r="CM225" s="151">
        <f t="shared" si="180"/>
        <v>0</v>
      </c>
      <c r="CN225" s="151">
        <f t="shared" si="181"/>
        <v>175112000</v>
      </c>
      <c r="CO225" s="151">
        <f t="shared" si="182"/>
        <v>0</v>
      </c>
      <c r="CP225" s="151">
        <f t="shared" si="183"/>
        <v>0</v>
      </c>
      <c r="CQ225" s="151">
        <f t="shared" si="184"/>
        <v>175112000</v>
      </c>
      <c r="CR225" s="151">
        <f t="shared" si="185"/>
        <v>0</v>
      </c>
      <c r="CS225" s="151">
        <f t="shared" si="186"/>
        <v>0</v>
      </c>
      <c r="CT225" s="151">
        <f t="shared" si="187"/>
        <v>0</v>
      </c>
      <c r="CU225" s="151">
        <f t="shared" si="188"/>
        <v>0</v>
      </c>
      <c r="CV225" s="151">
        <f t="shared" si="189"/>
        <v>0</v>
      </c>
      <c r="CW225" s="151">
        <f t="shared" si="190"/>
        <v>0</v>
      </c>
      <c r="CX225" s="151">
        <f t="shared" si="191"/>
        <v>0</v>
      </c>
      <c r="CY225" s="151">
        <f t="shared" si="192"/>
        <v>0</v>
      </c>
      <c r="CZ225" s="151">
        <f t="shared" si="193"/>
        <v>0</v>
      </c>
      <c r="DA225" s="151">
        <f t="shared" si="194"/>
        <v>0</v>
      </c>
      <c r="DB225" s="151">
        <f t="shared" si="195"/>
        <v>0</v>
      </c>
      <c r="DC225" s="151">
        <f t="shared" si="196"/>
        <v>0</v>
      </c>
      <c r="DD225" s="151">
        <f t="shared" si="197"/>
        <v>0</v>
      </c>
      <c r="DE225" s="151">
        <f t="shared" si="198"/>
        <v>0</v>
      </c>
      <c r="DF225" s="151">
        <f t="shared" si="199"/>
        <v>0</v>
      </c>
      <c r="DG225" s="151">
        <f t="shared" si="200"/>
        <v>0</v>
      </c>
      <c r="DH225" s="151">
        <f t="shared" si="201"/>
        <v>0</v>
      </c>
      <c r="DI225" s="151">
        <f t="shared" si="202"/>
        <v>0</v>
      </c>
      <c r="DJ225" s="151">
        <f t="shared" si="203"/>
        <v>0</v>
      </c>
      <c r="DK225" s="151">
        <f t="shared" si="204"/>
        <v>0</v>
      </c>
      <c r="DL225" s="151">
        <f t="shared" si="205"/>
        <v>175112000</v>
      </c>
      <c r="DM225" s="151">
        <f t="shared" si="206"/>
        <v>0</v>
      </c>
      <c r="DN225" s="151">
        <f t="shared" si="207"/>
        <v>0</v>
      </c>
      <c r="DO225" s="156">
        <f t="shared" si="208"/>
        <v>175112000</v>
      </c>
      <c r="DP225" s="173" t="str">
        <f t="shared" si="209"/>
        <v>1045421454HOMICLUIS AL</v>
      </c>
      <c r="DQ225" s="157" t="str">
        <f t="shared" si="210"/>
        <v>HOMIC</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11"/>
        <v>0</v>
      </c>
      <c r="DZ225" s="166"/>
      <c r="EA225" s="167">
        <f t="shared" si="212"/>
        <v>0</v>
      </c>
      <c r="EB225" s="168">
        <f t="shared" si="213"/>
        <v>0</v>
      </c>
      <c r="EC225" s="168">
        <f t="shared" si="214"/>
        <v>0</v>
      </c>
      <c r="ED225" s="169"/>
      <c r="EE225" s="170">
        <f t="shared" si="215"/>
        <v>0</v>
      </c>
      <c r="EF225" s="170">
        <f>IFERROR(IF(DY225&gt;((_xlfn.XLOOKUP(DQ225,TOPES!B:B,TOPES!C:C,,,)*INDEXACIÓN!CI225)),"SUPERA TOPES DEL HV",0),"HV NO ENCONTRADO")</f>
        <v>0</v>
      </c>
      <c r="EG225" s="170">
        <f t="shared" si="216"/>
        <v>0</v>
      </c>
      <c r="EH225" s="170">
        <f>IF(SUMIF($M:$M,#REF!,$DY:$DY)&gt;$EH$8,"CONSULTA DIAN",0)</f>
        <v>0</v>
      </c>
      <c r="EI225" s="171">
        <f t="shared" si="217"/>
        <v>0</v>
      </c>
      <c r="EJ225" s="172"/>
    </row>
    <row r="226" spans="1:140" x14ac:dyDescent="0.25">
      <c r="A226" s="133" t="str">
        <f t="shared" si="167"/>
        <v>0180320200600217LUISHOMIC</v>
      </c>
      <c r="B226" s="134">
        <v>20068001803</v>
      </c>
      <c r="C226" s="134" t="s">
        <v>370</v>
      </c>
      <c r="D226" s="135">
        <f>_xlfn.XLOOKUP(C226,TOPES!L:L,TOPES!M:M,,,)</f>
        <v>44012</v>
      </c>
      <c r="E226" s="136">
        <v>217</v>
      </c>
      <c r="F226" s="134" t="s">
        <v>690</v>
      </c>
      <c r="G226" s="134" t="s">
        <v>261</v>
      </c>
      <c r="H226" s="134" t="s">
        <v>263</v>
      </c>
      <c r="I226" s="210">
        <v>15319370</v>
      </c>
      <c r="J226" s="134" t="s">
        <v>320</v>
      </c>
      <c r="K226" s="134" t="s">
        <v>695</v>
      </c>
      <c r="L226" s="134" t="s">
        <v>263</v>
      </c>
      <c r="M226" s="137">
        <v>1045426623</v>
      </c>
      <c r="N226" s="134" t="s">
        <v>300</v>
      </c>
      <c r="O226" s="137" t="str">
        <f t="shared" si="168"/>
        <v>1045426623HOMICLUIS AL</v>
      </c>
      <c r="P226" s="138"/>
      <c r="Q226" s="139"/>
      <c r="R226" s="140">
        <f>IFERROR(IF(VLOOKUP(YEAR($D226),SMMLV!$A$2:$C$44,3,0)*$P226=$Q226,$Q226,IF($P226="",$Q226,VLOOKUP(YEAR($D226),SMMLV!$A$2:$C$44,3,0)*$P226)),0)</f>
        <v>0</v>
      </c>
      <c r="S226" s="141"/>
      <c r="T226" s="142">
        <v>19904483</v>
      </c>
      <c r="U226" s="143"/>
      <c r="V226" s="144"/>
      <c r="W226" s="145">
        <f>IFERROR(SUM(IF(VLOOKUP(YEAR($D226),SMMLV!$A$2:$C$44,3,0)*S226=T226,T226,IF(S226="",T226,VLOOKUP(YEAR($D226),SMMLV!$A$2:$C$44,3,0)*S226)),IF(VLOOKUP(YEAR($D226),SMMLV!$A$2:$C$44,3,0)*U226=V226,V226,IF(U226="",V226,VLOOKUP(YEAR($D226),SMMLV!$A$2:$C$44,3,0)*U226))),0)</f>
        <v>19904483</v>
      </c>
      <c r="X226" s="146">
        <v>100</v>
      </c>
      <c r="Y226" s="139"/>
      <c r="Z226" s="140">
        <f>IFERROR(IF(VLOOKUP(YEAR($D226),SMMLV!$A$2:$C$44,3,0)*$X226=$Y226,$Y226,IF($X226="",$Y226,VLOOKUP(YEAR($D226),SMMLV!$A$2:$C$44,3,0)*$X226)),0)</f>
        <v>87780300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169"/>
        <v>107684783</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170"/>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171"/>
        <v>0</v>
      </c>
      <c r="BU226" s="151">
        <f t="shared" si="172"/>
        <v>0</v>
      </c>
      <c r="BV226" s="151">
        <f t="shared" si="173"/>
        <v>19904483</v>
      </c>
      <c r="BW226" s="151">
        <f t="shared" si="174"/>
        <v>87780300</v>
      </c>
      <c r="BX226" s="151">
        <f t="shared" si="175"/>
        <v>0</v>
      </c>
      <c r="BY226" s="151">
        <f t="shared" si="176"/>
        <v>0</v>
      </c>
      <c r="BZ226" s="151">
        <f t="shared" si="164"/>
        <v>107684783</v>
      </c>
      <c r="CA226" s="134"/>
      <c r="CB226" s="134"/>
      <c r="CC226" s="134"/>
      <c r="CD226" s="152">
        <f t="shared" si="165"/>
        <v>44012</v>
      </c>
      <c r="CE226" s="153">
        <f>IFERROR(INDEX(IPC!$A$11:$Y$22,MATCH(PROPER(TEXT(CD226,"mmmm")),IPC!$A$11:$A$22,0),MATCH(YEAR(CD226),IPC!$A$10:$Y$10,0)),0)</f>
        <v>104.97</v>
      </c>
      <c r="CF226" s="154">
        <v>52251</v>
      </c>
      <c r="CG226" s="153">
        <f>IFERROR(INDEX(IPC!$A$11:$Y$22,MATCH(PROPER(TEXT(CF226,"mmmm")),IPC!$A$11:$A$22,0),MATCH(YEAR(CF226),IPC!$A$10:$Y$10,0)),0)</f>
        <v>0</v>
      </c>
      <c r="CH226" s="155">
        <f t="shared" si="166"/>
        <v>0</v>
      </c>
      <c r="CI226" s="145">
        <v>1751121</v>
      </c>
      <c r="CJ226" s="151">
        <f t="shared" si="177"/>
        <v>0</v>
      </c>
      <c r="CK226" s="151">
        <f t="shared" si="178"/>
        <v>0</v>
      </c>
      <c r="CL226" s="151">
        <f t="shared" si="179"/>
        <v>0</v>
      </c>
      <c r="CM226" s="151">
        <f t="shared" si="180"/>
        <v>0</v>
      </c>
      <c r="CN226" s="151">
        <f t="shared" si="181"/>
        <v>175112100</v>
      </c>
      <c r="CO226" s="151">
        <f t="shared" si="182"/>
        <v>0</v>
      </c>
      <c r="CP226" s="151">
        <f t="shared" si="183"/>
        <v>0</v>
      </c>
      <c r="CQ226" s="151">
        <f t="shared" si="184"/>
        <v>175112100</v>
      </c>
      <c r="CR226" s="151">
        <f t="shared" si="185"/>
        <v>0</v>
      </c>
      <c r="CS226" s="151">
        <f t="shared" si="186"/>
        <v>0</v>
      </c>
      <c r="CT226" s="151">
        <f t="shared" si="187"/>
        <v>0</v>
      </c>
      <c r="CU226" s="151">
        <f t="shared" si="188"/>
        <v>0</v>
      </c>
      <c r="CV226" s="151">
        <f t="shared" si="189"/>
        <v>0</v>
      </c>
      <c r="CW226" s="151">
        <f t="shared" si="190"/>
        <v>0</v>
      </c>
      <c r="CX226" s="151">
        <f t="shared" si="191"/>
        <v>0</v>
      </c>
      <c r="CY226" s="151">
        <f t="shared" si="192"/>
        <v>0</v>
      </c>
      <c r="CZ226" s="151">
        <f t="shared" si="193"/>
        <v>0</v>
      </c>
      <c r="DA226" s="151">
        <f t="shared" si="194"/>
        <v>0</v>
      </c>
      <c r="DB226" s="151">
        <f t="shared" si="195"/>
        <v>0</v>
      </c>
      <c r="DC226" s="151">
        <f t="shared" si="196"/>
        <v>0</v>
      </c>
      <c r="DD226" s="151">
        <f t="shared" si="197"/>
        <v>0</v>
      </c>
      <c r="DE226" s="151">
        <f t="shared" si="198"/>
        <v>0</v>
      </c>
      <c r="DF226" s="151">
        <f t="shared" si="199"/>
        <v>0</v>
      </c>
      <c r="DG226" s="151">
        <f t="shared" si="200"/>
        <v>0</v>
      </c>
      <c r="DH226" s="151">
        <f t="shared" si="201"/>
        <v>0</v>
      </c>
      <c r="DI226" s="151">
        <f t="shared" si="202"/>
        <v>0</v>
      </c>
      <c r="DJ226" s="151">
        <f t="shared" si="203"/>
        <v>0</v>
      </c>
      <c r="DK226" s="151">
        <f t="shared" si="204"/>
        <v>0</v>
      </c>
      <c r="DL226" s="151">
        <f t="shared" si="205"/>
        <v>175112100</v>
      </c>
      <c r="DM226" s="151">
        <f t="shared" si="206"/>
        <v>0</v>
      </c>
      <c r="DN226" s="151">
        <f t="shared" si="207"/>
        <v>0</v>
      </c>
      <c r="DO226" s="156">
        <f t="shared" si="208"/>
        <v>175112100</v>
      </c>
      <c r="DP226" s="173" t="str">
        <f t="shared" si="209"/>
        <v>1045426623HOMICLUIS AL</v>
      </c>
      <c r="DQ226" s="157" t="str">
        <f t="shared" si="210"/>
        <v>HOMIC</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11"/>
        <v>0</v>
      </c>
      <c r="DZ226" s="166"/>
      <c r="EA226" s="167">
        <f t="shared" si="212"/>
        <v>0</v>
      </c>
      <c r="EB226" s="168">
        <f t="shared" si="213"/>
        <v>0</v>
      </c>
      <c r="EC226" s="168">
        <f t="shared" si="214"/>
        <v>0</v>
      </c>
      <c r="ED226" s="169"/>
      <c r="EE226" s="170">
        <f t="shared" si="215"/>
        <v>0</v>
      </c>
      <c r="EF226" s="170">
        <f>IFERROR(IF(DY226&gt;((_xlfn.XLOOKUP(DQ226,TOPES!B:B,TOPES!C:C,,,)*INDEXACIÓN!CI226)),"SUPERA TOPES DEL HV",0),"HV NO ENCONTRADO")</f>
        <v>0</v>
      </c>
      <c r="EG226" s="170">
        <f t="shared" si="216"/>
        <v>0</v>
      </c>
      <c r="EH226" s="170">
        <f>IF(SUMIF($M:$M,#REF!,$DY:$DY)&gt;$EH$8,"CONSULTA DIAN",0)</f>
        <v>0</v>
      </c>
      <c r="EI226" s="171">
        <f t="shared" si="217"/>
        <v>0</v>
      </c>
      <c r="EJ226" s="172"/>
    </row>
    <row r="227" spans="1:140" x14ac:dyDescent="0.25">
      <c r="A227" s="133" t="str">
        <f t="shared" si="167"/>
        <v>0180320200600218DIEGHOMIC</v>
      </c>
      <c r="B227" s="134">
        <v>20068001803</v>
      </c>
      <c r="C227" s="134" t="s">
        <v>370</v>
      </c>
      <c r="D227" s="135">
        <f>_xlfn.XLOOKUP(C227,TOPES!L:L,TOPES!M:M,,,)</f>
        <v>44012</v>
      </c>
      <c r="E227" s="136">
        <v>218</v>
      </c>
      <c r="F227" s="134" t="s">
        <v>696</v>
      </c>
      <c r="G227" s="134" t="s">
        <v>261</v>
      </c>
      <c r="H227" s="134" t="s">
        <v>263</v>
      </c>
      <c r="I227" s="210">
        <v>8039066</v>
      </c>
      <c r="J227" s="134" t="s">
        <v>320</v>
      </c>
      <c r="K227" s="134" t="s">
        <v>697</v>
      </c>
      <c r="L227" s="134" t="s">
        <v>263</v>
      </c>
      <c r="M227" s="137">
        <v>32115431</v>
      </c>
      <c r="N227" s="134" t="s">
        <v>307</v>
      </c>
      <c r="O227" s="137" t="str">
        <f t="shared" si="168"/>
        <v>32115431HOMICDIEGO D</v>
      </c>
      <c r="P227" s="138"/>
      <c r="Q227" s="139">
        <v>1200000</v>
      </c>
      <c r="R227" s="140">
        <f>IFERROR(IF(VLOOKUP(YEAR($D227),SMMLV!$A$2:$C$44,3,0)*$P227=$Q227,$Q227,IF($P227="",$Q227,VLOOKUP(YEAR($D227),SMMLV!$A$2:$C$44,3,0)*$P227)),0)</f>
        <v>1200000</v>
      </c>
      <c r="S227" s="141"/>
      <c r="T227" s="142"/>
      <c r="U227" s="143"/>
      <c r="V227" s="144"/>
      <c r="W227" s="145">
        <f>IFERROR(SUM(IF(VLOOKUP(YEAR($D227),SMMLV!$A$2:$C$44,3,0)*S227=T227,T227,IF(S227="",T227,VLOOKUP(YEAR($D227),SMMLV!$A$2:$C$44,3,0)*S227)),IF(VLOOKUP(YEAR($D227),SMMLV!$A$2:$C$44,3,0)*U227=V227,V227,IF(U227="",V227,VLOOKUP(YEAR($D227),SMMLV!$A$2:$C$44,3,0)*U227))),0)</f>
        <v>0</v>
      </c>
      <c r="X227" s="146">
        <v>100</v>
      </c>
      <c r="Y227" s="139"/>
      <c r="Z227" s="140">
        <f>IFERROR(IF(VLOOKUP(YEAR($D227),SMMLV!$A$2:$C$44,3,0)*$X227=$Y227,$Y227,IF($X227="",$Y227,VLOOKUP(YEAR($D227),SMMLV!$A$2:$C$44,3,0)*$X227)),0)</f>
        <v>87780300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169"/>
        <v>88980300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170"/>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171"/>
        <v>0</v>
      </c>
      <c r="BU227" s="151">
        <f t="shared" si="172"/>
        <v>1200000</v>
      </c>
      <c r="BV227" s="151">
        <f t="shared" si="173"/>
        <v>0</v>
      </c>
      <c r="BW227" s="151">
        <f t="shared" si="174"/>
        <v>87780300</v>
      </c>
      <c r="BX227" s="151">
        <f t="shared" si="175"/>
        <v>0</v>
      </c>
      <c r="BY227" s="151">
        <f t="shared" si="176"/>
        <v>0</v>
      </c>
      <c r="BZ227" s="151">
        <f t="shared" si="164"/>
        <v>88980300</v>
      </c>
      <c r="CA227" s="134"/>
      <c r="CB227" s="134"/>
      <c r="CC227" s="134"/>
      <c r="CD227" s="152">
        <f t="shared" si="165"/>
        <v>44012</v>
      </c>
      <c r="CE227" s="153">
        <f>IFERROR(INDEX(IPC!$A$11:$Y$22,MATCH(PROPER(TEXT(CD227,"mmmm")),IPC!$A$11:$A$22,0),MATCH(YEAR(CD227),IPC!$A$10:$Y$10,0)),0)</f>
        <v>104.97</v>
      </c>
      <c r="CF227" s="154">
        <v>52282</v>
      </c>
      <c r="CG227" s="153">
        <f>IFERROR(INDEX(IPC!$A$11:$Y$22,MATCH(PROPER(TEXT(CF227,"mmmm")),IPC!$A$11:$A$22,0),MATCH(YEAR(CF227),IPC!$A$10:$Y$10,0)),0)</f>
        <v>0</v>
      </c>
      <c r="CH227" s="155">
        <f t="shared" si="166"/>
        <v>0</v>
      </c>
      <c r="CI227" s="145">
        <v>1751122</v>
      </c>
      <c r="CJ227" s="151">
        <f t="shared" si="177"/>
        <v>0</v>
      </c>
      <c r="CK227" s="151">
        <f t="shared" si="178"/>
        <v>0</v>
      </c>
      <c r="CL227" s="151">
        <f t="shared" si="179"/>
        <v>0</v>
      </c>
      <c r="CM227" s="151">
        <f t="shared" si="180"/>
        <v>0</v>
      </c>
      <c r="CN227" s="151">
        <f t="shared" si="181"/>
        <v>175112200</v>
      </c>
      <c r="CO227" s="151">
        <f t="shared" si="182"/>
        <v>0</v>
      </c>
      <c r="CP227" s="151">
        <f t="shared" si="183"/>
        <v>0</v>
      </c>
      <c r="CQ227" s="151">
        <f t="shared" si="184"/>
        <v>175112200</v>
      </c>
      <c r="CR227" s="151">
        <f t="shared" si="185"/>
        <v>0</v>
      </c>
      <c r="CS227" s="151">
        <f t="shared" si="186"/>
        <v>0</v>
      </c>
      <c r="CT227" s="151">
        <f t="shared" si="187"/>
        <v>0</v>
      </c>
      <c r="CU227" s="151">
        <f t="shared" si="188"/>
        <v>0</v>
      </c>
      <c r="CV227" s="151">
        <f t="shared" si="189"/>
        <v>0</v>
      </c>
      <c r="CW227" s="151">
        <f t="shared" si="190"/>
        <v>0</v>
      </c>
      <c r="CX227" s="151">
        <f t="shared" si="191"/>
        <v>0</v>
      </c>
      <c r="CY227" s="151">
        <f t="shared" si="192"/>
        <v>0</v>
      </c>
      <c r="CZ227" s="151">
        <f t="shared" si="193"/>
        <v>0</v>
      </c>
      <c r="DA227" s="151">
        <f t="shared" si="194"/>
        <v>0</v>
      </c>
      <c r="DB227" s="151">
        <f t="shared" si="195"/>
        <v>0</v>
      </c>
      <c r="DC227" s="151">
        <f t="shared" si="196"/>
        <v>0</v>
      </c>
      <c r="DD227" s="151">
        <f t="shared" si="197"/>
        <v>0</v>
      </c>
      <c r="DE227" s="151">
        <f t="shared" si="198"/>
        <v>0</v>
      </c>
      <c r="DF227" s="151">
        <f t="shared" si="199"/>
        <v>0</v>
      </c>
      <c r="DG227" s="151">
        <f t="shared" si="200"/>
        <v>0</v>
      </c>
      <c r="DH227" s="151">
        <f t="shared" si="201"/>
        <v>0</v>
      </c>
      <c r="DI227" s="151">
        <f t="shared" si="202"/>
        <v>0</v>
      </c>
      <c r="DJ227" s="151">
        <f t="shared" si="203"/>
        <v>0</v>
      </c>
      <c r="DK227" s="151">
        <f t="shared" si="204"/>
        <v>0</v>
      </c>
      <c r="DL227" s="151">
        <f t="shared" si="205"/>
        <v>175112200</v>
      </c>
      <c r="DM227" s="151">
        <f t="shared" si="206"/>
        <v>0</v>
      </c>
      <c r="DN227" s="151">
        <f t="shared" si="207"/>
        <v>0</v>
      </c>
      <c r="DO227" s="156">
        <f t="shared" si="208"/>
        <v>175112200</v>
      </c>
      <c r="DP227" s="173" t="str">
        <f t="shared" si="209"/>
        <v>32115431HOMICDIEGO D</v>
      </c>
      <c r="DQ227" s="157" t="str">
        <f t="shared" si="210"/>
        <v>HOMIC</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11"/>
        <v>0</v>
      </c>
      <c r="DZ227" s="166"/>
      <c r="EA227" s="167">
        <f t="shared" si="212"/>
        <v>0</v>
      </c>
      <c r="EB227" s="168">
        <f t="shared" si="213"/>
        <v>0</v>
      </c>
      <c r="EC227" s="168">
        <f t="shared" si="214"/>
        <v>0</v>
      </c>
      <c r="ED227" s="169"/>
      <c r="EE227" s="170">
        <f t="shared" si="215"/>
        <v>0</v>
      </c>
      <c r="EF227" s="170">
        <f>IFERROR(IF(DY227&gt;((_xlfn.XLOOKUP(DQ227,TOPES!B:B,TOPES!C:C,,,)*INDEXACIÓN!CI227)),"SUPERA TOPES DEL HV",0),"HV NO ENCONTRADO")</f>
        <v>0</v>
      </c>
      <c r="EG227" s="170">
        <f t="shared" si="216"/>
        <v>0</v>
      </c>
      <c r="EH227" s="170">
        <f>IF(SUMIF($M:$M,#REF!,$DY:$DY)&gt;$EH$8,"CONSULTA DIAN",0)</f>
        <v>0</v>
      </c>
      <c r="EI227" s="171">
        <f t="shared" si="217"/>
        <v>0</v>
      </c>
      <c r="EJ227" s="172"/>
    </row>
    <row r="228" spans="1:140" x14ac:dyDescent="0.25">
      <c r="A228" s="133" t="str">
        <f t="shared" si="167"/>
        <v>0180320200600219DIEGHOMIC</v>
      </c>
      <c r="B228" s="134">
        <v>20068001803</v>
      </c>
      <c r="C228" s="134" t="s">
        <v>370</v>
      </c>
      <c r="D228" s="135">
        <f>_xlfn.XLOOKUP(C228,TOPES!L:L,TOPES!M:M,,,)</f>
        <v>44012</v>
      </c>
      <c r="E228" s="136">
        <v>219</v>
      </c>
      <c r="F228" s="134" t="s">
        <v>696</v>
      </c>
      <c r="G228" s="134" t="s">
        <v>261</v>
      </c>
      <c r="H228" s="134" t="s">
        <v>263</v>
      </c>
      <c r="I228" s="210">
        <v>8039066</v>
      </c>
      <c r="J228" s="134" t="s">
        <v>320</v>
      </c>
      <c r="K228" s="134" t="s">
        <v>698</v>
      </c>
      <c r="L228" s="134" t="s">
        <v>263</v>
      </c>
      <c r="M228" s="137">
        <v>32118910</v>
      </c>
      <c r="N228" s="134" t="s">
        <v>288</v>
      </c>
      <c r="O228" s="137" t="str">
        <f t="shared" si="168"/>
        <v>32118910HOMICDIEGO D</v>
      </c>
      <c r="P228" s="138"/>
      <c r="Q228" s="139"/>
      <c r="R228" s="140">
        <f>IFERROR(IF(VLOOKUP(YEAR($D228),SMMLV!$A$2:$C$44,3,0)*$P228=$Q228,$Q228,IF($P228="",$Q228,VLOOKUP(YEAR($D228),SMMLV!$A$2:$C$44,3,0)*$P228)),0)</f>
        <v>0</v>
      </c>
      <c r="S228" s="141"/>
      <c r="T228" s="142">
        <v>204097989</v>
      </c>
      <c r="U228" s="143"/>
      <c r="V228" s="144">
        <v>54097694</v>
      </c>
      <c r="W228" s="145">
        <f>IFERROR(SUM(IF(VLOOKUP(YEAR($D228),SMMLV!$A$2:$C$44,3,0)*S228=T228,T228,IF(S228="",T228,VLOOKUP(YEAR($D228),SMMLV!$A$2:$C$44,3,0)*S228)),IF(VLOOKUP(YEAR($D228),SMMLV!$A$2:$C$44,3,0)*U228=V228,V228,IF(U228="",V228,VLOOKUP(YEAR($D228),SMMLV!$A$2:$C$44,3,0)*U228))),0)</f>
        <v>258195683</v>
      </c>
      <c r="X228" s="146">
        <v>100</v>
      </c>
      <c r="Y228" s="139"/>
      <c r="Z228" s="140">
        <f>IFERROR(IF(VLOOKUP(YEAR($D228),SMMLV!$A$2:$C$44,3,0)*$X228=$Y228,$Y228,IF($X228="",$Y228,VLOOKUP(YEAR($D228),SMMLV!$A$2:$C$44,3,0)*$X228)),0)</f>
        <v>87780300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169"/>
        <v>345975983</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170"/>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171"/>
        <v>0</v>
      </c>
      <c r="BU228" s="151">
        <f t="shared" si="172"/>
        <v>0</v>
      </c>
      <c r="BV228" s="151">
        <f t="shared" si="173"/>
        <v>258195683</v>
      </c>
      <c r="BW228" s="151">
        <f t="shared" si="174"/>
        <v>87780300</v>
      </c>
      <c r="BX228" s="151">
        <f t="shared" si="175"/>
        <v>0</v>
      </c>
      <c r="BY228" s="151">
        <f t="shared" si="176"/>
        <v>0</v>
      </c>
      <c r="BZ228" s="151">
        <f t="shared" si="164"/>
        <v>345975983</v>
      </c>
      <c r="CA228" s="134"/>
      <c r="CB228" s="134"/>
      <c r="CC228" s="134"/>
      <c r="CD228" s="152">
        <f t="shared" si="165"/>
        <v>44012</v>
      </c>
      <c r="CE228" s="153">
        <f>IFERROR(INDEX(IPC!$A$11:$Y$22,MATCH(PROPER(TEXT(CD228,"mmmm")),IPC!$A$11:$A$22,0),MATCH(YEAR(CD228),IPC!$A$10:$Y$10,0)),0)</f>
        <v>104.97</v>
      </c>
      <c r="CF228" s="154">
        <v>52310</v>
      </c>
      <c r="CG228" s="153">
        <f>IFERROR(INDEX(IPC!$A$11:$Y$22,MATCH(PROPER(TEXT(CF228,"mmmm")),IPC!$A$11:$A$22,0),MATCH(YEAR(CF228),IPC!$A$10:$Y$10,0)),0)</f>
        <v>0</v>
      </c>
      <c r="CH228" s="155">
        <f t="shared" si="166"/>
        <v>0</v>
      </c>
      <c r="CI228" s="145">
        <v>1751123</v>
      </c>
      <c r="CJ228" s="151">
        <f t="shared" si="177"/>
        <v>0</v>
      </c>
      <c r="CK228" s="151">
        <f t="shared" si="178"/>
        <v>0</v>
      </c>
      <c r="CL228" s="151">
        <f t="shared" si="179"/>
        <v>0</v>
      </c>
      <c r="CM228" s="151">
        <f t="shared" si="180"/>
        <v>0</v>
      </c>
      <c r="CN228" s="151">
        <f t="shared" si="181"/>
        <v>175112300</v>
      </c>
      <c r="CO228" s="151">
        <f t="shared" si="182"/>
        <v>0</v>
      </c>
      <c r="CP228" s="151">
        <f t="shared" si="183"/>
        <v>0</v>
      </c>
      <c r="CQ228" s="151">
        <f t="shared" si="184"/>
        <v>175112300</v>
      </c>
      <c r="CR228" s="151">
        <f t="shared" si="185"/>
        <v>0</v>
      </c>
      <c r="CS228" s="151">
        <f t="shared" si="186"/>
        <v>0</v>
      </c>
      <c r="CT228" s="151">
        <f t="shared" si="187"/>
        <v>0</v>
      </c>
      <c r="CU228" s="151">
        <f t="shared" si="188"/>
        <v>0</v>
      </c>
      <c r="CV228" s="151">
        <f t="shared" si="189"/>
        <v>0</v>
      </c>
      <c r="CW228" s="151">
        <f t="shared" si="190"/>
        <v>0</v>
      </c>
      <c r="CX228" s="151">
        <f t="shared" si="191"/>
        <v>0</v>
      </c>
      <c r="CY228" s="151">
        <f t="shared" si="192"/>
        <v>0</v>
      </c>
      <c r="CZ228" s="151">
        <f t="shared" si="193"/>
        <v>0</v>
      </c>
      <c r="DA228" s="151">
        <f t="shared" si="194"/>
        <v>0</v>
      </c>
      <c r="DB228" s="151">
        <f t="shared" si="195"/>
        <v>0</v>
      </c>
      <c r="DC228" s="151">
        <f t="shared" si="196"/>
        <v>0</v>
      </c>
      <c r="DD228" s="151">
        <f t="shared" si="197"/>
        <v>0</v>
      </c>
      <c r="DE228" s="151">
        <f t="shared" si="198"/>
        <v>0</v>
      </c>
      <c r="DF228" s="151">
        <f t="shared" si="199"/>
        <v>0</v>
      </c>
      <c r="DG228" s="151">
        <f t="shared" si="200"/>
        <v>0</v>
      </c>
      <c r="DH228" s="151">
        <f t="shared" si="201"/>
        <v>0</v>
      </c>
      <c r="DI228" s="151">
        <f t="shared" si="202"/>
        <v>0</v>
      </c>
      <c r="DJ228" s="151">
        <f t="shared" si="203"/>
        <v>0</v>
      </c>
      <c r="DK228" s="151">
        <f t="shared" si="204"/>
        <v>0</v>
      </c>
      <c r="DL228" s="151">
        <f t="shared" si="205"/>
        <v>175112300</v>
      </c>
      <c r="DM228" s="151">
        <f t="shared" si="206"/>
        <v>0</v>
      </c>
      <c r="DN228" s="151">
        <f t="shared" si="207"/>
        <v>0</v>
      </c>
      <c r="DO228" s="156">
        <f t="shared" si="208"/>
        <v>175112300</v>
      </c>
      <c r="DP228" s="173" t="str">
        <f t="shared" si="209"/>
        <v>32118910HOMICDIEGO D</v>
      </c>
      <c r="DQ228" s="157" t="str">
        <f t="shared" si="210"/>
        <v>HOMIC</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11"/>
        <v>0</v>
      </c>
      <c r="DZ228" s="166"/>
      <c r="EA228" s="167">
        <f t="shared" si="212"/>
        <v>0</v>
      </c>
      <c r="EB228" s="168">
        <f t="shared" si="213"/>
        <v>0</v>
      </c>
      <c r="EC228" s="168">
        <f t="shared" si="214"/>
        <v>0</v>
      </c>
      <c r="ED228" s="169"/>
      <c r="EE228" s="170">
        <f t="shared" si="215"/>
        <v>0</v>
      </c>
      <c r="EF228" s="170">
        <f>IFERROR(IF(DY228&gt;((_xlfn.XLOOKUP(DQ228,TOPES!B:B,TOPES!C:C,,,)*INDEXACIÓN!CI228)),"SUPERA TOPES DEL HV",0),"HV NO ENCONTRADO")</f>
        <v>0</v>
      </c>
      <c r="EG228" s="170">
        <f t="shared" si="216"/>
        <v>0</v>
      </c>
      <c r="EH228" s="170">
        <f>IF(SUMIF($M:$M,#REF!,$DY:$DY)&gt;$EH$8,"CONSULTA DIAN",0)</f>
        <v>0</v>
      </c>
      <c r="EI228" s="171">
        <f t="shared" si="217"/>
        <v>0</v>
      </c>
      <c r="EJ228" s="172"/>
    </row>
    <row r="229" spans="1:140" x14ac:dyDescent="0.25">
      <c r="A229" s="133" t="str">
        <f t="shared" si="167"/>
        <v>0180320200600220DIEGHOMIC</v>
      </c>
      <c r="B229" s="134">
        <v>20068001803</v>
      </c>
      <c r="C229" s="134" t="s">
        <v>370</v>
      </c>
      <c r="D229" s="135">
        <f>_xlfn.XLOOKUP(C229,TOPES!L:L,TOPES!M:M,,,)</f>
        <v>44012</v>
      </c>
      <c r="E229" s="136">
        <v>220</v>
      </c>
      <c r="F229" s="134" t="s">
        <v>696</v>
      </c>
      <c r="G229" s="134" t="s">
        <v>261</v>
      </c>
      <c r="H229" s="134" t="s">
        <v>263</v>
      </c>
      <c r="I229" s="210">
        <v>8039066</v>
      </c>
      <c r="J229" s="134" t="s">
        <v>320</v>
      </c>
      <c r="K229" s="134" t="s">
        <v>699</v>
      </c>
      <c r="L229" s="134" t="s">
        <v>263</v>
      </c>
      <c r="M229" s="137">
        <v>1039461047</v>
      </c>
      <c r="N229" s="134" t="s">
        <v>300</v>
      </c>
      <c r="O229" s="137" t="str">
        <f t="shared" si="168"/>
        <v>1039461047HOMICDIEGO D</v>
      </c>
      <c r="P229" s="138"/>
      <c r="Q229" s="139"/>
      <c r="R229" s="140">
        <f>IFERROR(IF(VLOOKUP(YEAR($D229),SMMLV!$A$2:$C$44,3,0)*$P229=$Q229,$Q229,IF($P229="",$Q229,VLOOKUP(YEAR($D229),SMMLV!$A$2:$C$44,3,0)*$P229)),0)</f>
        <v>0</v>
      </c>
      <c r="S229" s="141"/>
      <c r="T229" s="142">
        <v>114831582</v>
      </c>
      <c r="U229" s="143"/>
      <c r="V229" s="144"/>
      <c r="W229" s="145">
        <f>IFERROR(SUM(IF(VLOOKUP(YEAR($D229),SMMLV!$A$2:$C$44,3,0)*S229=T229,T229,IF(S229="",T229,VLOOKUP(YEAR($D229),SMMLV!$A$2:$C$44,3,0)*S229)),IF(VLOOKUP(YEAR($D229),SMMLV!$A$2:$C$44,3,0)*U229=V229,V229,IF(U229="",V229,VLOOKUP(YEAR($D229),SMMLV!$A$2:$C$44,3,0)*U229))),0)</f>
        <v>114831582</v>
      </c>
      <c r="X229" s="146">
        <v>100</v>
      </c>
      <c r="Y229" s="139"/>
      <c r="Z229" s="140">
        <f>IFERROR(IF(VLOOKUP(YEAR($D229),SMMLV!$A$2:$C$44,3,0)*$X229=$Y229,$Y229,IF($X229="",$Y229,VLOOKUP(YEAR($D229),SMMLV!$A$2:$C$44,3,0)*$X229)),0)</f>
        <v>87780300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169"/>
        <v>202611882</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170"/>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171"/>
        <v>0</v>
      </c>
      <c r="BU229" s="151">
        <f t="shared" si="172"/>
        <v>0</v>
      </c>
      <c r="BV229" s="151">
        <f t="shared" si="173"/>
        <v>114831582</v>
      </c>
      <c r="BW229" s="151">
        <f t="shared" si="174"/>
        <v>87780300</v>
      </c>
      <c r="BX229" s="151">
        <f t="shared" si="175"/>
        <v>0</v>
      </c>
      <c r="BY229" s="151">
        <f t="shared" si="176"/>
        <v>0</v>
      </c>
      <c r="BZ229" s="151">
        <f t="shared" si="164"/>
        <v>202611882</v>
      </c>
      <c r="CA229" s="134"/>
      <c r="CB229" s="134"/>
      <c r="CC229" s="134"/>
      <c r="CD229" s="152">
        <f t="shared" si="165"/>
        <v>44012</v>
      </c>
      <c r="CE229" s="153">
        <f>IFERROR(INDEX(IPC!$A$11:$Y$22,MATCH(PROPER(TEXT(CD229,"mmmm")),IPC!$A$11:$A$22,0),MATCH(YEAR(CD229),IPC!$A$10:$Y$10,0)),0)</f>
        <v>104.97</v>
      </c>
      <c r="CF229" s="154">
        <v>52341</v>
      </c>
      <c r="CG229" s="153">
        <f>IFERROR(INDEX(IPC!$A$11:$Y$22,MATCH(PROPER(TEXT(CF229,"mmmm")),IPC!$A$11:$A$22,0),MATCH(YEAR(CF229),IPC!$A$10:$Y$10,0)),0)</f>
        <v>0</v>
      </c>
      <c r="CH229" s="155">
        <f t="shared" si="166"/>
        <v>0</v>
      </c>
      <c r="CI229" s="145">
        <v>1751124</v>
      </c>
      <c r="CJ229" s="151">
        <f t="shared" si="177"/>
        <v>0</v>
      </c>
      <c r="CK229" s="151">
        <f t="shared" si="178"/>
        <v>0</v>
      </c>
      <c r="CL229" s="151">
        <f t="shared" si="179"/>
        <v>0</v>
      </c>
      <c r="CM229" s="151">
        <f t="shared" si="180"/>
        <v>0</v>
      </c>
      <c r="CN229" s="151">
        <f t="shared" si="181"/>
        <v>175112400</v>
      </c>
      <c r="CO229" s="151">
        <f t="shared" si="182"/>
        <v>0</v>
      </c>
      <c r="CP229" s="151">
        <f t="shared" si="183"/>
        <v>0</v>
      </c>
      <c r="CQ229" s="151">
        <f t="shared" si="184"/>
        <v>175112400</v>
      </c>
      <c r="CR229" s="151">
        <f t="shared" si="185"/>
        <v>0</v>
      </c>
      <c r="CS229" s="151">
        <f t="shared" si="186"/>
        <v>0</v>
      </c>
      <c r="CT229" s="151">
        <f t="shared" si="187"/>
        <v>0</v>
      </c>
      <c r="CU229" s="151">
        <f t="shared" si="188"/>
        <v>0</v>
      </c>
      <c r="CV229" s="151">
        <f t="shared" si="189"/>
        <v>0</v>
      </c>
      <c r="CW229" s="151">
        <f t="shared" si="190"/>
        <v>0</v>
      </c>
      <c r="CX229" s="151">
        <f t="shared" si="191"/>
        <v>0</v>
      </c>
      <c r="CY229" s="151">
        <f t="shared" si="192"/>
        <v>0</v>
      </c>
      <c r="CZ229" s="151">
        <f t="shared" si="193"/>
        <v>0</v>
      </c>
      <c r="DA229" s="151">
        <f t="shared" si="194"/>
        <v>0</v>
      </c>
      <c r="DB229" s="151">
        <f t="shared" si="195"/>
        <v>0</v>
      </c>
      <c r="DC229" s="151">
        <f t="shared" si="196"/>
        <v>0</v>
      </c>
      <c r="DD229" s="151">
        <f t="shared" si="197"/>
        <v>0</v>
      </c>
      <c r="DE229" s="151">
        <f t="shared" si="198"/>
        <v>0</v>
      </c>
      <c r="DF229" s="151">
        <f t="shared" si="199"/>
        <v>0</v>
      </c>
      <c r="DG229" s="151">
        <f t="shared" si="200"/>
        <v>0</v>
      </c>
      <c r="DH229" s="151">
        <f t="shared" si="201"/>
        <v>0</v>
      </c>
      <c r="DI229" s="151">
        <f t="shared" si="202"/>
        <v>0</v>
      </c>
      <c r="DJ229" s="151">
        <f t="shared" si="203"/>
        <v>0</v>
      </c>
      <c r="DK229" s="151">
        <f t="shared" si="204"/>
        <v>0</v>
      </c>
      <c r="DL229" s="151">
        <f t="shared" si="205"/>
        <v>175112400</v>
      </c>
      <c r="DM229" s="151">
        <f t="shared" si="206"/>
        <v>0</v>
      </c>
      <c r="DN229" s="151">
        <f t="shared" si="207"/>
        <v>0</v>
      </c>
      <c r="DO229" s="156">
        <f t="shared" si="208"/>
        <v>175112400</v>
      </c>
      <c r="DP229" s="173" t="str">
        <f t="shared" si="209"/>
        <v>1039461047HOMICDIEGO D</v>
      </c>
      <c r="DQ229" s="157" t="str">
        <f t="shared" si="210"/>
        <v>HOMIC</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11"/>
        <v>0</v>
      </c>
      <c r="DZ229" s="166"/>
      <c r="EA229" s="167">
        <f t="shared" si="212"/>
        <v>0</v>
      </c>
      <c r="EB229" s="168">
        <f t="shared" si="213"/>
        <v>0</v>
      </c>
      <c r="EC229" s="168">
        <f t="shared" si="214"/>
        <v>0</v>
      </c>
      <c r="ED229" s="169"/>
      <c r="EE229" s="170">
        <f t="shared" si="215"/>
        <v>0</v>
      </c>
      <c r="EF229" s="170">
        <f>IFERROR(IF(DY229&gt;((_xlfn.XLOOKUP(DQ229,TOPES!B:B,TOPES!C:C,,,)*INDEXACIÓN!CI229)),"SUPERA TOPES DEL HV",0),"HV NO ENCONTRADO")</f>
        <v>0</v>
      </c>
      <c r="EG229" s="170">
        <f t="shared" si="216"/>
        <v>0</v>
      </c>
      <c r="EH229" s="170">
        <f>IF(SUMIF($M:$M,#REF!,$DY:$DY)&gt;$EH$8,"CONSULTA DIAN",0)</f>
        <v>0</v>
      </c>
      <c r="EI229" s="171">
        <f t="shared" si="217"/>
        <v>0</v>
      </c>
      <c r="EJ229" s="172"/>
    </row>
    <row r="230" spans="1:140" x14ac:dyDescent="0.25">
      <c r="A230" s="133" t="str">
        <f t="shared" si="167"/>
        <v>0180320200600221JHONHOMIC</v>
      </c>
      <c r="B230" s="134">
        <v>20068001803</v>
      </c>
      <c r="C230" s="134" t="s">
        <v>370</v>
      </c>
      <c r="D230" s="135">
        <f>_xlfn.XLOOKUP(C230,TOPES!L:L,TOPES!M:M,,,)</f>
        <v>44012</v>
      </c>
      <c r="E230" s="136">
        <v>221</v>
      </c>
      <c r="F230" s="134" t="s">
        <v>700</v>
      </c>
      <c r="G230" s="134" t="s">
        <v>261</v>
      </c>
      <c r="H230" s="134" t="s">
        <v>263</v>
      </c>
      <c r="I230" s="210">
        <v>72042906</v>
      </c>
      <c r="J230" s="134" t="s">
        <v>320</v>
      </c>
      <c r="K230" s="134" t="s">
        <v>701</v>
      </c>
      <c r="L230" s="134" t="s">
        <v>263</v>
      </c>
      <c r="M230" s="137" t="s">
        <v>702</v>
      </c>
      <c r="N230" s="134" t="s">
        <v>271</v>
      </c>
      <c r="O230" s="137" t="str">
        <f t="shared" si="168"/>
        <v>22.236.646.HOMICJHON KE</v>
      </c>
      <c r="P230" s="138"/>
      <c r="Q230" s="139">
        <v>1200000</v>
      </c>
      <c r="R230" s="140">
        <f>IFERROR(IF(VLOOKUP(YEAR($D230),SMMLV!$A$2:$C$44,3,0)*$P230=$Q230,$Q230,IF($P230="",$Q230,VLOOKUP(YEAR($D230),SMMLV!$A$2:$C$44,3,0)*$P230)),0)</f>
        <v>1200000</v>
      </c>
      <c r="S230" s="141"/>
      <c r="T230" s="142">
        <v>94037406</v>
      </c>
      <c r="U230" s="143"/>
      <c r="V230" s="144">
        <v>29863895</v>
      </c>
      <c r="W230" s="145">
        <f>IFERROR(SUM(IF(VLOOKUP(YEAR($D230),SMMLV!$A$2:$C$44,3,0)*S230=T230,T230,IF(S230="",T230,VLOOKUP(YEAR($D230),SMMLV!$A$2:$C$44,3,0)*S230)),IF(VLOOKUP(YEAR($D230),SMMLV!$A$2:$C$44,3,0)*U230=V230,V230,IF(U230="",V230,VLOOKUP(YEAR($D230),SMMLV!$A$2:$C$44,3,0)*U230))),0)</f>
        <v>123901301</v>
      </c>
      <c r="X230" s="146">
        <v>100</v>
      </c>
      <c r="Y230" s="139"/>
      <c r="Z230" s="140">
        <f>IFERROR(IF(VLOOKUP(YEAR($D230),SMMLV!$A$2:$C$44,3,0)*$X230=$Y230,$Y230,IF($X230="",$Y230,VLOOKUP(YEAR($D230),SMMLV!$A$2:$C$44,3,0)*$X230)),0)</f>
        <v>87780300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169"/>
        <v>212881601</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170"/>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171"/>
        <v>0</v>
      </c>
      <c r="BU230" s="151">
        <f t="shared" si="172"/>
        <v>1200000</v>
      </c>
      <c r="BV230" s="151">
        <f t="shared" si="173"/>
        <v>123901301</v>
      </c>
      <c r="BW230" s="151">
        <f t="shared" si="174"/>
        <v>87780300</v>
      </c>
      <c r="BX230" s="151">
        <f t="shared" si="175"/>
        <v>0</v>
      </c>
      <c r="BY230" s="151">
        <f t="shared" si="176"/>
        <v>0</v>
      </c>
      <c r="BZ230" s="151">
        <f t="shared" si="164"/>
        <v>212881601</v>
      </c>
      <c r="CA230" s="134"/>
      <c r="CB230" s="134"/>
      <c r="CC230" s="134"/>
      <c r="CD230" s="152">
        <f t="shared" si="165"/>
        <v>44012</v>
      </c>
      <c r="CE230" s="153">
        <f>IFERROR(INDEX(IPC!$A$11:$Y$22,MATCH(PROPER(TEXT(CD230,"mmmm")),IPC!$A$11:$A$22,0),MATCH(YEAR(CD230),IPC!$A$10:$Y$10,0)),0)</f>
        <v>104.97</v>
      </c>
      <c r="CF230" s="154">
        <v>52371</v>
      </c>
      <c r="CG230" s="153">
        <f>IFERROR(INDEX(IPC!$A$11:$Y$22,MATCH(PROPER(TEXT(CF230,"mmmm")),IPC!$A$11:$A$22,0),MATCH(YEAR(CF230),IPC!$A$10:$Y$10,0)),0)</f>
        <v>0</v>
      </c>
      <c r="CH230" s="155">
        <f t="shared" si="166"/>
        <v>0</v>
      </c>
      <c r="CI230" s="145">
        <v>1751125</v>
      </c>
      <c r="CJ230" s="151">
        <f t="shared" si="177"/>
        <v>0</v>
      </c>
      <c r="CK230" s="151">
        <f t="shared" si="178"/>
        <v>0</v>
      </c>
      <c r="CL230" s="151">
        <f t="shared" si="179"/>
        <v>0</v>
      </c>
      <c r="CM230" s="151">
        <f t="shared" si="180"/>
        <v>0</v>
      </c>
      <c r="CN230" s="151">
        <f t="shared" si="181"/>
        <v>175112500</v>
      </c>
      <c r="CO230" s="151">
        <f t="shared" si="182"/>
        <v>0</v>
      </c>
      <c r="CP230" s="151">
        <f t="shared" si="183"/>
        <v>0</v>
      </c>
      <c r="CQ230" s="151">
        <f t="shared" si="184"/>
        <v>175112500</v>
      </c>
      <c r="CR230" s="151">
        <f t="shared" si="185"/>
        <v>0</v>
      </c>
      <c r="CS230" s="151">
        <f t="shared" si="186"/>
        <v>0</v>
      </c>
      <c r="CT230" s="151">
        <f t="shared" si="187"/>
        <v>0</v>
      </c>
      <c r="CU230" s="151">
        <f t="shared" si="188"/>
        <v>0</v>
      </c>
      <c r="CV230" s="151">
        <f t="shared" si="189"/>
        <v>0</v>
      </c>
      <c r="CW230" s="151">
        <f t="shared" si="190"/>
        <v>0</v>
      </c>
      <c r="CX230" s="151">
        <f t="shared" si="191"/>
        <v>0</v>
      </c>
      <c r="CY230" s="151">
        <f t="shared" si="192"/>
        <v>0</v>
      </c>
      <c r="CZ230" s="151">
        <f t="shared" si="193"/>
        <v>0</v>
      </c>
      <c r="DA230" s="151">
        <f t="shared" si="194"/>
        <v>0</v>
      </c>
      <c r="DB230" s="151">
        <f t="shared" si="195"/>
        <v>0</v>
      </c>
      <c r="DC230" s="151">
        <f t="shared" si="196"/>
        <v>0</v>
      </c>
      <c r="DD230" s="151">
        <f t="shared" si="197"/>
        <v>0</v>
      </c>
      <c r="DE230" s="151">
        <f t="shared" si="198"/>
        <v>0</v>
      </c>
      <c r="DF230" s="151">
        <f t="shared" si="199"/>
        <v>0</v>
      </c>
      <c r="DG230" s="151">
        <f t="shared" si="200"/>
        <v>0</v>
      </c>
      <c r="DH230" s="151">
        <f t="shared" si="201"/>
        <v>0</v>
      </c>
      <c r="DI230" s="151">
        <f t="shared" si="202"/>
        <v>0</v>
      </c>
      <c r="DJ230" s="151">
        <f t="shared" si="203"/>
        <v>0</v>
      </c>
      <c r="DK230" s="151">
        <f t="shared" si="204"/>
        <v>0</v>
      </c>
      <c r="DL230" s="151">
        <f t="shared" si="205"/>
        <v>175112500</v>
      </c>
      <c r="DM230" s="151">
        <f t="shared" si="206"/>
        <v>0</v>
      </c>
      <c r="DN230" s="151">
        <f t="shared" si="207"/>
        <v>0</v>
      </c>
      <c r="DO230" s="156">
        <f t="shared" si="208"/>
        <v>175112500</v>
      </c>
      <c r="DP230" s="173" t="str">
        <f t="shared" si="209"/>
        <v>22.236.646.HOMICJHON KE</v>
      </c>
      <c r="DQ230" s="157" t="str">
        <f t="shared" si="210"/>
        <v>HOMIC</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11"/>
        <v>0</v>
      </c>
      <c r="DZ230" s="166"/>
      <c r="EA230" s="167">
        <f t="shared" si="212"/>
        <v>0</v>
      </c>
      <c r="EB230" s="168">
        <f t="shared" si="213"/>
        <v>0</v>
      </c>
      <c r="EC230" s="168">
        <f t="shared" si="214"/>
        <v>0</v>
      </c>
      <c r="ED230" s="169"/>
      <c r="EE230" s="170">
        <f t="shared" si="215"/>
        <v>0</v>
      </c>
      <c r="EF230" s="170">
        <f>IFERROR(IF(DY230&gt;((_xlfn.XLOOKUP(DQ230,TOPES!B:B,TOPES!C:C,,,)*INDEXACIÓN!CI230)),"SUPERA TOPES DEL HV",0),"HV NO ENCONTRADO")</f>
        <v>0</v>
      </c>
      <c r="EG230" s="170">
        <f t="shared" si="216"/>
        <v>0</v>
      </c>
      <c r="EH230" s="170">
        <f>IF(SUMIF($M:$M,#REF!,$DY:$DY)&gt;$EH$8,"CONSULTA DIAN",0)</f>
        <v>0</v>
      </c>
      <c r="EI230" s="171">
        <f t="shared" si="217"/>
        <v>0</v>
      </c>
      <c r="EJ230" s="172"/>
    </row>
    <row r="231" spans="1:140" x14ac:dyDescent="0.25">
      <c r="A231" s="133" t="str">
        <f t="shared" si="167"/>
        <v>0180320200600222JHONHOMIC</v>
      </c>
      <c r="B231" s="134">
        <v>20068001803</v>
      </c>
      <c r="C231" s="134" t="s">
        <v>370</v>
      </c>
      <c r="D231" s="135">
        <f>_xlfn.XLOOKUP(C231,TOPES!L:L,TOPES!M:M,,,)</f>
        <v>44012</v>
      </c>
      <c r="E231" s="136">
        <v>222</v>
      </c>
      <c r="F231" s="134" t="s">
        <v>700</v>
      </c>
      <c r="G231" s="134" t="s">
        <v>261</v>
      </c>
      <c r="H231" s="134" t="s">
        <v>263</v>
      </c>
      <c r="I231" s="210">
        <v>72042906</v>
      </c>
      <c r="J231" s="134" t="s">
        <v>320</v>
      </c>
      <c r="K231" s="134" t="s">
        <v>703</v>
      </c>
      <c r="L231" s="134" t="s">
        <v>263</v>
      </c>
      <c r="M231" s="137">
        <v>1045144445</v>
      </c>
      <c r="N231" s="134" t="s">
        <v>300</v>
      </c>
      <c r="O231" s="137" t="str">
        <f t="shared" si="168"/>
        <v>1045144445HOMICJHON KE</v>
      </c>
      <c r="P231" s="138"/>
      <c r="Q231" s="139"/>
      <c r="R231" s="140">
        <f>IFERROR(IF(VLOOKUP(YEAR($D231),SMMLV!$A$2:$C$44,3,0)*$P231=$Q231,$Q231,IF($P231="",$Q231,VLOOKUP(YEAR($D231),SMMLV!$A$2:$C$44,3,0)*$P231)),0)</f>
        <v>0</v>
      </c>
      <c r="S231" s="141"/>
      <c r="T231" s="142">
        <v>70307689</v>
      </c>
      <c r="U231" s="143"/>
      <c r="V231" s="144"/>
      <c r="W231" s="145">
        <f>IFERROR(SUM(IF(VLOOKUP(YEAR($D231),SMMLV!$A$2:$C$44,3,0)*S231=T231,T231,IF(S231="",T231,VLOOKUP(YEAR($D231),SMMLV!$A$2:$C$44,3,0)*S231)),IF(VLOOKUP(YEAR($D231),SMMLV!$A$2:$C$44,3,0)*U231=V231,V231,IF(U231="",V231,VLOOKUP(YEAR($D231),SMMLV!$A$2:$C$44,3,0)*U231))),0)</f>
        <v>70307689</v>
      </c>
      <c r="X231" s="146">
        <v>100</v>
      </c>
      <c r="Y231" s="139"/>
      <c r="Z231" s="140">
        <f>IFERROR(IF(VLOOKUP(YEAR($D231),SMMLV!$A$2:$C$44,3,0)*$X231=$Y231,$Y231,IF($X231="",$Y231,VLOOKUP(YEAR($D231),SMMLV!$A$2:$C$44,3,0)*$X231)),0)</f>
        <v>87780300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169"/>
        <v>158087989</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170"/>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171"/>
        <v>0</v>
      </c>
      <c r="BU231" s="151">
        <f t="shared" si="172"/>
        <v>0</v>
      </c>
      <c r="BV231" s="151">
        <f t="shared" si="173"/>
        <v>70307689</v>
      </c>
      <c r="BW231" s="151">
        <f t="shared" si="174"/>
        <v>87780300</v>
      </c>
      <c r="BX231" s="151">
        <f t="shared" si="175"/>
        <v>0</v>
      </c>
      <c r="BY231" s="151">
        <f t="shared" si="176"/>
        <v>0</v>
      </c>
      <c r="BZ231" s="151">
        <f t="shared" si="164"/>
        <v>158087989</v>
      </c>
      <c r="CA231" s="134"/>
      <c r="CB231" s="134"/>
      <c r="CC231" s="134"/>
      <c r="CD231" s="152">
        <f t="shared" si="165"/>
        <v>44012</v>
      </c>
      <c r="CE231" s="153">
        <f>IFERROR(INDEX(IPC!$A$11:$Y$22,MATCH(PROPER(TEXT(CD231,"mmmm")),IPC!$A$11:$A$22,0),MATCH(YEAR(CD231),IPC!$A$10:$Y$10,0)),0)</f>
        <v>104.97</v>
      </c>
      <c r="CF231" s="154">
        <v>52402</v>
      </c>
      <c r="CG231" s="153">
        <f>IFERROR(INDEX(IPC!$A$11:$Y$22,MATCH(PROPER(TEXT(CF231,"mmmm")),IPC!$A$11:$A$22,0),MATCH(YEAR(CF231),IPC!$A$10:$Y$10,0)),0)</f>
        <v>0</v>
      </c>
      <c r="CH231" s="155">
        <f t="shared" si="166"/>
        <v>0</v>
      </c>
      <c r="CI231" s="145">
        <v>1751126</v>
      </c>
      <c r="CJ231" s="151">
        <f t="shared" si="177"/>
        <v>0</v>
      </c>
      <c r="CK231" s="151">
        <f t="shared" si="178"/>
        <v>0</v>
      </c>
      <c r="CL231" s="151">
        <f t="shared" si="179"/>
        <v>0</v>
      </c>
      <c r="CM231" s="151">
        <f t="shared" si="180"/>
        <v>0</v>
      </c>
      <c r="CN231" s="151">
        <f t="shared" si="181"/>
        <v>175112600</v>
      </c>
      <c r="CO231" s="151">
        <f t="shared" si="182"/>
        <v>0</v>
      </c>
      <c r="CP231" s="151">
        <f t="shared" si="183"/>
        <v>0</v>
      </c>
      <c r="CQ231" s="151">
        <f t="shared" si="184"/>
        <v>175112600</v>
      </c>
      <c r="CR231" s="151">
        <f t="shared" si="185"/>
        <v>0</v>
      </c>
      <c r="CS231" s="151">
        <f t="shared" si="186"/>
        <v>0</v>
      </c>
      <c r="CT231" s="151">
        <f t="shared" si="187"/>
        <v>0</v>
      </c>
      <c r="CU231" s="151">
        <f t="shared" si="188"/>
        <v>0</v>
      </c>
      <c r="CV231" s="151">
        <f t="shared" si="189"/>
        <v>0</v>
      </c>
      <c r="CW231" s="151">
        <f t="shared" si="190"/>
        <v>0</v>
      </c>
      <c r="CX231" s="151">
        <f t="shared" si="191"/>
        <v>0</v>
      </c>
      <c r="CY231" s="151">
        <f t="shared" si="192"/>
        <v>0</v>
      </c>
      <c r="CZ231" s="151">
        <f t="shared" si="193"/>
        <v>0</v>
      </c>
      <c r="DA231" s="151">
        <f t="shared" si="194"/>
        <v>0</v>
      </c>
      <c r="DB231" s="151">
        <f t="shared" si="195"/>
        <v>0</v>
      </c>
      <c r="DC231" s="151">
        <f t="shared" si="196"/>
        <v>0</v>
      </c>
      <c r="DD231" s="151">
        <f t="shared" si="197"/>
        <v>0</v>
      </c>
      <c r="DE231" s="151">
        <f t="shared" si="198"/>
        <v>0</v>
      </c>
      <c r="DF231" s="151">
        <f t="shared" si="199"/>
        <v>0</v>
      </c>
      <c r="DG231" s="151">
        <f t="shared" si="200"/>
        <v>0</v>
      </c>
      <c r="DH231" s="151">
        <f t="shared" si="201"/>
        <v>0</v>
      </c>
      <c r="DI231" s="151">
        <f t="shared" si="202"/>
        <v>0</v>
      </c>
      <c r="DJ231" s="151">
        <f t="shared" si="203"/>
        <v>0</v>
      </c>
      <c r="DK231" s="151">
        <f t="shared" si="204"/>
        <v>0</v>
      </c>
      <c r="DL231" s="151">
        <f t="shared" si="205"/>
        <v>175112600</v>
      </c>
      <c r="DM231" s="151">
        <f t="shared" si="206"/>
        <v>0</v>
      </c>
      <c r="DN231" s="151">
        <f t="shared" si="207"/>
        <v>0</v>
      </c>
      <c r="DO231" s="156">
        <f t="shared" si="208"/>
        <v>175112600</v>
      </c>
      <c r="DP231" s="173" t="str">
        <f t="shared" si="209"/>
        <v>1045144445HOMICJHON KE</v>
      </c>
      <c r="DQ231" s="157" t="str">
        <f t="shared" si="210"/>
        <v>HOMIC</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11"/>
        <v>0</v>
      </c>
      <c r="DZ231" s="166"/>
      <c r="EA231" s="167">
        <f t="shared" si="212"/>
        <v>0</v>
      </c>
      <c r="EB231" s="168">
        <f t="shared" si="213"/>
        <v>0</v>
      </c>
      <c r="EC231" s="168">
        <f t="shared" si="214"/>
        <v>0</v>
      </c>
      <c r="ED231" s="169"/>
      <c r="EE231" s="170">
        <f t="shared" si="215"/>
        <v>0</v>
      </c>
      <c r="EF231" s="170">
        <f>IFERROR(IF(DY231&gt;((_xlfn.XLOOKUP(DQ231,TOPES!B:B,TOPES!C:C,,,)*INDEXACIÓN!CI231)),"SUPERA TOPES DEL HV",0),"HV NO ENCONTRADO")</f>
        <v>0</v>
      </c>
      <c r="EG231" s="170">
        <f t="shared" si="216"/>
        <v>0</v>
      </c>
      <c r="EH231" s="170">
        <f>IF(SUMIF($M:$M,#REF!,$DY:$DY)&gt;$EH$8,"CONSULTA DIAN",0)</f>
        <v>0</v>
      </c>
      <c r="EI231" s="171">
        <f t="shared" si="217"/>
        <v>0</v>
      </c>
      <c r="EJ231" s="172"/>
    </row>
    <row r="232" spans="1:140" x14ac:dyDescent="0.25">
      <c r="A232" s="133" t="str">
        <f t="shared" si="167"/>
        <v>0180320200600223LUISHOMIC</v>
      </c>
      <c r="B232" s="134">
        <v>20068001803</v>
      </c>
      <c r="C232" s="134" t="s">
        <v>370</v>
      </c>
      <c r="D232" s="135">
        <f>_xlfn.XLOOKUP(C232,TOPES!L:L,TOPES!M:M,,,)</f>
        <v>44012</v>
      </c>
      <c r="E232" s="136">
        <v>223</v>
      </c>
      <c r="F232" s="134" t="s">
        <v>704</v>
      </c>
      <c r="G232" s="134" t="s">
        <v>261</v>
      </c>
      <c r="H232" s="134" t="s">
        <v>263</v>
      </c>
      <c r="I232" s="134"/>
      <c r="J232" s="134" t="s">
        <v>320</v>
      </c>
      <c r="K232" s="134" t="s">
        <v>705</v>
      </c>
      <c r="L232" s="134" t="s">
        <v>263</v>
      </c>
      <c r="M232" s="137">
        <v>26047180</v>
      </c>
      <c r="N232" s="134" t="s">
        <v>271</v>
      </c>
      <c r="O232" s="137" t="str">
        <f t="shared" si="168"/>
        <v>26047180HOMICLUIS AL</v>
      </c>
      <c r="P232" s="138"/>
      <c r="Q232" s="139">
        <v>1200000</v>
      </c>
      <c r="R232" s="140">
        <f>IFERROR(IF(VLOOKUP(YEAR($D232),SMMLV!$A$2:$C$44,3,0)*$P232=$Q232,$Q232,IF($P232="",$Q232,VLOOKUP(YEAR($D232),SMMLV!$A$2:$C$44,3,0)*$P232)),0)</f>
        <v>1200000</v>
      </c>
      <c r="S232" s="141"/>
      <c r="T232" s="142"/>
      <c r="U232" s="143"/>
      <c r="V232" s="144"/>
      <c r="W232" s="145">
        <f>IFERROR(SUM(IF(VLOOKUP(YEAR($D232),SMMLV!$A$2:$C$44,3,0)*S232=T232,T232,IF(S232="",T232,VLOOKUP(YEAR($D232),SMMLV!$A$2:$C$44,3,0)*S232)),IF(VLOOKUP(YEAR($D232),SMMLV!$A$2:$C$44,3,0)*U232=V232,V232,IF(U232="",V232,VLOOKUP(YEAR($D232),SMMLV!$A$2:$C$44,3,0)*U232))),0)</f>
        <v>0</v>
      </c>
      <c r="X232" s="146">
        <v>100</v>
      </c>
      <c r="Y232" s="139"/>
      <c r="Z232" s="140">
        <f>IFERROR(IF(VLOOKUP(YEAR($D232),SMMLV!$A$2:$C$44,3,0)*$X232=$Y232,$Y232,IF($X232="",$Y232,VLOOKUP(YEAR($D232),SMMLV!$A$2:$C$44,3,0)*$X232)),0)</f>
        <v>87780300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t="s">
        <v>707</v>
      </c>
      <c r="AH232" s="145">
        <f t="shared" si="169"/>
        <v>88980300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170"/>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171"/>
        <v>0</v>
      </c>
      <c r="BU232" s="151">
        <f t="shared" si="172"/>
        <v>1200000</v>
      </c>
      <c r="BV232" s="151">
        <f t="shared" si="173"/>
        <v>0</v>
      </c>
      <c r="BW232" s="151">
        <f t="shared" si="174"/>
        <v>87780300</v>
      </c>
      <c r="BX232" s="151">
        <f t="shared" si="175"/>
        <v>0</v>
      </c>
      <c r="BY232" s="151">
        <f t="shared" si="176"/>
        <v>0</v>
      </c>
      <c r="BZ232" s="151">
        <f t="shared" si="164"/>
        <v>88980300</v>
      </c>
      <c r="CA232" s="134"/>
      <c r="CB232" s="134"/>
      <c r="CC232" s="134"/>
      <c r="CD232" s="152">
        <f t="shared" si="165"/>
        <v>44012</v>
      </c>
      <c r="CE232" s="153">
        <f>IFERROR(INDEX(IPC!$A$11:$Y$22,MATCH(PROPER(TEXT(CD232,"mmmm")),IPC!$A$11:$A$22,0),MATCH(YEAR(CD232),IPC!$A$10:$Y$10,0)),0)</f>
        <v>104.97</v>
      </c>
      <c r="CF232" s="154">
        <v>52432</v>
      </c>
      <c r="CG232" s="153">
        <f>IFERROR(INDEX(IPC!$A$11:$Y$22,MATCH(PROPER(TEXT(CF232,"mmmm")),IPC!$A$11:$A$22,0),MATCH(YEAR(CF232),IPC!$A$10:$Y$10,0)),0)</f>
        <v>0</v>
      </c>
      <c r="CH232" s="155">
        <f t="shared" si="166"/>
        <v>0</v>
      </c>
      <c r="CI232" s="145">
        <v>1751127</v>
      </c>
      <c r="CJ232" s="151">
        <f t="shared" si="177"/>
        <v>0</v>
      </c>
      <c r="CK232" s="151">
        <f t="shared" si="178"/>
        <v>0</v>
      </c>
      <c r="CL232" s="151">
        <f t="shared" si="179"/>
        <v>0</v>
      </c>
      <c r="CM232" s="151">
        <f t="shared" si="180"/>
        <v>0</v>
      </c>
      <c r="CN232" s="151">
        <f t="shared" si="181"/>
        <v>175112700</v>
      </c>
      <c r="CO232" s="151">
        <f t="shared" si="182"/>
        <v>0</v>
      </c>
      <c r="CP232" s="151">
        <f t="shared" si="183"/>
        <v>0</v>
      </c>
      <c r="CQ232" s="151">
        <f t="shared" si="184"/>
        <v>175112700</v>
      </c>
      <c r="CR232" s="151">
        <f t="shared" si="185"/>
        <v>0</v>
      </c>
      <c r="CS232" s="151">
        <f t="shared" si="186"/>
        <v>0</v>
      </c>
      <c r="CT232" s="151">
        <f t="shared" si="187"/>
        <v>0</v>
      </c>
      <c r="CU232" s="151">
        <f t="shared" si="188"/>
        <v>0</v>
      </c>
      <c r="CV232" s="151">
        <f t="shared" si="189"/>
        <v>0</v>
      </c>
      <c r="CW232" s="151">
        <f t="shared" si="190"/>
        <v>0</v>
      </c>
      <c r="CX232" s="151">
        <f t="shared" si="191"/>
        <v>0</v>
      </c>
      <c r="CY232" s="151">
        <f t="shared" si="192"/>
        <v>0</v>
      </c>
      <c r="CZ232" s="151">
        <f t="shared" si="193"/>
        <v>0</v>
      </c>
      <c r="DA232" s="151">
        <f t="shared" si="194"/>
        <v>0</v>
      </c>
      <c r="DB232" s="151">
        <f t="shared" si="195"/>
        <v>0</v>
      </c>
      <c r="DC232" s="151">
        <f t="shared" si="196"/>
        <v>0</v>
      </c>
      <c r="DD232" s="151">
        <f t="shared" si="197"/>
        <v>0</v>
      </c>
      <c r="DE232" s="151">
        <f t="shared" si="198"/>
        <v>0</v>
      </c>
      <c r="DF232" s="151">
        <f t="shared" si="199"/>
        <v>0</v>
      </c>
      <c r="DG232" s="151">
        <f t="shared" si="200"/>
        <v>0</v>
      </c>
      <c r="DH232" s="151">
        <f t="shared" si="201"/>
        <v>0</v>
      </c>
      <c r="DI232" s="151">
        <f t="shared" si="202"/>
        <v>0</v>
      </c>
      <c r="DJ232" s="151">
        <f t="shared" si="203"/>
        <v>0</v>
      </c>
      <c r="DK232" s="151">
        <f t="shared" si="204"/>
        <v>0</v>
      </c>
      <c r="DL232" s="151">
        <f t="shared" si="205"/>
        <v>175112700</v>
      </c>
      <c r="DM232" s="151">
        <f t="shared" si="206"/>
        <v>0</v>
      </c>
      <c r="DN232" s="151">
        <f t="shared" si="207"/>
        <v>0</v>
      </c>
      <c r="DO232" s="156">
        <f t="shared" si="208"/>
        <v>175112700</v>
      </c>
      <c r="DP232" s="173" t="str">
        <f t="shared" si="209"/>
        <v>26047180HOMICLUIS AL</v>
      </c>
      <c r="DQ232" s="157" t="str">
        <f t="shared" si="210"/>
        <v>HOMIC</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11"/>
        <v>0</v>
      </c>
      <c r="DZ232" s="166"/>
      <c r="EA232" s="167">
        <f t="shared" si="212"/>
        <v>0</v>
      </c>
      <c r="EB232" s="168">
        <f t="shared" si="213"/>
        <v>0</v>
      </c>
      <c r="EC232" s="168">
        <f t="shared" si="214"/>
        <v>0</v>
      </c>
      <c r="ED232" s="169"/>
      <c r="EE232" s="170">
        <f t="shared" si="215"/>
        <v>0</v>
      </c>
      <c r="EF232" s="170">
        <f>IFERROR(IF(DY232&gt;((_xlfn.XLOOKUP(DQ232,TOPES!B:B,TOPES!C:C,,,)*INDEXACIÓN!CI232)),"SUPERA TOPES DEL HV",0),"HV NO ENCONTRADO")</f>
        <v>0</v>
      </c>
      <c r="EG232" s="170">
        <f t="shared" si="216"/>
        <v>0</v>
      </c>
      <c r="EH232" s="170">
        <f>IF(SUMIF($M:$M,#REF!,$DY:$DY)&gt;$EH$8,"CONSULTA DIAN",0)</f>
        <v>0</v>
      </c>
      <c r="EI232" s="171">
        <f t="shared" si="217"/>
        <v>0</v>
      </c>
      <c r="EJ232" s="172"/>
    </row>
    <row r="233" spans="1:140" x14ac:dyDescent="0.25">
      <c r="A233" s="133" t="str">
        <f t="shared" si="167"/>
        <v>0180320200600224LUISHOMIC</v>
      </c>
      <c r="B233" s="134">
        <v>20068001803</v>
      </c>
      <c r="C233" s="134" t="s">
        <v>370</v>
      </c>
      <c r="D233" s="135">
        <f>_xlfn.XLOOKUP(C233,TOPES!L:L,TOPES!M:M,,,)</f>
        <v>44012</v>
      </c>
      <c r="E233" s="136">
        <v>224</v>
      </c>
      <c r="F233" s="134" t="s">
        <v>704</v>
      </c>
      <c r="G233" s="134" t="s">
        <v>261</v>
      </c>
      <c r="H233" s="134" t="s">
        <v>263</v>
      </c>
      <c r="I233" s="134"/>
      <c r="J233" s="134" t="s">
        <v>320</v>
      </c>
      <c r="K233" s="134" t="s">
        <v>706</v>
      </c>
      <c r="L233" s="134" t="s">
        <v>263</v>
      </c>
      <c r="M233" s="137">
        <v>8031523</v>
      </c>
      <c r="N233" s="134" t="s">
        <v>312</v>
      </c>
      <c r="O233" s="137" t="str">
        <f t="shared" si="168"/>
        <v>8031523HOMICLUIS AL</v>
      </c>
      <c r="P233" s="138"/>
      <c r="Q233" s="139"/>
      <c r="R233" s="140">
        <f>IFERROR(IF(VLOOKUP(YEAR($D233),SMMLV!$A$2:$C$44,3,0)*$P233=$Q233,$Q233,IF($P233="",$Q233,VLOOKUP(YEAR($D233),SMMLV!$A$2:$C$44,3,0)*$P233)),0)</f>
        <v>0</v>
      </c>
      <c r="S233" s="141"/>
      <c r="T233" s="142"/>
      <c r="U233" s="143"/>
      <c r="V233" s="144"/>
      <c r="W233" s="145">
        <f>IFERROR(SUM(IF(VLOOKUP(YEAR($D233),SMMLV!$A$2:$C$44,3,0)*S233=T233,T233,IF(S233="",T233,VLOOKUP(YEAR($D233),SMMLV!$A$2:$C$44,3,0)*S233)),IF(VLOOKUP(YEAR($D233),SMMLV!$A$2:$C$44,3,0)*U233=V233,V233,IF(U233="",V233,VLOOKUP(YEAR($D233),SMMLV!$A$2:$C$44,3,0)*U233))),0)</f>
        <v>0</v>
      </c>
      <c r="X233" s="146">
        <v>15</v>
      </c>
      <c r="Y233" s="139"/>
      <c r="Z233" s="140">
        <f>IFERROR(IF(VLOOKUP(YEAR($D233),SMMLV!$A$2:$C$44,3,0)*$X233=$Y233,$Y233,IF($X233="",$Y233,VLOOKUP(YEAR($D233),SMMLV!$A$2:$C$44,3,0)*$X233)),0)</f>
        <v>13167045</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169"/>
        <v>13167045</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170"/>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171"/>
        <v>0</v>
      </c>
      <c r="BU233" s="151">
        <f t="shared" si="172"/>
        <v>0</v>
      </c>
      <c r="BV233" s="151">
        <f t="shared" si="173"/>
        <v>0</v>
      </c>
      <c r="BW233" s="151">
        <f t="shared" si="174"/>
        <v>13167045</v>
      </c>
      <c r="BX233" s="151">
        <f t="shared" si="175"/>
        <v>0</v>
      </c>
      <c r="BY233" s="151">
        <f t="shared" si="176"/>
        <v>0</v>
      </c>
      <c r="BZ233" s="151">
        <f t="shared" si="164"/>
        <v>13167045</v>
      </c>
      <c r="CA233" s="134"/>
      <c r="CB233" s="134"/>
      <c r="CC233" s="134"/>
      <c r="CD233" s="152">
        <f t="shared" si="165"/>
        <v>44012</v>
      </c>
      <c r="CE233" s="153">
        <f>IFERROR(INDEX(IPC!$A$11:$Y$22,MATCH(PROPER(TEXT(CD233,"mmmm")),IPC!$A$11:$A$22,0),MATCH(YEAR(CD233),IPC!$A$10:$Y$10,0)),0)</f>
        <v>104.97</v>
      </c>
      <c r="CF233" s="154">
        <v>52463</v>
      </c>
      <c r="CG233" s="153">
        <f>IFERROR(INDEX(IPC!$A$11:$Y$22,MATCH(PROPER(TEXT(CF233,"mmmm")),IPC!$A$11:$A$22,0),MATCH(YEAR(CF233),IPC!$A$10:$Y$10,0)),0)</f>
        <v>0</v>
      </c>
      <c r="CH233" s="155">
        <f t="shared" si="166"/>
        <v>0</v>
      </c>
      <c r="CI233" s="145">
        <v>1751128</v>
      </c>
      <c r="CJ233" s="151">
        <f t="shared" si="177"/>
        <v>0</v>
      </c>
      <c r="CK233" s="151">
        <f t="shared" si="178"/>
        <v>0</v>
      </c>
      <c r="CL233" s="151">
        <f t="shared" si="179"/>
        <v>0</v>
      </c>
      <c r="CM233" s="151">
        <f t="shared" si="180"/>
        <v>0</v>
      </c>
      <c r="CN233" s="151">
        <f t="shared" si="181"/>
        <v>26266920</v>
      </c>
      <c r="CO233" s="151">
        <f t="shared" si="182"/>
        <v>0</v>
      </c>
      <c r="CP233" s="151">
        <f t="shared" si="183"/>
        <v>0</v>
      </c>
      <c r="CQ233" s="151">
        <f t="shared" si="184"/>
        <v>26266920</v>
      </c>
      <c r="CR233" s="151">
        <f t="shared" si="185"/>
        <v>0</v>
      </c>
      <c r="CS233" s="151">
        <f t="shared" si="186"/>
        <v>0</v>
      </c>
      <c r="CT233" s="151">
        <f t="shared" si="187"/>
        <v>0</v>
      </c>
      <c r="CU233" s="151">
        <f t="shared" si="188"/>
        <v>0</v>
      </c>
      <c r="CV233" s="151">
        <f t="shared" si="189"/>
        <v>0</v>
      </c>
      <c r="CW233" s="151">
        <f t="shared" si="190"/>
        <v>0</v>
      </c>
      <c r="CX233" s="151">
        <f t="shared" si="191"/>
        <v>0</v>
      </c>
      <c r="CY233" s="151">
        <f t="shared" si="192"/>
        <v>0</v>
      </c>
      <c r="CZ233" s="151">
        <f t="shared" si="193"/>
        <v>0</v>
      </c>
      <c r="DA233" s="151">
        <f t="shared" si="194"/>
        <v>0</v>
      </c>
      <c r="DB233" s="151">
        <f t="shared" si="195"/>
        <v>0</v>
      </c>
      <c r="DC233" s="151">
        <f t="shared" si="196"/>
        <v>0</v>
      </c>
      <c r="DD233" s="151">
        <f t="shared" si="197"/>
        <v>0</v>
      </c>
      <c r="DE233" s="151">
        <f t="shared" si="198"/>
        <v>0</v>
      </c>
      <c r="DF233" s="151">
        <f t="shared" si="199"/>
        <v>0</v>
      </c>
      <c r="DG233" s="151">
        <f t="shared" si="200"/>
        <v>0</v>
      </c>
      <c r="DH233" s="151">
        <f t="shared" si="201"/>
        <v>0</v>
      </c>
      <c r="DI233" s="151">
        <f t="shared" si="202"/>
        <v>0</v>
      </c>
      <c r="DJ233" s="151">
        <f t="shared" si="203"/>
        <v>0</v>
      </c>
      <c r="DK233" s="151">
        <f t="shared" si="204"/>
        <v>0</v>
      </c>
      <c r="DL233" s="151">
        <f t="shared" si="205"/>
        <v>26266920</v>
      </c>
      <c r="DM233" s="151">
        <f t="shared" si="206"/>
        <v>0</v>
      </c>
      <c r="DN233" s="151">
        <f t="shared" si="207"/>
        <v>0</v>
      </c>
      <c r="DO233" s="156">
        <f t="shared" si="208"/>
        <v>26266920</v>
      </c>
      <c r="DP233" s="173" t="str">
        <f t="shared" si="209"/>
        <v>8031523HOMICLUIS AL</v>
      </c>
      <c r="DQ233" s="157" t="str">
        <f t="shared" si="210"/>
        <v>HOMIC</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11"/>
        <v>0</v>
      </c>
      <c r="DZ233" s="166"/>
      <c r="EA233" s="167">
        <f t="shared" si="212"/>
        <v>0</v>
      </c>
      <c r="EB233" s="168">
        <f t="shared" si="213"/>
        <v>0</v>
      </c>
      <c r="EC233" s="168">
        <f t="shared" si="214"/>
        <v>0</v>
      </c>
      <c r="ED233" s="169"/>
      <c r="EE233" s="170">
        <f t="shared" si="215"/>
        <v>0</v>
      </c>
      <c r="EF233" s="170">
        <f>IFERROR(IF(DY233&gt;((_xlfn.XLOOKUP(DQ233,TOPES!B:B,TOPES!C:C,,,)*INDEXACIÓN!CI233)),"SUPERA TOPES DEL HV",0),"HV NO ENCONTRADO")</f>
        <v>0</v>
      </c>
      <c r="EG233" s="170">
        <f t="shared" si="216"/>
        <v>0</v>
      </c>
      <c r="EH233" s="170">
        <f>IF(SUMIF($M:$M,#REF!,$DY:$DY)&gt;$EH$8,"CONSULTA DIAN",0)</f>
        <v>0</v>
      </c>
      <c r="EI233" s="171">
        <f t="shared" si="217"/>
        <v>0</v>
      </c>
      <c r="EJ233" s="172"/>
    </row>
    <row r="234" spans="1:140" x14ac:dyDescent="0.25">
      <c r="A234" s="133" t="str">
        <f>IF(AND(B234="",D234="",E234="",F234="",J234=""),"",RIGHT($B234,5)&amp;TEXT($D234,"yyyymm")&amp;TEXT($E234,"00000")&amp;LEFT($F234,4)&amp;LEFT($J234,5))</f>
        <v>0180320200600225EDUAHOMIC</v>
      </c>
      <c r="B234" s="134">
        <v>20068001803</v>
      </c>
      <c r="C234" s="134" t="s">
        <v>370</v>
      </c>
      <c r="D234" s="135">
        <f>_xlfn.XLOOKUP(C234,TOPES!L:L,TOPES!M:M,,,)</f>
        <v>44012</v>
      </c>
      <c r="E234" s="136">
        <v>225</v>
      </c>
      <c r="F234" s="134" t="s">
        <v>708</v>
      </c>
      <c r="G234" s="134" t="s">
        <v>261</v>
      </c>
      <c r="H234" s="134" t="s">
        <v>263</v>
      </c>
      <c r="I234" s="210">
        <v>70540401</v>
      </c>
      <c r="J234" s="134" t="s">
        <v>320</v>
      </c>
      <c r="K234" s="134" t="s">
        <v>709</v>
      </c>
      <c r="L234" s="134" t="s">
        <v>263</v>
      </c>
      <c r="M234" s="137">
        <v>21971393</v>
      </c>
      <c r="N234" s="134" t="s">
        <v>307</v>
      </c>
      <c r="O234" s="137" t="str">
        <f t="shared" si="168"/>
        <v>21971393HOMICEDUAR D</v>
      </c>
      <c r="P234" s="138"/>
      <c r="Q234" s="139">
        <v>1200000</v>
      </c>
      <c r="R234" s="140">
        <f>IFERROR(IF(VLOOKUP(YEAR($D234),SMMLV!$A$2:$C$44,3,0)*$P234=$Q234,$Q234,IF($P234="",$Q234,VLOOKUP(YEAR($D234),SMMLV!$A$2:$C$44,3,0)*$P234)),0)</f>
        <v>1200000</v>
      </c>
      <c r="S234" s="141"/>
      <c r="T234" s="142"/>
      <c r="U234" s="143"/>
      <c r="V234" s="144"/>
      <c r="W234" s="145">
        <f>IFERROR(SUM(IF(VLOOKUP(YEAR($D234),SMMLV!$A$2:$C$44,3,0)*S234=T234,T234,IF(S234="",T234,VLOOKUP(YEAR($D234),SMMLV!$A$2:$C$44,3,0)*S234)),IF(VLOOKUP(YEAR($D234),SMMLV!$A$2:$C$44,3,0)*U234=V234,V234,IF(U234="",V234,VLOOKUP(YEAR($D234),SMMLV!$A$2:$C$44,3,0)*U234))),0)</f>
        <v>0</v>
      </c>
      <c r="X234" s="146">
        <v>100</v>
      </c>
      <c r="Y234" s="139"/>
      <c r="Z234" s="140">
        <f>IFERROR(IF(VLOOKUP(YEAR($D234),SMMLV!$A$2:$C$44,3,0)*$X234=$Y234,$Y234,IF($X234="",$Y234,VLOOKUP(YEAR($D234),SMMLV!$A$2:$C$44,3,0)*$X234)),0)</f>
        <v>87780300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169"/>
        <v>88980300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170"/>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171"/>
        <v>0</v>
      </c>
      <c r="BU234" s="151">
        <f t="shared" si="172"/>
        <v>1200000</v>
      </c>
      <c r="BV234" s="151">
        <f t="shared" si="173"/>
        <v>0</v>
      </c>
      <c r="BW234" s="151">
        <f t="shared" si="174"/>
        <v>87780300</v>
      </c>
      <c r="BX234" s="151">
        <f t="shared" si="175"/>
        <v>0</v>
      </c>
      <c r="BY234" s="151">
        <f t="shared" si="176"/>
        <v>0</v>
      </c>
      <c r="BZ234" s="151">
        <f t="shared" si="164"/>
        <v>88980300</v>
      </c>
      <c r="CA234" s="134"/>
      <c r="CB234" s="134"/>
      <c r="CC234" s="134"/>
      <c r="CD234" s="152">
        <f t="shared" si="165"/>
        <v>44012</v>
      </c>
      <c r="CE234" s="153">
        <f>IFERROR(INDEX(IPC!$A$11:$Y$22,MATCH(PROPER(TEXT(CD234,"mmmm")),IPC!$A$11:$A$22,0),MATCH(YEAR(CD234),IPC!$A$10:$Y$10,0)),0)</f>
        <v>104.97</v>
      </c>
      <c r="CF234" s="154">
        <v>52494</v>
      </c>
      <c r="CG234" s="153">
        <f>IFERROR(INDEX(IPC!$A$11:$Y$22,MATCH(PROPER(TEXT(CF234,"mmmm")),IPC!$A$11:$A$22,0),MATCH(YEAR(CF234),IPC!$A$10:$Y$10,0)),0)</f>
        <v>0</v>
      </c>
      <c r="CH234" s="155">
        <f t="shared" si="166"/>
        <v>0</v>
      </c>
      <c r="CI234" s="145">
        <v>1751129</v>
      </c>
      <c r="CJ234" s="151">
        <f t="shared" si="177"/>
        <v>0</v>
      </c>
      <c r="CK234" s="151">
        <f t="shared" si="178"/>
        <v>0</v>
      </c>
      <c r="CL234" s="151">
        <f t="shared" si="179"/>
        <v>0</v>
      </c>
      <c r="CM234" s="151">
        <f t="shared" si="180"/>
        <v>0</v>
      </c>
      <c r="CN234" s="151">
        <f t="shared" si="181"/>
        <v>175112900</v>
      </c>
      <c r="CO234" s="151">
        <f t="shared" si="182"/>
        <v>0</v>
      </c>
      <c r="CP234" s="151">
        <f t="shared" si="183"/>
        <v>0</v>
      </c>
      <c r="CQ234" s="151">
        <f t="shared" si="184"/>
        <v>175112900</v>
      </c>
      <c r="CR234" s="151">
        <f t="shared" si="185"/>
        <v>0</v>
      </c>
      <c r="CS234" s="151">
        <f t="shared" si="186"/>
        <v>0</v>
      </c>
      <c r="CT234" s="151">
        <f t="shared" si="187"/>
        <v>0</v>
      </c>
      <c r="CU234" s="151">
        <f t="shared" si="188"/>
        <v>0</v>
      </c>
      <c r="CV234" s="151">
        <f t="shared" si="189"/>
        <v>0</v>
      </c>
      <c r="CW234" s="151">
        <f t="shared" si="190"/>
        <v>0</v>
      </c>
      <c r="CX234" s="151">
        <f t="shared" si="191"/>
        <v>0</v>
      </c>
      <c r="CY234" s="151">
        <f t="shared" si="192"/>
        <v>0</v>
      </c>
      <c r="CZ234" s="151">
        <f t="shared" si="193"/>
        <v>0</v>
      </c>
      <c r="DA234" s="151">
        <f t="shared" si="194"/>
        <v>0</v>
      </c>
      <c r="DB234" s="151">
        <f t="shared" si="195"/>
        <v>0</v>
      </c>
      <c r="DC234" s="151">
        <f t="shared" si="196"/>
        <v>0</v>
      </c>
      <c r="DD234" s="151">
        <f t="shared" si="197"/>
        <v>0</v>
      </c>
      <c r="DE234" s="151">
        <f t="shared" si="198"/>
        <v>0</v>
      </c>
      <c r="DF234" s="151">
        <f t="shared" si="199"/>
        <v>0</v>
      </c>
      <c r="DG234" s="151">
        <f t="shared" si="200"/>
        <v>0</v>
      </c>
      <c r="DH234" s="151">
        <f t="shared" si="201"/>
        <v>0</v>
      </c>
      <c r="DI234" s="151">
        <f t="shared" si="202"/>
        <v>0</v>
      </c>
      <c r="DJ234" s="151">
        <f t="shared" si="203"/>
        <v>0</v>
      </c>
      <c r="DK234" s="151">
        <f t="shared" si="204"/>
        <v>0</v>
      </c>
      <c r="DL234" s="151">
        <f t="shared" si="205"/>
        <v>175112900</v>
      </c>
      <c r="DM234" s="151">
        <f t="shared" si="206"/>
        <v>0</v>
      </c>
      <c r="DN234" s="151">
        <f t="shared" si="207"/>
        <v>0</v>
      </c>
      <c r="DO234" s="156">
        <f t="shared" si="208"/>
        <v>175112900</v>
      </c>
      <c r="DP234" s="173" t="str">
        <f>$M234&amp;LEFT($J234,5)&amp;LEFT($F234,7)</f>
        <v>21971393HOMICEDUAR D</v>
      </c>
      <c r="DQ234" s="157" t="str">
        <f t="shared" si="210"/>
        <v>HOMIC</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11"/>
        <v>0</v>
      </c>
      <c r="DZ234" s="166"/>
      <c r="EA234" s="167">
        <f t="shared" si="212"/>
        <v>0</v>
      </c>
      <c r="EB234" s="168">
        <f t="shared" si="213"/>
        <v>0</v>
      </c>
      <c r="EC234" s="168">
        <f t="shared" si="214"/>
        <v>0</v>
      </c>
      <c r="ED234" s="169"/>
      <c r="EE234" s="170">
        <f t="shared" si="215"/>
        <v>0</v>
      </c>
      <c r="EF234" s="170">
        <f>IFERROR(IF(DY234&gt;((_xlfn.XLOOKUP(DQ234,TOPES!B:B,TOPES!C:C,,,)*INDEXACIÓN!CI234)),"SUPERA TOPES DEL HV",0),"HV NO ENCONTRADO")</f>
        <v>0</v>
      </c>
      <c r="EG234" s="170">
        <f t="shared" si="216"/>
        <v>0</v>
      </c>
      <c r="EH234" s="170">
        <f>IF(SUMIF($M:$M,#REF!,$DY:$DY)&gt;$EH$8,"CONSULTA DIAN",0)</f>
        <v>0</v>
      </c>
      <c r="EI234" s="171">
        <f t="shared" si="217"/>
        <v>0</v>
      </c>
      <c r="EJ234" s="172"/>
    </row>
    <row r="235" spans="1:140" x14ac:dyDescent="0.25">
      <c r="A235" s="133" t="str">
        <f t="shared" si="167"/>
        <v>0180320200600226EDUAHOMIC</v>
      </c>
      <c r="B235" s="134">
        <v>20068001803</v>
      </c>
      <c r="C235" s="134" t="s">
        <v>370</v>
      </c>
      <c r="D235" s="135">
        <f>_xlfn.XLOOKUP(C235,TOPES!L:L,TOPES!M:M,,,)</f>
        <v>44012</v>
      </c>
      <c r="E235" s="136">
        <v>226</v>
      </c>
      <c r="F235" s="134" t="s">
        <v>708</v>
      </c>
      <c r="G235" s="134" t="s">
        <v>261</v>
      </c>
      <c r="H235" s="134" t="s">
        <v>263</v>
      </c>
      <c r="I235" s="210">
        <v>70540401</v>
      </c>
      <c r="J235" s="134" t="s">
        <v>320</v>
      </c>
      <c r="K235" s="134" t="s">
        <v>710</v>
      </c>
      <c r="L235" s="134" t="s">
        <v>263</v>
      </c>
      <c r="M235" s="137">
        <v>1045438661</v>
      </c>
      <c r="N235" s="134" t="s">
        <v>300</v>
      </c>
      <c r="O235" s="137" t="str">
        <f t="shared" si="168"/>
        <v>1045438661HOMICEDUAR D</v>
      </c>
      <c r="P235" s="138"/>
      <c r="Q235" s="139">
        <v>48900813</v>
      </c>
      <c r="R235" s="140">
        <f>IFERROR(IF(VLOOKUP(YEAR($D235),SMMLV!$A$2:$C$44,3,0)*$P235=$Q235,$Q235,IF($P235="",$Q235,VLOOKUP(YEAR($D235),SMMLV!$A$2:$C$44,3,0)*$P235)),0)</f>
        <v>48900813</v>
      </c>
      <c r="S235" s="141"/>
      <c r="T235" s="142"/>
      <c r="U235" s="143"/>
      <c r="V235" s="144"/>
      <c r="W235" s="145">
        <f>IFERROR(SUM(IF(VLOOKUP(YEAR($D235),SMMLV!$A$2:$C$44,3,0)*S235=T235,T235,IF(S235="",T235,VLOOKUP(YEAR($D235),SMMLV!$A$2:$C$44,3,0)*S235)),IF(VLOOKUP(YEAR($D235),SMMLV!$A$2:$C$44,3,0)*U235=V235,V235,IF(U235="",V235,VLOOKUP(YEAR($D235),SMMLV!$A$2:$C$44,3,0)*U235))),0)</f>
        <v>0</v>
      </c>
      <c r="X235" s="146">
        <v>100</v>
      </c>
      <c r="Y235" s="139"/>
      <c r="Z235" s="140">
        <f>IFERROR(IF(VLOOKUP(YEAR($D235),SMMLV!$A$2:$C$44,3,0)*$X235=$Y235,$Y235,IF($X235="",$Y235,VLOOKUP(YEAR($D235),SMMLV!$A$2:$C$44,3,0)*$X235)),0)</f>
        <v>87780300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169"/>
        <v>136681113</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170"/>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171"/>
        <v>0</v>
      </c>
      <c r="BU235" s="151">
        <f t="shared" si="172"/>
        <v>48900813</v>
      </c>
      <c r="BV235" s="151">
        <f t="shared" si="173"/>
        <v>0</v>
      </c>
      <c r="BW235" s="151">
        <f t="shared" si="174"/>
        <v>87780300</v>
      </c>
      <c r="BX235" s="151">
        <f t="shared" si="175"/>
        <v>0</v>
      </c>
      <c r="BY235" s="151">
        <f t="shared" si="176"/>
        <v>0</v>
      </c>
      <c r="BZ235" s="151">
        <f t="shared" si="164"/>
        <v>136681113</v>
      </c>
      <c r="CA235" s="134"/>
      <c r="CB235" s="134"/>
      <c r="CC235" s="134"/>
      <c r="CD235" s="152">
        <f t="shared" si="165"/>
        <v>44012</v>
      </c>
      <c r="CE235" s="153">
        <f>IFERROR(INDEX(IPC!$A$11:$Y$22,MATCH(PROPER(TEXT(CD235,"mmmm")),IPC!$A$11:$A$22,0),MATCH(YEAR(CD235),IPC!$A$10:$Y$10,0)),0)</f>
        <v>104.97</v>
      </c>
      <c r="CF235" s="154">
        <v>52524</v>
      </c>
      <c r="CG235" s="153">
        <f>IFERROR(INDEX(IPC!$A$11:$Y$22,MATCH(PROPER(TEXT(CF235,"mmmm")),IPC!$A$11:$A$22,0),MATCH(YEAR(CF235),IPC!$A$10:$Y$10,0)),0)</f>
        <v>0</v>
      </c>
      <c r="CH235" s="155">
        <f t="shared" si="166"/>
        <v>0</v>
      </c>
      <c r="CI235" s="145">
        <v>1751130</v>
      </c>
      <c r="CJ235" s="151">
        <f t="shared" si="177"/>
        <v>0</v>
      </c>
      <c r="CK235" s="151">
        <f t="shared" si="178"/>
        <v>0</v>
      </c>
      <c r="CL235" s="151">
        <f t="shared" si="179"/>
        <v>0</v>
      </c>
      <c r="CM235" s="151">
        <f t="shared" si="180"/>
        <v>0</v>
      </c>
      <c r="CN235" s="151">
        <f t="shared" si="181"/>
        <v>175113000</v>
      </c>
      <c r="CO235" s="151">
        <f t="shared" si="182"/>
        <v>0</v>
      </c>
      <c r="CP235" s="151">
        <f t="shared" si="183"/>
        <v>0</v>
      </c>
      <c r="CQ235" s="151">
        <f t="shared" si="184"/>
        <v>175113000</v>
      </c>
      <c r="CR235" s="151">
        <f t="shared" si="185"/>
        <v>0</v>
      </c>
      <c r="CS235" s="151">
        <f t="shared" si="186"/>
        <v>0</v>
      </c>
      <c r="CT235" s="151">
        <f t="shared" si="187"/>
        <v>0</v>
      </c>
      <c r="CU235" s="151">
        <f t="shared" si="188"/>
        <v>0</v>
      </c>
      <c r="CV235" s="151">
        <f t="shared" si="189"/>
        <v>0</v>
      </c>
      <c r="CW235" s="151">
        <f t="shared" si="190"/>
        <v>0</v>
      </c>
      <c r="CX235" s="151">
        <f t="shared" si="191"/>
        <v>0</v>
      </c>
      <c r="CY235" s="151">
        <f t="shared" si="192"/>
        <v>0</v>
      </c>
      <c r="CZ235" s="151">
        <f t="shared" si="193"/>
        <v>0</v>
      </c>
      <c r="DA235" s="151">
        <f t="shared" si="194"/>
        <v>0</v>
      </c>
      <c r="DB235" s="151">
        <f t="shared" si="195"/>
        <v>0</v>
      </c>
      <c r="DC235" s="151">
        <f t="shared" si="196"/>
        <v>0</v>
      </c>
      <c r="DD235" s="151">
        <f t="shared" si="197"/>
        <v>0</v>
      </c>
      <c r="DE235" s="151">
        <f t="shared" si="198"/>
        <v>0</v>
      </c>
      <c r="DF235" s="151">
        <f t="shared" si="199"/>
        <v>0</v>
      </c>
      <c r="DG235" s="151">
        <f t="shared" si="200"/>
        <v>0</v>
      </c>
      <c r="DH235" s="151">
        <f t="shared" si="201"/>
        <v>0</v>
      </c>
      <c r="DI235" s="151">
        <f t="shared" si="202"/>
        <v>0</v>
      </c>
      <c r="DJ235" s="151">
        <f t="shared" si="203"/>
        <v>0</v>
      </c>
      <c r="DK235" s="151">
        <f t="shared" si="204"/>
        <v>0</v>
      </c>
      <c r="DL235" s="151">
        <f t="shared" si="205"/>
        <v>175113000</v>
      </c>
      <c r="DM235" s="151">
        <f t="shared" si="206"/>
        <v>0</v>
      </c>
      <c r="DN235" s="151">
        <f t="shared" si="207"/>
        <v>0</v>
      </c>
      <c r="DO235" s="156">
        <f t="shared" si="208"/>
        <v>175113000</v>
      </c>
      <c r="DP235" s="173" t="str">
        <f t="shared" si="209"/>
        <v>1045438661HOMICEDUAR D</v>
      </c>
      <c r="DQ235" s="157" t="str">
        <f t="shared" si="210"/>
        <v>HOMIC</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11"/>
        <v>0</v>
      </c>
      <c r="DZ235" s="166"/>
      <c r="EA235" s="167">
        <f t="shared" si="212"/>
        <v>0</v>
      </c>
      <c r="EB235" s="168">
        <f t="shared" si="213"/>
        <v>0</v>
      </c>
      <c r="EC235" s="168">
        <f t="shared" si="214"/>
        <v>0</v>
      </c>
      <c r="ED235" s="169"/>
      <c r="EE235" s="170">
        <f t="shared" si="215"/>
        <v>0</v>
      </c>
      <c r="EF235" s="170">
        <f>IFERROR(IF(DY235&gt;((_xlfn.XLOOKUP(DQ235,TOPES!B:B,TOPES!C:C,,,)*INDEXACIÓN!CI235)),"SUPERA TOPES DEL HV",0),"HV NO ENCONTRADO")</f>
        <v>0</v>
      </c>
      <c r="EG235" s="170">
        <f t="shared" si="216"/>
        <v>0</v>
      </c>
      <c r="EH235" s="170">
        <f>IF(SUMIF($M:$M,#REF!,$DY:$DY)&gt;$EH$8,"CONSULTA DIAN",0)</f>
        <v>0</v>
      </c>
      <c r="EI235" s="171">
        <f t="shared" si="217"/>
        <v>0</v>
      </c>
      <c r="EJ235" s="172"/>
    </row>
    <row r="236" spans="1:140" x14ac:dyDescent="0.25">
      <c r="A236" s="133" t="str">
        <f>IF(AND(B236="",D236="",E236="",F236="",J236=""),"",RIGHT($B236,5)&amp;TEXT($D236,"yyyymm")&amp;TEXT($E236,"00000")&amp;LEFT($F236,4)&amp;LEFT($J236,5))</f>
        <v>0180320200600227EDUAHOMIC</v>
      </c>
      <c r="B236" s="134">
        <v>20068001803</v>
      </c>
      <c r="C236" s="134" t="s">
        <v>370</v>
      </c>
      <c r="D236" s="135">
        <f>_xlfn.XLOOKUP(C236,TOPES!L:L,TOPES!M:M,,,)</f>
        <v>44012</v>
      </c>
      <c r="E236" s="136">
        <v>227</v>
      </c>
      <c r="F236" s="134" t="s">
        <v>708</v>
      </c>
      <c r="G236" s="134" t="s">
        <v>261</v>
      </c>
      <c r="H236" s="134" t="s">
        <v>263</v>
      </c>
      <c r="I236" s="210">
        <v>70540401</v>
      </c>
      <c r="J236" s="134" t="s">
        <v>320</v>
      </c>
      <c r="K236" s="134" t="s">
        <v>711</v>
      </c>
      <c r="L236" s="134" t="s">
        <v>299</v>
      </c>
      <c r="M236" s="137" t="s">
        <v>712</v>
      </c>
      <c r="N236" s="134" t="s">
        <v>300</v>
      </c>
      <c r="O236" s="137" t="str">
        <f t="shared" si="168"/>
        <v>C9D0300003HOMICEDUAR D</v>
      </c>
      <c r="P236" s="138"/>
      <c r="Q236" s="139">
        <v>57492726</v>
      </c>
      <c r="R236" s="140">
        <f>IFERROR(IF(VLOOKUP(YEAR($D236),SMMLV!$A$2:$C$44,3,0)*$P236=$Q236,$Q236,IF($P236="",$Q236,VLOOKUP(YEAR($D236),SMMLV!$A$2:$C$44,3,0)*$P236)),0)</f>
        <v>57492726</v>
      </c>
      <c r="S236" s="141"/>
      <c r="T236" s="212">
        <v>991332</v>
      </c>
      <c r="U236" s="143"/>
      <c r="V236" s="144"/>
      <c r="W236" s="145">
        <f>IFERROR(SUM(IF(VLOOKUP(YEAR($D236),SMMLV!$A$2:$C$44,3,0)*S236=T236,T236,IF(S236="",T236,VLOOKUP(YEAR($D236),SMMLV!$A$2:$C$44,3,0)*S236)),IF(VLOOKUP(YEAR($D236),SMMLV!$A$2:$C$44,3,0)*U236=V236,V236,IF(U236="",V236,VLOOKUP(YEAR($D236),SMMLV!$A$2:$C$44,3,0)*U236))),0)</f>
        <v>991332</v>
      </c>
      <c r="X236" s="146">
        <v>100</v>
      </c>
      <c r="Y236" s="139"/>
      <c r="Z236" s="140">
        <f>IFERROR(IF(VLOOKUP(YEAR($D236),SMMLV!$A$2:$C$44,3,0)*$X236=$Y236,$Y236,IF($X236="",$Y236,VLOOKUP(YEAR($D236),SMMLV!$A$2:$C$44,3,0)*$X236)),0)</f>
        <v>87780300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169"/>
        <v>146264358</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170"/>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171"/>
        <v>0</v>
      </c>
      <c r="BU236" s="151">
        <f t="shared" si="172"/>
        <v>57492726</v>
      </c>
      <c r="BV236" s="151">
        <f t="shared" si="173"/>
        <v>991332</v>
      </c>
      <c r="BW236" s="151">
        <f t="shared" si="174"/>
        <v>87780300</v>
      </c>
      <c r="BX236" s="151">
        <f t="shared" si="175"/>
        <v>0</v>
      </c>
      <c r="BY236" s="151">
        <f t="shared" si="176"/>
        <v>0</v>
      </c>
      <c r="BZ236" s="151">
        <f t="shared" si="164"/>
        <v>146264358</v>
      </c>
      <c r="CA236" s="134"/>
      <c r="CB236" s="134"/>
      <c r="CC236" s="134"/>
      <c r="CD236" s="152">
        <f t="shared" si="165"/>
        <v>44012</v>
      </c>
      <c r="CE236" s="153">
        <f>IFERROR(INDEX(IPC!$A$11:$Y$22,MATCH(PROPER(TEXT(CD236,"mmmm")),IPC!$A$11:$A$22,0),MATCH(YEAR(CD236),IPC!$A$10:$Y$10,0)),0)</f>
        <v>104.97</v>
      </c>
      <c r="CF236" s="154">
        <v>52555</v>
      </c>
      <c r="CG236" s="153">
        <f>IFERROR(INDEX(IPC!$A$11:$Y$22,MATCH(PROPER(TEXT(CF236,"mmmm")),IPC!$A$11:$A$22,0),MATCH(YEAR(CF236),IPC!$A$10:$Y$10,0)),0)</f>
        <v>0</v>
      </c>
      <c r="CH236" s="155">
        <f t="shared" si="166"/>
        <v>0</v>
      </c>
      <c r="CI236" s="145">
        <v>1751131</v>
      </c>
      <c r="CJ236" s="151">
        <f t="shared" si="177"/>
        <v>0</v>
      </c>
      <c r="CK236" s="151">
        <f t="shared" si="178"/>
        <v>0</v>
      </c>
      <c r="CL236" s="151">
        <f t="shared" si="179"/>
        <v>0</v>
      </c>
      <c r="CM236" s="151">
        <f t="shared" si="180"/>
        <v>0</v>
      </c>
      <c r="CN236" s="151">
        <f t="shared" si="181"/>
        <v>175113100</v>
      </c>
      <c r="CO236" s="151">
        <f t="shared" si="182"/>
        <v>0</v>
      </c>
      <c r="CP236" s="151">
        <f t="shared" si="183"/>
        <v>0</v>
      </c>
      <c r="CQ236" s="151">
        <f t="shared" si="184"/>
        <v>175113100</v>
      </c>
      <c r="CR236" s="151">
        <f t="shared" si="185"/>
        <v>0</v>
      </c>
      <c r="CS236" s="151">
        <f t="shared" si="186"/>
        <v>0</v>
      </c>
      <c r="CT236" s="151">
        <f t="shared" si="187"/>
        <v>0</v>
      </c>
      <c r="CU236" s="151">
        <f t="shared" si="188"/>
        <v>0</v>
      </c>
      <c r="CV236" s="151">
        <f t="shared" si="189"/>
        <v>0</v>
      </c>
      <c r="CW236" s="151">
        <f t="shared" si="190"/>
        <v>0</v>
      </c>
      <c r="CX236" s="151">
        <f t="shared" si="191"/>
        <v>0</v>
      </c>
      <c r="CY236" s="151">
        <f t="shared" si="192"/>
        <v>0</v>
      </c>
      <c r="CZ236" s="151">
        <f t="shared" si="193"/>
        <v>0</v>
      </c>
      <c r="DA236" s="151">
        <f t="shared" si="194"/>
        <v>0</v>
      </c>
      <c r="DB236" s="151">
        <f t="shared" si="195"/>
        <v>0</v>
      </c>
      <c r="DC236" s="151">
        <f t="shared" si="196"/>
        <v>0</v>
      </c>
      <c r="DD236" s="151">
        <f t="shared" si="197"/>
        <v>0</v>
      </c>
      <c r="DE236" s="151">
        <f t="shared" si="198"/>
        <v>0</v>
      </c>
      <c r="DF236" s="151">
        <f t="shared" si="199"/>
        <v>0</v>
      </c>
      <c r="DG236" s="151">
        <f t="shared" si="200"/>
        <v>0</v>
      </c>
      <c r="DH236" s="151">
        <f t="shared" si="201"/>
        <v>0</v>
      </c>
      <c r="DI236" s="151">
        <f t="shared" si="202"/>
        <v>0</v>
      </c>
      <c r="DJ236" s="151">
        <f t="shared" si="203"/>
        <v>0</v>
      </c>
      <c r="DK236" s="151">
        <f t="shared" si="204"/>
        <v>0</v>
      </c>
      <c r="DL236" s="151">
        <f t="shared" si="205"/>
        <v>175113100</v>
      </c>
      <c r="DM236" s="151">
        <f t="shared" si="206"/>
        <v>0</v>
      </c>
      <c r="DN236" s="151">
        <f t="shared" si="207"/>
        <v>0</v>
      </c>
      <c r="DO236" s="156">
        <f t="shared" si="208"/>
        <v>175113100</v>
      </c>
      <c r="DP236" s="173" t="str">
        <f>$M236&amp;LEFT($J236,5)&amp;LEFT($F236,7)</f>
        <v>C9D0300003HOMICEDUAR D</v>
      </c>
      <c r="DQ236" s="157" t="str">
        <f t="shared" si="210"/>
        <v>HOMIC</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11"/>
        <v>0</v>
      </c>
      <c r="DZ236" s="166"/>
      <c r="EA236" s="167">
        <f t="shared" si="212"/>
        <v>0</v>
      </c>
      <c r="EB236" s="168">
        <f t="shared" si="213"/>
        <v>0</v>
      </c>
      <c r="EC236" s="168">
        <f t="shared" si="214"/>
        <v>0</v>
      </c>
      <c r="ED236" s="169"/>
      <c r="EE236" s="170">
        <f t="shared" si="215"/>
        <v>0</v>
      </c>
      <c r="EF236" s="170">
        <f>IFERROR(IF(DY236&gt;((_xlfn.XLOOKUP(DQ236,TOPES!B:B,TOPES!C:C,,,)*INDEXACIÓN!CI236)),"SUPERA TOPES DEL HV",0),"HV NO ENCONTRADO")</f>
        <v>0</v>
      </c>
      <c r="EG236" s="170">
        <f t="shared" si="216"/>
        <v>0</v>
      </c>
      <c r="EH236" s="170">
        <f>IF(SUMIF($M:$M,#REF!,$DY:$DY)&gt;$EH$8,"CONSULTA DIAN",0)</f>
        <v>0</v>
      </c>
      <c r="EI236" s="171">
        <f t="shared" si="217"/>
        <v>0</v>
      </c>
      <c r="EJ236" s="172"/>
    </row>
    <row r="237" spans="1:140" x14ac:dyDescent="0.25">
      <c r="A237" s="133" t="str">
        <f t="shared" si="167"/>
        <v>0180320200600228JULIHOMIC</v>
      </c>
      <c r="B237" s="134">
        <v>20068001803</v>
      </c>
      <c r="C237" s="134" t="s">
        <v>370</v>
      </c>
      <c r="D237" s="135">
        <f>_xlfn.XLOOKUP(C237,TOPES!L:L,TOPES!M:M,,,)</f>
        <v>44012</v>
      </c>
      <c r="E237" s="136">
        <v>228</v>
      </c>
      <c r="F237" s="134" t="s">
        <v>713</v>
      </c>
      <c r="G237" s="134" t="s">
        <v>261</v>
      </c>
      <c r="H237" s="134" t="s">
        <v>263</v>
      </c>
      <c r="I237" s="210">
        <v>98610871</v>
      </c>
      <c r="J237" s="134" t="s">
        <v>320</v>
      </c>
      <c r="K237" s="134" t="s">
        <v>714</v>
      </c>
      <c r="L237" s="134" t="s">
        <v>263</v>
      </c>
      <c r="M237" s="137">
        <v>42778701</v>
      </c>
      <c r="N237" s="134" t="s">
        <v>166</v>
      </c>
      <c r="O237" s="137" t="str">
        <f t="shared" si="168"/>
        <v>42778701HOMICJULIO A</v>
      </c>
      <c r="P237" s="138"/>
      <c r="Q237" s="139">
        <v>600000</v>
      </c>
      <c r="R237" s="140">
        <f>IFERROR(IF(VLOOKUP(YEAR($D237),SMMLV!$A$2:$C$44,3,0)*$P237=$Q237,$Q237,IF($P237="",$Q237,VLOOKUP(YEAR($D237),SMMLV!$A$2:$C$44,3,0)*$P237)),0)</f>
        <v>600000</v>
      </c>
      <c r="S237" s="141"/>
      <c r="T237" s="142"/>
      <c r="U237" s="143"/>
      <c r="V237" s="144"/>
      <c r="W237" s="145">
        <f>IFERROR(SUM(IF(VLOOKUP(YEAR($D237),SMMLV!$A$2:$C$44,3,0)*S237=T237,T237,IF(S237="",T237,VLOOKUP(YEAR($D237),SMMLV!$A$2:$C$44,3,0)*S237)),IF(VLOOKUP(YEAR($D237),SMMLV!$A$2:$C$44,3,0)*U237=V237,V237,IF(U237="",V237,VLOOKUP(YEAR($D237),SMMLV!$A$2:$C$44,3,0)*U237))),0)</f>
        <v>0</v>
      </c>
      <c r="X237" s="146">
        <v>50</v>
      </c>
      <c r="Y237" s="139"/>
      <c r="Z237" s="140">
        <f>IFERROR(IF(VLOOKUP(YEAR($D237),SMMLV!$A$2:$C$44,3,0)*$X237=$Y237,$Y237,IF($X237="",$Y237,VLOOKUP(YEAR($D237),SMMLV!$A$2:$C$44,3,0)*$X237)),0)</f>
        <v>43890150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169"/>
        <v>44490150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170"/>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171"/>
        <v>0</v>
      </c>
      <c r="BU237" s="151">
        <f t="shared" si="172"/>
        <v>600000</v>
      </c>
      <c r="BV237" s="151">
        <f t="shared" si="173"/>
        <v>0</v>
      </c>
      <c r="BW237" s="151">
        <f t="shared" si="174"/>
        <v>43890150</v>
      </c>
      <c r="BX237" s="151">
        <f t="shared" si="175"/>
        <v>0</v>
      </c>
      <c r="BY237" s="151">
        <f t="shared" si="176"/>
        <v>0</v>
      </c>
      <c r="BZ237" s="151">
        <f t="shared" si="164"/>
        <v>44490150</v>
      </c>
      <c r="CA237" s="134"/>
      <c r="CB237" s="134"/>
      <c r="CC237" s="134"/>
      <c r="CD237" s="152">
        <f t="shared" si="165"/>
        <v>44012</v>
      </c>
      <c r="CE237" s="153">
        <f>IFERROR(INDEX(IPC!$A$11:$Y$22,MATCH(PROPER(TEXT(CD237,"mmmm")),IPC!$A$11:$A$22,0),MATCH(YEAR(CD237),IPC!$A$10:$Y$10,0)),0)</f>
        <v>104.97</v>
      </c>
      <c r="CF237" s="154">
        <v>52585</v>
      </c>
      <c r="CG237" s="153">
        <f>IFERROR(INDEX(IPC!$A$11:$Y$22,MATCH(PROPER(TEXT(CF237,"mmmm")),IPC!$A$11:$A$22,0),MATCH(YEAR(CF237),IPC!$A$10:$Y$10,0)),0)</f>
        <v>0</v>
      </c>
      <c r="CH237" s="155">
        <f t="shared" si="166"/>
        <v>0</v>
      </c>
      <c r="CI237" s="145">
        <v>1751132</v>
      </c>
      <c r="CJ237" s="151">
        <f t="shared" si="177"/>
        <v>0</v>
      </c>
      <c r="CK237" s="151">
        <f t="shared" si="178"/>
        <v>0</v>
      </c>
      <c r="CL237" s="151">
        <f t="shared" si="179"/>
        <v>0</v>
      </c>
      <c r="CM237" s="151">
        <f t="shared" si="180"/>
        <v>0</v>
      </c>
      <c r="CN237" s="151">
        <f t="shared" si="181"/>
        <v>87556600</v>
      </c>
      <c r="CO237" s="151">
        <f t="shared" si="182"/>
        <v>0</v>
      </c>
      <c r="CP237" s="151">
        <f t="shared" si="183"/>
        <v>0</v>
      </c>
      <c r="CQ237" s="151">
        <f t="shared" si="184"/>
        <v>87556600</v>
      </c>
      <c r="CR237" s="151">
        <f t="shared" si="185"/>
        <v>0</v>
      </c>
      <c r="CS237" s="151">
        <f t="shared" si="186"/>
        <v>0</v>
      </c>
      <c r="CT237" s="151">
        <f t="shared" si="187"/>
        <v>0</v>
      </c>
      <c r="CU237" s="151">
        <f t="shared" si="188"/>
        <v>0</v>
      </c>
      <c r="CV237" s="151">
        <f t="shared" si="189"/>
        <v>0</v>
      </c>
      <c r="CW237" s="151">
        <f t="shared" si="190"/>
        <v>0</v>
      </c>
      <c r="CX237" s="151">
        <f t="shared" si="191"/>
        <v>0</v>
      </c>
      <c r="CY237" s="151">
        <f t="shared" si="192"/>
        <v>0</v>
      </c>
      <c r="CZ237" s="151">
        <f t="shared" si="193"/>
        <v>0</v>
      </c>
      <c r="DA237" s="151">
        <f t="shared" si="194"/>
        <v>0</v>
      </c>
      <c r="DB237" s="151">
        <f t="shared" si="195"/>
        <v>0</v>
      </c>
      <c r="DC237" s="151">
        <f t="shared" si="196"/>
        <v>0</v>
      </c>
      <c r="DD237" s="151">
        <f t="shared" si="197"/>
        <v>0</v>
      </c>
      <c r="DE237" s="151">
        <f t="shared" si="198"/>
        <v>0</v>
      </c>
      <c r="DF237" s="151">
        <f t="shared" si="199"/>
        <v>0</v>
      </c>
      <c r="DG237" s="151">
        <f t="shared" si="200"/>
        <v>0</v>
      </c>
      <c r="DH237" s="151">
        <f t="shared" si="201"/>
        <v>0</v>
      </c>
      <c r="DI237" s="151">
        <f t="shared" si="202"/>
        <v>0</v>
      </c>
      <c r="DJ237" s="151">
        <f t="shared" si="203"/>
        <v>0</v>
      </c>
      <c r="DK237" s="151">
        <f t="shared" si="204"/>
        <v>0</v>
      </c>
      <c r="DL237" s="151">
        <f t="shared" si="205"/>
        <v>87556600</v>
      </c>
      <c r="DM237" s="151">
        <f t="shared" si="206"/>
        <v>0</v>
      </c>
      <c r="DN237" s="151">
        <f t="shared" si="207"/>
        <v>0</v>
      </c>
      <c r="DO237" s="156">
        <f t="shared" si="208"/>
        <v>87556600</v>
      </c>
      <c r="DP237" s="173" t="str">
        <f t="shared" si="209"/>
        <v>42778701HOMICJULIO A</v>
      </c>
      <c r="DQ237" s="157" t="str">
        <f t="shared" si="210"/>
        <v>HOMIC</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11"/>
        <v>0</v>
      </c>
      <c r="DZ237" s="166"/>
      <c r="EA237" s="167">
        <f t="shared" si="212"/>
        <v>0</v>
      </c>
      <c r="EB237" s="168">
        <f t="shared" si="213"/>
        <v>0</v>
      </c>
      <c r="EC237" s="168">
        <f t="shared" si="214"/>
        <v>0</v>
      </c>
      <c r="ED237" s="169"/>
      <c r="EE237" s="170">
        <f t="shared" si="215"/>
        <v>0</v>
      </c>
      <c r="EF237" s="170">
        <f>IFERROR(IF(DY237&gt;((_xlfn.XLOOKUP(DQ237,TOPES!B:B,TOPES!C:C,,,)*INDEXACIÓN!CI237)),"SUPERA TOPES DEL HV",0),"HV NO ENCONTRADO")</f>
        <v>0</v>
      </c>
      <c r="EG237" s="170">
        <f t="shared" si="216"/>
        <v>0</v>
      </c>
      <c r="EH237" s="170">
        <f>IF(SUMIF($M:$M,#REF!,$DY:$DY)&gt;$EH$8,"CONSULTA DIAN",0)</f>
        <v>0</v>
      </c>
      <c r="EI237" s="171">
        <f t="shared" si="217"/>
        <v>0</v>
      </c>
      <c r="EJ237" s="172"/>
    </row>
    <row r="238" spans="1:140" x14ac:dyDescent="0.25">
      <c r="A238" s="133" t="str">
        <f t="shared" si="167"/>
        <v>0180320200600229JULIHOMIC</v>
      </c>
      <c r="B238" s="134">
        <v>20068001803</v>
      </c>
      <c r="C238" s="134" t="s">
        <v>370</v>
      </c>
      <c r="D238" s="135">
        <f>_xlfn.XLOOKUP(C238,TOPES!L:L,TOPES!M:M,,,)</f>
        <v>44012</v>
      </c>
      <c r="E238" s="136">
        <v>229</v>
      </c>
      <c r="F238" s="134" t="s">
        <v>713</v>
      </c>
      <c r="G238" s="134" t="s">
        <v>261</v>
      </c>
      <c r="H238" s="134" t="s">
        <v>263</v>
      </c>
      <c r="I238" s="210">
        <v>98610871</v>
      </c>
      <c r="J238" s="134" t="s">
        <v>320</v>
      </c>
      <c r="K238" s="134" t="s">
        <v>715</v>
      </c>
      <c r="L238" s="134" t="s">
        <v>263</v>
      </c>
      <c r="M238" s="137">
        <v>22237727</v>
      </c>
      <c r="N238" s="134" t="s">
        <v>166</v>
      </c>
      <c r="O238" s="137" t="str">
        <f t="shared" si="168"/>
        <v>22237727HOMICJULIO A</v>
      </c>
      <c r="P238" s="138"/>
      <c r="Q238" s="139">
        <v>600000</v>
      </c>
      <c r="R238" s="140">
        <f>IFERROR(IF(VLOOKUP(YEAR($D238),SMMLV!$A$2:$C$44,3,0)*$P238=$Q238,$Q238,IF($P238="",$Q238,VLOOKUP(YEAR($D238),SMMLV!$A$2:$C$44,3,0)*$P238)),0)</f>
        <v>600000</v>
      </c>
      <c r="S238" s="141"/>
      <c r="T238" s="142"/>
      <c r="U238" s="143"/>
      <c r="V238" s="144"/>
      <c r="W238" s="145">
        <f>IFERROR(SUM(IF(VLOOKUP(YEAR($D238),SMMLV!$A$2:$C$44,3,0)*S238=T238,T238,IF(S238="",T238,VLOOKUP(YEAR($D238),SMMLV!$A$2:$C$44,3,0)*S238)),IF(VLOOKUP(YEAR($D238),SMMLV!$A$2:$C$44,3,0)*U238=V238,V238,IF(U238="",V238,VLOOKUP(YEAR($D238),SMMLV!$A$2:$C$44,3,0)*U238))),0)</f>
        <v>0</v>
      </c>
      <c r="X238" s="146">
        <v>50</v>
      </c>
      <c r="Y238" s="139"/>
      <c r="Z238" s="140">
        <f>IFERROR(IF(VLOOKUP(YEAR($D238),SMMLV!$A$2:$C$44,3,0)*$X238=$Y238,$Y238,IF($X238="",$Y238,VLOOKUP(YEAR($D238),SMMLV!$A$2:$C$44,3,0)*$X238)),0)</f>
        <v>43890150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169"/>
        <v>44490150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170"/>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171"/>
        <v>0</v>
      </c>
      <c r="BU238" s="151">
        <f t="shared" si="172"/>
        <v>600000</v>
      </c>
      <c r="BV238" s="151">
        <f t="shared" si="173"/>
        <v>0</v>
      </c>
      <c r="BW238" s="151">
        <f t="shared" si="174"/>
        <v>43890150</v>
      </c>
      <c r="BX238" s="151">
        <f t="shared" si="175"/>
        <v>0</v>
      </c>
      <c r="BY238" s="151">
        <f t="shared" si="176"/>
        <v>0</v>
      </c>
      <c r="BZ238" s="151">
        <f t="shared" si="164"/>
        <v>44490150</v>
      </c>
      <c r="CA238" s="134"/>
      <c r="CB238" s="134"/>
      <c r="CC238" s="134"/>
      <c r="CD238" s="152">
        <f t="shared" si="165"/>
        <v>44012</v>
      </c>
      <c r="CE238" s="153">
        <f>IFERROR(INDEX(IPC!$A$11:$Y$22,MATCH(PROPER(TEXT(CD238,"mmmm")),IPC!$A$11:$A$22,0),MATCH(YEAR(CD238),IPC!$A$10:$Y$10,0)),0)</f>
        <v>104.97</v>
      </c>
      <c r="CF238" s="154">
        <v>52616</v>
      </c>
      <c r="CG238" s="153">
        <f>IFERROR(INDEX(IPC!$A$11:$Y$22,MATCH(PROPER(TEXT(CF238,"mmmm")),IPC!$A$11:$A$22,0),MATCH(YEAR(CF238),IPC!$A$10:$Y$10,0)),0)</f>
        <v>0</v>
      </c>
      <c r="CH238" s="155">
        <f t="shared" si="166"/>
        <v>0</v>
      </c>
      <c r="CI238" s="145">
        <v>1751133</v>
      </c>
      <c r="CJ238" s="151">
        <f t="shared" si="177"/>
        <v>0</v>
      </c>
      <c r="CK238" s="151">
        <f t="shared" si="178"/>
        <v>0</v>
      </c>
      <c r="CL238" s="151">
        <f t="shared" si="179"/>
        <v>0</v>
      </c>
      <c r="CM238" s="151">
        <f t="shared" si="180"/>
        <v>0</v>
      </c>
      <c r="CN238" s="151">
        <f t="shared" si="181"/>
        <v>87556650</v>
      </c>
      <c r="CO238" s="151">
        <f t="shared" si="182"/>
        <v>0</v>
      </c>
      <c r="CP238" s="151">
        <f t="shared" si="183"/>
        <v>0</v>
      </c>
      <c r="CQ238" s="151">
        <f t="shared" si="184"/>
        <v>87556650</v>
      </c>
      <c r="CR238" s="151">
        <f t="shared" si="185"/>
        <v>0</v>
      </c>
      <c r="CS238" s="151">
        <f t="shared" si="186"/>
        <v>0</v>
      </c>
      <c r="CT238" s="151">
        <f t="shared" si="187"/>
        <v>0</v>
      </c>
      <c r="CU238" s="151">
        <f t="shared" si="188"/>
        <v>0</v>
      </c>
      <c r="CV238" s="151">
        <f t="shared" si="189"/>
        <v>0</v>
      </c>
      <c r="CW238" s="151">
        <f t="shared" si="190"/>
        <v>0</v>
      </c>
      <c r="CX238" s="151">
        <f t="shared" si="191"/>
        <v>0</v>
      </c>
      <c r="CY238" s="151">
        <f t="shared" si="192"/>
        <v>0</v>
      </c>
      <c r="CZ238" s="151">
        <f t="shared" si="193"/>
        <v>0</v>
      </c>
      <c r="DA238" s="151">
        <f t="shared" si="194"/>
        <v>0</v>
      </c>
      <c r="DB238" s="151">
        <f t="shared" si="195"/>
        <v>0</v>
      </c>
      <c r="DC238" s="151">
        <f t="shared" si="196"/>
        <v>0</v>
      </c>
      <c r="DD238" s="151">
        <f t="shared" si="197"/>
        <v>0</v>
      </c>
      <c r="DE238" s="151">
        <f t="shared" si="198"/>
        <v>0</v>
      </c>
      <c r="DF238" s="151">
        <f t="shared" si="199"/>
        <v>0</v>
      </c>
      <c r="DG238" s="151">
        <f t="shared" si="200"/>
        <v>0</v>
      </c>
      <c r="DH238" s="151">
        <f t="shared" si="201"/>
        <v>0</v>
      </c>
      <c r="DI238" s="151">
        <f t="shared" si="202"/>
        <v>0</v>
      </c>
      <c r="DJ238" s="151">
        <f t="shared" si="203"/>
        <v>0</v>
      </c>
      <c r="DK238" s="151">
        <f t="shared" si="204"/>
        <v>0</v>
      </c>
      <c r="DL238" s="151">
        <f t="shared" si="205"/>
        <v>87556650</v>
      </c>
      <c r="DM238" s="151">
        <f t="shared" si="206"/>
        <v>0</v>
      </c>
      <c r="DN238" s="151">
        <f t="shared" si="207"/>
        <v>0</v>
      </c>
      <c r="DO238" s="156">
        <f t="shared" si="208"/>
        <v>87556650</v>
      </c>
      <c r="DP238" s="173" t="str">
        <f t="shared" si="209"/>
        <v>22237727HOMICJULIO A</v>
      </c>
      <c r="DQ238" s="157" t="str">
        <f t="shared" si="210"/>
        <v>HOMIC</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11"/>
        <v>0</v>
      </c>
      <c r="DZ238" s="166"/>
      <c r="EA238" s="167">
        <f t="shared" si="212"/>
        <v>0</v>
      </c>
      <c r="EB238" s="168">
        <f t="shared" si="213"/>
        <v>0</v>
      </c>
      <c r="EC238" s="168">
        <f t="shared" si="214"/>
        <v>0</v>
      </c>
      <c r="ED238" s="169"/>
      <c r="EE238" s="170">
        <f t="shared" si="215"/>
        <v>0</v>
      </c>
      <c r="EF238" s="170">
        <f>IFERROR(IF(DY238&gt;((_xlfn.XLOOKUP(DQ238,TOPES!B:B,TOPES!C:C,,,)*INDEXACIÓN!CI238)),"SUPERA TOPES DEL HV",0),"HV NO ENCONTRADO")</f>
        <v>0</v>
      </c>
      <c r="EG238" s="170">
        <f t="shared" si="216"/>
        <v>0</v>
      </c>
      <c r="EH238" s="170">
        <f>IF(SUMIF($M:$M,#REF!,$DY:$DY)&gt;$EH$8,"CONSULTA DIAN",0)</f>
        <v>0</v>
      </c>
      <c r="EI238" s="171">
        <f t="shared" si="217"/>
        <v>0</v>
      </c>
      <c r="EJ238" s="172"/>
    </row>
    <row r="239" spans="1:140" x14ac:dyDescent="0.25">
      <c r="A239" s="133" t="str">
        <f t="shared" si="167"/>
        <v>0180320200600230JOSÉHOMIC</v>
      </c>
      <c r="B239" s="134">
        <v>20068001803</v>
      </c>
      <c r="C239" s="134" t="s">
        <v>370</v>
      </c>
      <c r="D239" s="135">
        <f>_xlfn.XLOOKUP(C239,TOPES!L:L,TOPES!M:M,,,)</f>
        <v>44012</v>
      </c>
      <c r="E239" s="136">
        <v>230</v>
      </c>
      <c r="F239" s="134" t="s">
        <v>716</v>
      </c>
      <c r="G239" s="134" t="s">
        <v>261</v>
      </c>
      <c r="H239" s="134" t="s">
        <v>263</v>
      </c>
      <c r="I239" s="210">
        <v>3650334</v>
      </c>
      <c r="J239" s="134" t="s">
        <v>320</v>
      </c>
      <c r="K239" s="134" t="s">
        <v>677</v>
      </c>
      <c r="L239" s="134" t="s">
        <v>263</v>
      </c>
      <c r="M239" s="137">
        <v>32115746</v>
      </c>
      <c r="N239" s="134" t="s">
        <v>307</v>
      </c>
      <c r="O239" s="137" t="str">
        <f t="shared" si="168"/>
        <v>32115746HOMICJOSÉ ED</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v>100</v>
      </c>
      <c r="Y239" s="139"/>
      <c r="Z239" s="140">
        <f>IFERROR(IF(VLOOKUP(YEAR($D239),SMMLV!$A$2:$C$44,3,0)*$X239=$Y239,$Y239,IF($X239="",$Y239,VLOOKUP(YEAR($D239),SMMLV!$A$2:$C$44,3,0)*$X239)),0)</f>
        <v>87780300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t="s">
        <v>717</v>
      </c>
      <c r="AH239" s="145">
        <f t="shared" si="169"/>
        <v>87780300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170"/>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171"/>
        <v>0</v>
      </c>
      <c r="BU239" s="151">
        <f t="shared" si="172"/>
        <v>0</v>
      </c>
      <c r="BV239" s="151">
        <f t="shared" si="173"/>
        <v>0</v>
      </c>
      <c r="BW239" s="151">
        <f t="shared" si="174"/>
        <v>87780300</v>
      </c>
      <c r="BX239" s="151">
        <f t="shared" si="175"/>
        <v>0</v>
      </c>
      <c r="BY239" s="151">
        <f t="shared" si="176"/>
        <v>0</v>
      </c>
      <c r="BZ239" s="151">
        <f t="shared" si="164"/>
        <v>87780300</v>
      </c>
      <c r="CA239" s="134"/>
      <c r="CB239" s="134"/>
      <c r="CC239" s="134"/>
      <c r="CD239" s="152">
        <f t="shared" si="165"/>
        <v>44012</v>
      </c>
      <c r="CE239" s="153">
        <f>IFERROR(INDEX(IPC!$A$11:$Y$22,MATCH(PROPER(TEXT(CD239,"mmmm")),IPC!$A$11:$A$22,0),MATCH(YEAR(CD239),IPC!$A$10:$Y$10,0)),0)</f>
        <v>104.97</v>
      </c>
      <c r="CF239" s="154">
        <v>52647</v>
      </c>
      <c r="CG239" s="153">
        <f>IFERROR(INDEX(IPC!$A$11:$Y$22,MATCH(PROPER(TEXT(CF239,"mmmm")),IPC!$A$11:$A$22,0),MATCH(YEAR(CF239),IPC!$A$10:$Y$10,0)),0)</f>
        <v>0</v>
      </c>
      <c r="CH239" s="155">
        <f t="shared" si="166"/>
        <v>0</v>
      </c>
      <c r="CI239" s="145">
        <v>1751134</v>
      </c>
      <c r="CJ239" s="151">
        <f t="shared" si="177"/>
        <v>0</v>
      </c>
      <c r="CK239" s="151">
        <f t="shared" si="178"/>
        <v>0</v>
      </c>
      <c r="CL239" s="151">
        <f t="shared" si="179"/>
        <v>0</v>
      </c>
      <c r="CM239" s="151">
        <f t="shared" si="180"/>
        <v>0</v>
      </c>
      <c r="CN239" s="151">
        <f t="shared" si="181"/>
        <v>175113400</v>
      </c>
      <c r="CO239" s="151">
        <f t="shared" si="182"/>
        <v>0</v>
      </c>
      <c r="CP239" s="151">
        <f t="shared" si="183"/>
        <v>0</v>
      </c>
      <c r="CQ239" s="151">
        <f t="shared" si="184"/>
        <v>175113400</v>
      </c>
      <c r="CR239" s="151">
        <f t="shared" si="185"/>
        <v>0</v>
      </c>
      <c r="CS239" s="151">
        <f t="shared" si="186"/>
        <v>0</v>
      </c>
      <c r="CT239" s="151">
        <f t="shared" si="187"/>
        <v>0</v>
      </c>
      <c r="CU239" s="151">
        <f t="shared" si="188"/>
        <v>0</v>
      </c>
      <c r="CV239" s="151">
        <f t="shared" si="189"/>
        <v>0</v>
      </c>
      <c r="CW239" s="151">
        <f t="shared" si="190"/>
        <v>0</v>
      </c>
      <c r="CX239" s="151">
        <f t="shared" si="191"/>
        <v>0</v>
      </c>
      <c r="CY239" s="151">
        <f t="shared" si="192"/>
        <v>0</v>
      </c>
      <c r="CZ239" s="151">
        <f t="shared" si="193"/>
        <v>0</v>
      </c>
      <c r="DA239" s="151">
        <f t="shared" si="194"/>
        <v>0</v>
      </c>
      <c r="DB239" s="151">
        <f t="shared" si="195"/>
        <v>0</v>
      </c>
      <c r="DC239" s="151">
        <f t="shared" si="196"/>
        <v>0</v>
      </c>
      <c r="DD239" s="151">
        <f t="shared" si="197"/>
        <v>0</v>
      </c>
      <c r="DE239" s="151">
        <f t="shared" si="198"/>
        <v>0</v>
      </c>
      <c r="DF239" s="151">
        <f t="shared" si="199"/>
        <v>0</v>
      </c>
      <c r="DG239" s="151">
        <f t="shared" si="200"/>
        <v>0</v>
      </c>
      <c r="DH239" s="151">
        <f t="shared" si="201"/>
        <v>0</v>
      </c>
      <c r="DI239" s="151">
        <f t="shared" si="202"/>
        <v>0</v>
      </c>
      <c r="DJ239" s="151">
        <f t="shared" si="203"/>
        <v>0</v>
      </c>
      <c r="DK239" s="151">
        <f t="shared" si="204"/>
        <v>0</v>
      </c>
      <c r="DL239" s="151">
        <f t="shared" si="205"/>
        <v>175113400</v>
      </c>
      <c r="DM239" s="151">
        <f t="shared" si="206"/>
        <v>0</v>
      </c>
      <c r="DN239" s="151">
        <f t="shared" si="207"/>
        <v>0</v>
      </c>
      <c r="DO239" s="156">
        <f t="shared" si="208"/>
        <v>175113400</v>
      </c>
      <c r="DP239" s="173" t="str">
        <f t="shared" si="209"/>
        <v>32115746HOMICJOSÉ ED</v>
      </c>
      <c r="DQ239" s="157" t="str">
        <f t="shared" si="210"/>
        <v>HOMIC</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11"/>
        <v>0</v>
      </c>
      <c r="DZ239" s="166"/>
      <c r="EA239" s="167">
        <f t="shared" si="212"/>
        <v>0</v>
      </c>
      <c r="EB239" s="168">
        <f t="shared" si="213"/>
        <v>0</v>
      </c>
      <c r="EC239" s="168">
        <f t="shared" si="214"/>
        <v>0</v>
      </c>
      <c r="ED239" s="169"/>
      <c r="EE239" s="170">
        <f t="shared" si="215"/>
        <v>0</v>
      </c>
      <c r="EF239" s="170">
        <f>IFERROR(IF(DY239&gt;((_xlfn.XLOOKUP(DQ239,TOPES!B:B,TOPES!C:C,,,)*INDEXACIÓN!CI239)),"SUPERA TOPES DEL HV",0),"HV NO ENCONTRADO")</f>
        <v>0</v>
      </c>
      <c r="EG239" s="170">
        <f t="shared" si="216"/>
        <v>0</v>
      </c>
      <c r="EH239" s="170">
        <f>IF(SUMIF($M:$M,#REF!,$DY:$DY)&gt;$EH$8,"CONSULTA DIAN",0)</f>
        <v>0</v>
      </c>
      <c r="EI239" s="171">
        <f t="shared" si="217"/>
        <v>0</v>
      </c>
      <c r="EJ239" s="172"/>
    </row>
    <row r="240" spans="1:140" x14ac:dyDescent="0.25">
      <c r="A240" s="133" t="str">
        <f t="shared" si="167"/>
        <v>0180320200600231MANUHOMIC</v>
      </c>
      <c r="B240" s="134">
        <v>20068001803</v>
      </c>
      <c r="C240" s="134" t="s">
        <v>370</v>
      </c>
      <c r="D240" s="135">
        <f>_xlfn.XLOOKUP(C240,TOPES!L:L,TOPES!M:M,,,)</f>
        <v>44012</v>
      </c>
      <c r="E240" s="136">
        <v>231</v>
      </c>
      <c r="F240" s="134" t="s">
        <v>718</v>
      </c>
      <c r="G240" s="134" t="s">
        <v>261</v>
      </c>
      <c r="H240" s="134" t="s">
        <v>263</v>
      </c>
      <c r="I240" s="210">
        <v>3650334</v>
      </c>
      <c r="J240" s="134" t="s">
        <v>320</v>
      </c>
      <c r="K240" s="134" t="s">
        <v>719</v>
      </c>
      <c r="L240" s="134" t="s">
        <v>263</v>
      </c>
      <c r="M240" s="137">
        <v>22187859</v>
      </c>
      <c r="N240" s="134" t="s">
        <v>271</v>
      </c>
      <c r="O240" s="137" t="str">
        <f t="shared" si="168"/>
        <v xml:space="preserve">22187859HOMICMANUEL </v>
      </c>
      <c r="P240" s="138"/>
      <c r="Q240" s="139">
        <v>1200000</v>
      </c>
      <c r="R240" s="140">
        <f>IFERROR(IF(VLOOKUP(YEAR($D240),SMMLV!$A$2:$C$44,3,0)*$P240=$Q240,$Q240,IF($P240="",$Q240,VLOOKUP(YEAR($D240),SMMLV!$A$2:$C$44,3,0)*$P240)),0)</f>
        <v>1200000</v>
      </c>
      <c r="S240" s="141"/>
      <c r="T240" s="142">
        <v>344219900</v>
      </c>
      <c r="U240" s="143"/>
      <c r="V240" s="144">
        <v>29409815</v>
      </c>
      <c r="W240" s="145">
        <f>IFERROR(SUM(IF(VLOOKUP(YEAR($D240),SMMLV!$A$2:$C$44,3,0)*S240=T240,T240,IF(S240="",T240,VLOOKUP(YEAR($D240),SMMLV!$A$2:$C$44,3,0)*S240)),IF(VLOOKUP(YEAR($D240),SMMLV!$A$2:$C$44,3,0)*U240=V240,V240,IF(U240="",V240,VLOOKUP(YEAR($D240),SMMLV!$A$2:$C$44,3,0)*U240))),0)</f>
        <v>373629715</v>
      </c>
      <c r="X240" s="146">
        <v>100</v>
      </c>
      <c r="Y240" s="139"/>
      <c r="Z240" s="140">
        <f>IFERROR(IF(VLOOKUP(YEAR($D240),SMMLV!$A$2:$C$44,3,0)*$X240=$Y240,$Y240,IF($X240="",$Y240,VLOOKUP(YEAR($D240),SMMLV!$A$2:$C$44,3,0)*$X240)),0)</f>
        <v>87780300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169"/>
        <v>462610015</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170"/>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171"/>
        <v>0</v>
      </c>
      <c r="BU240" s="151">
        <f t="shared" si="172"/>
        <v>1200000</v>
      </c>
      <c r="BV240" s="151">
        <f t="shared" si="173"/>
        <v>373629715</v>
      </c>
      <c r="BW240" s="151">
        <f t="shared" si="174"/>
        <v>87780300</v>
      </c>
      <c r="BX240" s="151">
        <f t="shared" si="175"/>
        <v>0</v>
      </c>
      <c r="BY240" s="151">
        <f t="shared" si="176"/>
        <v>0</v>
      </c>
      <c r="BZ240" s="151">
        <f t="shared" si="164"/>
        <v>462610015</v>
      </c>
      <c r="CA240" s="134"/>
      <c r="CB240" s="134"/>
      <c r="CC240" s="134"/>
      <c r="CD240" s="152">
        <f t="shared" si="165"/>
        <v>44012</v>
      </c>
      <c r="CE240" s="153">
        <f>IFERROR(INDEX(IPC!$A$11:$Y$22,MATCH(PROPER(TEXT(CD240,"mmmm")),IPC!$A$11:$A$22,0),MATCH(YEAR(CD240),IPC!$A$10:$Y$10,0)),0)</f>
        <v>104.97</v>
      </c>
      <c r="CF240" s="154">
        <v>52676</v>
      </c>
      <c r="CG240" s="153">
        <f>IFERROR(INDEX(IPC!$A$11:$Y$22,MATCH(PROPER(TEXT(CF240,"mmmm")),IPC!$A$11:$A$22,0),MATCH(YEAR(CF240),IPC!$A$10:$Y$10,0)),0)</f>
        <v>0</v>
      </c>
      <c r="CH240" s="155">
        <f t="shared" si="166"/>
        <v>0</v>
      </c>
      <c r="CI240" s="145">
        <v>1751135</v>
      </c>
      <c r="CJ240" s="151">
        <f t="shared" si="177"/>
        <v>0</v>
      </c>
      <c r="CK240" s="151">
        <f t="shared" si="178"/>
        <v>0</v>
      </c>
      <c r="CL240" s="151">
        <f t="shared" si="179"/>
        <v>0</v>
      </c>
      <c r="CM240" s="151">
        <f t="shared" si="180"/>
        <v>0</v>
      </c>
      <c r="CN240" s="151">
        <f t="shared" si="181"/>
        <v>175113500</v>
      </c>
      <c r="CO240" s="151">
        <f t="shared" si="182"/>
        <v>0</v>
      </c>
      <c r="CP240" s="151">
        <f t="shared" si="183"/>
        <v>0</v>
      </c>
      <c r="CQ240" s="151">
        <f t="shared" si="184"/>
        <v>175113500</v>
      </c>
      <c r="CR240" s="151">
        <f t="shared" si="185"/>
        <v>0</v>
      </c>
      <c r="CS240" s="151">
        <f t="shared" si="186"/>
        <v>0</v>
      </c>
      <c r="CT240" s="151">
        <f t="shared" si="187"/>
        <v>0</v>
      </c>
      <c r="CU240" s="151">
        <f t="shared" si="188"/>
        <v>0</v>
      </c>
      <c r="CV240" s="151">
        <f t="shared" si="189"/>
        <v>0</v>
      </c>
      <c r="CW240" s="151">
        <f t="shared" si="190"/>
        <v>0</v>
      </c>
      <c r="CX240" s="151">
        <f t="shared" si="191"/>
        <v>0</v>
      </c>
      <c r="CY240" s="151">
        <f t="shared" si="192"/>
        <v>0</v>
      </c>
      <c r="CZ240" s="151">
        <f t="shared" si="193"/>
        <v>0</v>
      </c>
      <c r="DA240" s="151">
        <f t="shared" si="194"/>
        <v>0</v>
      </c>
      <c r="DB240" s="151">
        <f t="shared" si="195"/>
        <v>0</v>
      </c>
      <c r="DC240" s="151">
        <f t="shared" si="196"/>
        <v>0</v>
      </c>
      <c r="DD240" s="151">
        <f t="shared" si="197"/>
        <v>0</v>
      </c>
      <c r="DE240" s="151">
        <f t="shared" si="198"/>
        <v>0</v>
      </c>
      <c r="DF240" s="151">
        <f t="shared" si="199"/>
        <v>0</v>
      </c>
      <c r="DG240" s="151">
        <f t="shared" si="200"/>
        <v>0</v>
      </c>
      <c r="DH240" s="151">
        <f t="shared" si="201"/>
        <v>0</v>
      </c>
      <c r="DI240" s="151">
        <f t="shared" si="202"/>
        <v>0</v>
      </c>
      <c r="DJ240" s="151">
        <f t="shared" si="203"/>
        <v>0</v>
      </c>
      <c r="DK240" s="151">
        <f t="shared" si="204"/>
        <v>0</v>
      </c>
      <c r="DL240" s="151">
        <f t="shared" si="205"/>
        <v>175113500</v>
      </c>
      <c r="DM240" s="151">
        <f t="shared" si="206"/>
        <v>0</v>
      </c>
      <c r="DN240" s="151">
        <f t="shared" si="207"/>
        <v>0</v>
      </c>
      <c r="DO240" s="156">
        <f t="shared" si="208"/>
        <v>175113500</v>
      </c>
      <c r="DP240" s="173" t="str">
        <f t="shared" si="209"/>
        <v xml:space="preserve">22187859HOMICMANUEL </v>
      </c>
      <c r="DQ240" s="157" t="str">
        <f t="shared" si="210"/>
        <v>HOMIC</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11"/>
        <v>0</v>
      </c>
      <c r="DZ240" s="166"/>
      <c r="EA240" s="167">
        <f t="shared" si="212"/>
        <v>0</v>
      </c>
      <c r="EB240" s="168">
        <f t="shared" si="213"/>
        <v>0</v>
      </c>
      <c r="EC240" s="168">
        <f t="shared" si="214"/>
        <v>0</v>
      </c>
      <c r="ED240" s="169"/>
      <c r="EE240" s="170">
        <f t="shared" si="215"/>
        <v>0</v>
      </c>
      <c r="EF240" s="170">
        <f>IFERROR(IF(DY240&gt;((_xlfn.XLOOKUP(DQ240,TOPES!B:B,TOPES!C:C,,,)*INDEXACIÓN!CI240)),"SUPERA TOPES DEL HV",0),"HV NO ENCONTRADO")</f>
        <v>0</v>
      </c>
      <c r="EG240" s="170">
        <f t="shared" si="216"/>
        <v>0</v>
      </c>
      <c r="EH240" s="170">
        <f>IF(SUMIF($M:$M,#REF!,$DY:$DY)&gt;$EH$8,"CONSULTA DIAN",0)</f>
        <v>0</v>
      </c>
      <c r="EI240" s="171">
        <f t="shared" si="217"/>
        <v>0</v>
      </c>
      <c r="EJ240" s="172"/>
    </row>
    <row r="241" spans="1:140" x14ac:dyDescent="0.25">
      <c r="A241" s="133" t="str">
        <f t="shared" si="167"/>
        <v>0180320200600232MANUHOMIC</v>
      </c>
      <c r="B241" s="134">
        <v>20068001803</v>
      </c>
      <c r="C241" s="134" t="s">
        <v>370</v>
      </c>
      <c r="D241" s="135">
        <f>_xlfn.XLOOKUP(C241,TOPES!L:L,TOPES!M:M,,,)</f>
        <v>44012</v>
      </c>
      <c r="E241" s="136">
        <v>232</v>
      </c>
      <c r="F241" s="134" t="s">
        <v>718</v>
      </c>
      <c r="G241" s="134" t="s">
        <v>261</v>
      </c>
      <c r="H241" s="134" t="s">
        <v>263</v>
      </c>
      <c r="I241" s="210">
        <v>3650334</v>
      </c>
      <c r="J241" s="134" t="s">
        <v>320</v>
      </c>
      <c r="K241" s="134" t="s">
        <v>720</v>
      </c>
      <c r="L241" s="134" t="s">
        <v>263</v>
      </c>
      <c r="M241" s="137">
        <v>22193662</v>
      </c>
      <c r="N241" s="134" t="s">
        <v>300</v>
      </c>
      <c r="O241" s="137" t="str">
        <f t="shared" si="168"/>
        <v xml:space="preserve">22193662HOMICMANUEL </v>
      </c>
      <c r="P241" s="138"/>
      <c r="Q241" s="139"/>
      <c r="R241" s="140">
        <f>IFERROR(IF(VLOOKUP(YEAR($D241),SMMLV!$A$2:$C$44,3,0)*$P241=$Q241,$Q241,IF($P241="",$Q241,VLOOKUP(YEAR($D241),SMMLV!$A$2:$C$44,3,0)*$P241)),0)</f>
        <v>0</v>
      </c>
      <c r="S241" s="141"/>
      <c r="T241" s="142">
        <v>88139929</v>
      </c>
      <c r="U241" s="143"/>
      <c r="V241" s="144"/>
      <c r="W241" s="145">
        <f>IFERROR(SUM(IF(VLOOKUP(YEAR($D241),SMMLV!$A$2:$C$44,3,0)*S241=T241,T241,IF(S241="",T241,VLOOKUP(YEAR($D241),SMMLV!$A$2:$C$44,3,0)*S241)),IF(VLOOKUP(YEAR($D241),SMMLV!$A$2:$C$44,3,0)*U241=V241,V241,IF(U241="",V241,VLOOKUP(YEAR($D241),SMMLV!$A$2:$C$44,3,0)*U241))),0)</f>
        <v>88139929</v>
      </c>
      <c r="X241" s="146">
        <v>100</v>
      </c>
      <c r="Y241" s="139"/>
      <c r="Z241" s="140">
        <f>IFERROR(IF(VLOOKUP(YEAR($D241),SMMLV!$A$2:$C$44,3,0)*$X241=$Y241,$Y241,IF($X241="",$Y241,VLOOKUP(YEAR($D241),SMMLV!$A$2:$C$44,3,0)*$X241)),0)</f>
        <v>87780300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169"/>
        <v>175920229</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170"/>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171"/>
        <v>0</v>
      </c>
      <c r="BU241" s="151">
        <f t="shared" si="172"/>
        <v>0</v>
      </c>
      <c r="BV241" s="151">
        <f t="shared" si="173"/>
        <v>88139929</v>
      </c>
      <c r="BW241" s="151">
        <f t="shared" si="174"/>
        <v>87780300</v>
      </c>
      <c r="BX241" s="151">
        <f t="shared" si="175"/>
        <v>0</v>
      </c>
      <c r="BY241" s="151">
        <f t="shared" si="176"/>
        <v>0</v>
      </c>
      <c r="BZ241" s="151">
        <f t="shared" si="164"/>
        <v>175920229</v>
      </c>
      <c r="CA241" s="134"/>
      <c r="CB241" s="134"/>
      <c r="CC241" s="134"/>
      <c r="CD241" s="152">
        <f t="shared" si="165"/>
        <v>44012</v>
      </c>
      <c r="CE241" s="153">
        <f>IFERROR(INDEX(IPC!$A$11:$Y$22,MATCH(PROPER(TEXT(CD241,"mmmm")),IPC!$A$11:$A$22,0),MATCH(YEAR(CD241),IPC!$A$10:$Y$10,0)),0)</f>
        <v>104.97</v>
      </c>
      <c r="CF241" s="154">
        <v>52707</v>
      </c>
      <c r="CG241" s="153">
        <f>IFERROR(INDEX(IPC!$A$11:$Y$22,MATCH(PROPER(TEXT(CF241,"mmmm")),IPC!$A$11:$A$22,0),MATCH(YEAR(CF241),IPC!$A$10:$Y$10,0)),0)</f>
        <v>0</v>
      </c>
      <c r="CH241" s="155">
        <f t="shared" si="166"/>
        <v>0</v>
      </c>
      <c r="CI241" s="145">
        <v>1751136</v>
      </c>
      <c r="CJ241" s="151">
        <f t="shared" si="177"/>
        <v>0</v>
      </c>
      <c r="CK241" s="151">
        <f t="shared" si="178"/>
        <v>0</v>
      </c>
      <c r="CL241" s="151">
        <f t="shared" si="179"/>
        <v>0</v>
      </c>
      <c r="CM241" s="151">
        <f t="shared" si="180"/>
        <v>0</v>
      </c>
      <c r="CN241" s="151">
        <f t="shared" si="181"/>
        <v>175113600</v>
      </c>
      <c r="CO241" s="151">
        <f t="shared" si="182"/>
        <v>0</v>
      </c>
      <c r="CP241" s="151">
        <f t="shared" si="183"/>
        <v>0</v>
      </c>
      <c r="CQ241" s="151">
        <f t="shared" si="184"/>
        <v>175113600</v>
      </c>
      <c r="CR241" s="151">
        <f t="shared" si="185"/>
        <v>0</v>
      </c>
      <c r="CS241" s="151">
        <f t="shared" si="186"/>
        <v>0</v>
      </c>
      <c r="CT241" s="151">
        <f t="shared" si="187"/>
        <v>0</v>
      </c>
      <c r="CU241" s="151">
        <f t="shared" si="188"/>
        <v>0</v>
      </c>
      <c r="CV241" s="151">
        <f t="shared" si="189"/>
        <v>0</v>
      </c>
      <c r="CW241" s="151">
        <f t="shared" si="190"/>
        <v>0</v>
      </c>
      <c r="CX241" s="151">
        <f t="shared" si="191"/>
        <v>0</v>
      </c>
      <c r="CY241" s="151">
        <f t="shared" si="192"/>
        <v>0</v>
      </c>
      <c r="CZ241" s="151">
        <f t="shared" si="193"/>
        <v>0</v>
      </c>
      <c r="DA241" s="151">
        <f t="shared" si="194"/>
        <v>0</v>
      </c>
      <c r="DB241" s="151">
        <f t="shared" si="195"/>
        <v>0</v>
      </c>
      <c r="DC241" s="151">
        <f t="shared" si="196"/>
        <v>0</v>
      </c>
      <c r="DD241" s="151">
        <f t="shared" si="197"/>
        <v>0</v>
      </c>
      <c r="DE241" s="151">
        <f t="shared" si="198"/>
        <v>0</v>
      </c>
      <c r="DF241" s="151">
        <f t="shared" si="199"/>
        <v>0</v>
      </c>
      <c r="DG241" s="151">
        <f t="shared" si="200"/>
        <v>0</v>
      </c>
      <c r="DH241" s="151">
        <f t="shared" si="201"/>
        <v>0</v>
      </c>
      <c r="DI241" s="151">
        <f t="shared" si="202"/>
        <v>0</v>
      </c>
      <c r="DJ241" s="151">
        <f t="shared" si="203"/>
        <v>0</v>
      </c>
      <c r="DK241" s="151">
        <f t="shared" si="204"/>
        <v>0</v>
      </c>
      <c r="DL241" s="151">
        <f t="shared" si="205"/>
        <v>175113600</v>
      </c>
      <c r="DM241" s="151">
        <f t="shared" si="206"/>
        <v>0</v>
      </c>
      <c r="DN241" s="151">
        <f t="shared" si="207"/>
        <v>0</v>
      </c>
      <c r="DO241" s="156">
        <f t="shared" si="208"/>
        <v>175113600</v>
      </c>
      <c r="DP241" s="173" t="str">
        <f t="shared" si="209"/>
        <v xml:space="preserve">22193662HOMICMANUEL </v>
      </c>
      <c r="DQ241" s="157" t="str">
        <f t="shared" si="210"/>
        <v>HOMIC</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11"/>
        <v>0</v>
      </c>
      <c r="DZ241" s="166"/>
      <c r="EA241" s="167">
        <f t="shared" si="212"/>
        <v>0</v>
      </c>
      <c r="EB241" s="168">
        <f t="shared" si="213"/>
        <v>0</v>
      </c>
      <c r="EC241" s="168">
        <f t="shared" si="214"/>
        <v>0</v>
      </c>
      <c r="ED241" s="169"/>
      <c r="EE241" s="170">
        <f t="shared" si="215"/>
        <v>0</v>
      </c>
      <c r="EF241" s="170">
        <f>IFERROR(IF(DY241&gt;((_xlfn.XLOOKUP(DQ241,TOPES!B:B,TOPES!C:C,,,)*INDEXACIÓN!CI241)),"SUPERA TOPES DEL HV",0),"HV NO ENCONTRADO")</f>
        <v>0</v>
      </c>
      <c r="EG241" s="170">
        <f t="shared" si="216"/>
        <v>0</v>
      </c>
      <c r="EH241" s="170">
        <f>IF(SUMIF($M:$M,#REF!,$DY:$DY)&gt;$EH$8,"CONSULTA DIAN",0)</f>
        <v>0</v>
      </c>
      <c r="EI241" s="171">
        <f t="shared" si="217"/>
        <v>0</v>
      </c>
      <c r="EJ241" s="172"/>
    </row>
    <row r="242" spans="1:140" x14ac:dyDescent="0.25">
      <c r="A242" s="133" t="str">
        <f t="shared" si="167"/>
        <v>0180320200600233JUANHOMIC</v>
      </c>
      <c r="B242" s="134">
        <v>20068001803</v>
      </c>
      <c r="C242" s="134" t="s">
        <v>370</v>
      </c>
      <c r="D242" s="135">
        <f>_xlfn.XLOOKUP(C242,TOPES!L:L,TOPES!M:M,,,)</f>
        <v>44012</v>
      </c>
      <c r="E242" s="136">
        <v>233</v>
      </c>
      <c r="F242" s="134" t="s">
        <v>721</v>
      </c>
      <c r="G242" s="134" t="s">
        <v>261</v>
      </c>
      <c r="H242" s="134" t="s">
        <v>263</v>
      </c>
      <c r="I242" s="214">
        <v>672140</v>
      </c>
      <c r="J242" s="134" t="s">
        <v>320</v>
      </c>
      <c r="K242" s="134" t="s">
        <v>722</v>
      </c>
      <c r="L242" s="134" t="s">
        <v>263</v>
      </c>
      <c r="M242" s="137">
        <v>21817974</v>
      </c>
      <c r="N242" s="134" t="s">
        <v>271</v>
      </c>
      <c r="O242" s="137" t="str">
        <f t="shared" si="168"/>
        <v>21817974HOMICJUAN RA</v>
      </c>
      <c r="P242" s="138"/>
      <c r="Q242" s="139">
        <v>1200000</v>
      </c>
      <c r="R242" s="140">
        <f>IFERROR(IF(VLOOKUP(YEAR($D242),SMMLV!$A$2:$C$44,3,0)*$P242=$Q242,$Q242,IF($P242="",$Q242,VLOOKUP(YEAR($D242),SMMLV!$A$2:$C$44,3,0)*$P242)),0)</f>
        <v>1200000</v>
      </c>
      <c r="S242" s="141"/>
      <c r="T242" s="142">
        <v>100909865</v>
      </c>
      <c r="U242" s="143"/>
      <c r="V242" s="144"/>
      <c r="W242" s="145">
        <f>IFERROR(SUM(IF(VLOOKUP(YEAR($D242),SMMLV!$A$2:$C$44,3,0)*S242=T242,T242,IF(S242="",T242,VLOOKUP(YEAR($D242),SMMLV!$A$2:$C$44,3,0)*S242)),IF(VLOOKUP(YEAR($D242),SMMLV!$A$2:$C$44,3,0)*U242=V242,V242,IF(U242="",V242,VLOOKUP(YEAR($D242),SMMLV!$A$2:$C$44,3,0)*U242))),0)</f>
        <v>100909865</v>
      </c>
      <c r="X242" s="146">
        <v>100</v>
      </c>
      <c r="Y242" s="139"/>
      <c r="Z242" s="140">
        <f>IFERROR(IF(VLOOKUP(YEAR($D242),SMMLV!$A$2:$C$44,3,0)*$X242=$Y242,$Y242,IF($X242="",$Y242,VLOOKUP(YEAR($D242),SMMLV!$A$2:$C$44,3,0)*$X242)),0)</f>
        <v>87780300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169"/>
        <v>189890165</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170"/>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171"/>
        <v>0</v>
      </c>
      <c r="BU242" s="151">
        <f t="shared" si="172"/>
        <v>1200000</v>
      </c>
      <c r="BV242" s="151">
        <f t="shared" si="173"/>
        <v>100909865</v>
      </c>
      <c r="BW242" s="151">
        <f t="shared" si="174"/>
        <v>87780300</v>
      </c>
      <c r="BX242" s="151">
        <f t="shared" si="175"/>
        <v>0</v>
      </c>
      <c r="BY242" s="151">
        <f t="shared" si="176"/>
        <v>0</v>
      </c>
      <c r="BZ242" s="151">
        <f t="shared" si="164"/>
        <v>189890165</v>
      </c>
      <c r="CA242" s="134"/>
      <c r="CB242" s="134"/>
      <c r="CC242" s="134"/>
      <c r="CD242" s="152">
        <f t="shared" si="165"/>
        <v>44012</v>
      </c>
      <c r="CE242" s="153">
        <f>IFERROR(INDEX(IPC!$A$11:$Y$22,MATCH(PROPER(TEXT(CD242,"mmmm")),IPC!$A$11:$A$22,0),MATCH(YEAR(CD242),IPC!$A$10:$Y$10,0)),0)</f>
        <v>104.97</v>
      </c>
      <c r="CF242" s="154">
        <v>52737</v>
      </c>
      <c r="CG242" s="153">
        <f>IFERROR(INDEX(IPC!$A$11:$Y$22,MATCH(PROPER(TEXT(CF242,"mmmm")),IPC!$A$11:$A$22,0),MATCH(YEAR(CF242),IPC!$A$10:$Y$10,0)),0)</f>
        <v>0</v>
      </c>
      <c r="CH242" s="155">
        <f t="shared" si="166"/>
        <v>0</v>
      </c>
      <c r="CI242" s="145">
        <v>1751137</v>
      </c>
      <c r="CJ242" s="151">
        <f t="shared" si="177"/>
        <v>0</v>
      </c>
      <c r="CK242" s="151">
        <f t="shared" si="178"/>
        <v>0</v>
      </c>
      <c r="CL242" s="151">
        <f t="shared" si="179"/>
        <v>0</v>
      </c>
      <c r="CM242" s="151">
        <f t="shared" si="180"/>
        <v>0</v>
      </c>
      <c r="CN242" s="151">
        <f t="shared" si="181"/>
        <v>175113700</v>
      </c>
      <c r="CO242" s="151">
        <f t="shared" si="182"/>
        <v>0</v>
      </c>
      <c r="CP242" s="151">
        <f t="shared" si="183"/>
        <v>0</v>
      </c>
      <c r="CQ242" s="151">
        <f t="shared" si="184"/>
        <v>175113700</v>
      </c>
      <c r="CR242" s="151">
        <f t="shared" si="185"/>
        <v>0</v>
      </c>
      <c r="CS242" s="151">
        <f t="shared" si="186"/>
        <v>0</v>
      </c>
      <c r="CT242" s="151">
        <f t="shared" si="187"/>
        <v>0</v>
      </c>
      <c r="CU242" s="151">
        <f t="shared" si="188"/>
        <v>0</v>
      </c>
      <c r="CV242" s="151">
        <f t="shared" si="189"/>
        <v>0</v>
      </c>
      <c r="CW242" s="151">
        <f t="shared" si="190"/>
        <v>0</v>
      </c>
      <c r="CX242" s="151">
        <f t="shared" si="191"/>
        <v>0</v>
      </c>
      <c r="CY242" s="151">
        <f t="shared" si="192"/>
        <v>0</v>
      </c>
      <c r="CZ242" s="151">
        <f t="shared" si="193"/>
        <v>0</v>
      </c>
      <c r="DA242" s="151">
        <f t="shared" si="194"/>
        <v>0</v>
      </c>
      <c r="DB242" s="151">
        <f t="shared" si="195"/>
        <v>0</v>
      </c>
      <c r="DC242" s="151">
        <f t="shared" si="196"/>
        <v>0</v>
      </c>
      <c r="DD242" s="151">
        <f t="shared" si="197"/>
        <v>0</v>
      </c>
      <c r="DE242" s="151">
        <f t="shared" si="198"/>
        <v>0</v>
      </c>
      <c r="DF242" s="151">
        <f t="shared" si="199"/>
        <v>0</v>
      </c>
      <c r="DG242" s="151">
        <f t="shared" si="200"/>
        <v>0</v>
      </c>
      <c r="DH242" s="151">
        <f t="shared" si="201"/>
        <v>0</v>
      </c>
      <c r="DI242" s="151">
        <f t="shared" si="202"/>
        <v>0</v>
      </c>
      <c r="DJ242" s="151">
        <f t="shared" si="203"/>
        <v>0</v>
      </c>
      <c r="DK242" s="151">
        <f t="shared" si="204"/>
        <v>0</v>
      </c>
      <c r="DL242" s="151">
        <f t="shared" si="205"/>
        <v>175113700</v>
      </c>
      <c r="DM242" s="151">
        <f t="shared" si="206"/>
        <v>0</v>
      </c>
      <c r="DN242" s="151">
        <f t="shared" si="207"/>
        <v>0</v>
      </c>
      <c r="DO242" s="156">
        <f t="shared" si="208"/>
        <v>175113700</v>
      </c>
      <c r="DP242" s="173" t="str">
        <f t="shared" si="209"/>
        <v>21817974HOMICJUAN RA</v>
      </c>
      <c r="DQ242" s="157" t="str">
        <f t="shared" si="210"/>
        <v>HOMIC</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11"/>
        <v>0</v>
      </c>
      <c r="DZ242" s="166"/>
      <c r="EA242" s="167">
        <f t="shared" si="212"/>
        <v>0</v>
      </c>
      <c r="EB242" s="168">
        <f t="shared" si="213"/>
        <v>0</v>
      </c>
      <c r="EC242" s="168">
        <f t="shared" si="214"/>
        <v>0</v>
      </c>
      <c r="ED242" s="169"/>
      <c r="EE242" s="170">
        <f t="shared" si="215"/>
        <v>0</v>
      </c>
      <c r="EF242" s="170">
        <f>IFERROR(IF(DY242&gt;((_xlfn.XLOOKUP(DQ242,TOPES!B:B,TOPES!C:C,,,)*INDEXACIÓN!CI242)),"SUPERA TOPES DEL HV",0),"HV NO ENCONTRADO")</f>
        <v>0</v>
      </c>
      <c r="EG242" s="170">
        <f t="shared" si="216"/>
        <v>0</v>
      </c>
      <c r="EH242" s="170">
        <f>IF(SUMIF($M:$M,#REF!,$DY:$DY)&gt;$EH$8,"CONSULTA DIAN",0)</f>
        <v>0</v>
      </c>
      <c r="EI242" s="171">
        <f t="shared" si="217"/>
        <v>0</v>
      </c>
      <c r="EJ242" s="172"/>
    </row>
    <row r="243" spans="1:140" x14ac:dyDescent="0.25">
      <c r="A243" s="133" t="str">
        <f t="shared" si="167"/>
        <v>0180320200600234MARCHOMIC</v>
      </c>
      <c r="B243" s="134">
        <v>20068001803</v>
      </c>
      <c r="C243" s="134" t="s">
        <v>370</v>
      </c>
      <c r="D243" s="135">
        <f>_xlfn.XLOOKUP(C243,TOPES!L:L,TOPES!M:M,,,)</f>
        <v>44012</v>
      </c>
      <c r="E243" s="136">
        <v>234</v>
      </c>
      <c r="F243" s="134" t="s">
        <v>723</v>
      </c>
      <c r="G243" s="134" t="s">
        <v>261</v>
      </c>
      <c r="H243" s="134" t="s">
        <v>263</v>
      </c>
      <c r="I243" s="137">
        <v>3508726</v>
      </c>
      <c r="J243" s="134" t="s">
        <v>320</v>
      </c>
      <c r="K243" s="134" t="s">
        <v>724</v>
      </c>
      <c r="L243" s="134" t="s">
        <v>263</v>
      </c>
      <c r="M243" s="137">
        <v>21817792</v>
      </c>
      <c r="N243" s="134" t="s">
        <v>166</v>
      </c>
      <c r="O243" s="137" t="str">
        <f t="shared" si="168"/>
        <v>21817792HOMICMARCO T</v>
      </c>
      <c r="P243" s="138"/>
      <c r="Q243" s="139">
        <v>1200000</v>
      </c>
      <c r="R243" s="140">
        <f>IFERROR(IF(VLOOKUP(YEAR($D243),SMMLV!$A$2:$C$44,3,0)*$P243=$Q243,$Q243,IF($P243="",$Q243,VLOOKUP(YEAR($D243),SMMLV!$A$2:$C$44,3,0)*$P243)),0)</f>
        <v>1200000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169"/>
        <v>1200000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170"/>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171"/>
        <v>0</v>
      </c>
      <c r="BU243" s="151">
        <f t="shared" si="172"/>
        <v>1200000</v>
      </c>
      <c r="BV243" s="151">
        <f t="shared" si="173"/>
        <v>0</v>
      </c>
      <c r="BW243" s="151">
        <f t="shared" si="174"/>
        <v>0</v>
      </c>
      <c r="BX243" s="151">
        <f t="shared" si="175"/>
        <v>0</v>
      </c>
      <c r="BY243" s="151">
        <f t="shared" si="176"/>
        <v>0</v>
      </c>
      <c r="BZ243" s="151">
        <f t="shared" si="164"/>
        <v>1200000</v>
      </c>
      <c r="CA243" s="134"/>
      <c r="CB243" s="134"/>
      <c r="CC243" s="134"/>
      <c r="CD243" s="152">
        <f t="shared" si="165"/>
        <v>44012</v>
      </c>
      <c r="CE243" s="153">
        <f>IFERROR(INDEX(IPC!$A$11:$Y$22,MATCH(PROPER(TEXT(CD243,"mmmm")),IPC!$A$11:$A$22,0),MATCH(YEAR(CD243),IPC!$A$10:$Y$10,0)),0)</f>
        <v>104.97</v>
      </c>
      <c r="CF243" s="154">
        <v>52768</v>
      </c>
      <c r="CG243" s="153">
        <f>IFERROR(INDEX(IPC!$A$11:$Y$22,MATCH(PROPER(TEXT(CF243,"mmmm")),IPC!$A$11:$A$22,0),MATCH(YEAR(CF243),IPC!$A$10:$Y$10,0)),0)</f>
        <v>0</v>
      </c>
      <c r="CH243" s="155">
        <f t="shared" si="166"/>
        <v>0</v>
      </c>
      <c r="CI243" s="145">
        <v>1751138</v>
      </c>
      <c r="CJ243" s="151">
        <f t="shared" si="177"/>
        <v>0</v>
      </c>
      <c r="CK243" s="151">
        <f t="shared" si="178"/>
        <v>0</v>
      </c>
      <c r="CL243" s="151">
        <f t="shared" si="179"/>
        <v>0</v>
      </c>
      <c r="CM243" s="151">
        <f t="shared" si="180"/>
        <v>0</v>
      </c>
      <c r="CN243" s="151">
        <f t="shared" si="181"/>
        <v>0</v>
      </c>
      <c r="CO243" s="151">
        <f t="shared" si="182"/>
        <v>0</v>
      </c>
      <c r="CP243" s="151">
        <f t="shared" si="183"/>
        <v>0</v>
      </c>
      <c r="CQ243" s="151">
        <f t="shared" si="184"/>
        <v>0</v>
      </c>
      <c r="CR243" s="151">
        <f t="shared" si="185"/>
        <v>0</v>
      </c>
      <c r="CS243" s="151">
        <f t="shared" si="186"/>
        <v>0</v>
      </c>
      <c r="CT243" s="151">
        <f t="shared" si="187"/>
        <v>0</v>
      </c>
      <c r="CU243" s="151">
        <f t="shared" si="188"/>
        <v>0</v>
      </c>
      <c r="CV243" s="151">
        <f t="shared" si="189"/>
        <v>0</v>
      </c>
      <c r="CW243" s="151">
        <f t="shared" si="190"/>
        <v>0</v>
      </c>
      <c r="CX243" s="151">
        <f t="shared" si="191"/>
        <v>0</v>
      </c>
      <c r="CY243" s="151">
        <f t="shared" si="192"/>
        <v>0</v>
      </c>
      <c r="CZ243" s="151">
        <f t="shared" si="193"/>
        <v>0</v>
      </c>
      <c r="DA243" s="151">
        <f t="shared" si="194"/>
        <v>0</v>
      </c>
      <c r="DB243" s="151">
        <f t="shared" si="195"/>
        <v>0</v>
      </c>
      <c r="DC243" s="151">
        <f t="shared" si="196"/>
        <v>0</v>
      </c>
      <c r="DD243" s="151">
        <f t="shared" si="197"/>
        <v>0</v>
      </c>
      <c r="DE243" s="151">
        <f t="shared" si="198"/>
        <v>0</v>
      </c>
      <c r="DF243" s="151">
        <f t="shared" si="199"/>
        <v>0</v>
      </c>
      <c r="DG243" s="151">
        <f t="shared" si="200"/>
        <v>0</v>
      </c>
      <c r="DH243" s="151">
        <f t="shared" si="201"/>
        <v>0</v>
      </c>
      <c r="DI243" s="151">
        <f t="shared" si="202"/>
        <v>0</v>
      </c>
      <c r="DJ243" s="151">
        <f t="shared" si="203"/>
        <v>0</v>
      </c>
      <c r="DK243" s="151">
        <f t="shared" si="204"/>
        <v>0</v>
      </c>
      <c r="DL243" s="151">
        <f t="shared" si="205"/>
        <v>0</v>
      </c>
      <c r="DM243" s="151">
        <f t="shared" si="206"/>
        <v>0</v>
      </c>
      <c r="DN243" s="151">
        <f t="shared" si="207"/>
        <v>0</v>
      </c>
      <c r="DO243" s="156">
        <f t="shared" si="208"/>
        <v>0</v>
      </c>
      <c r="DP243" s="173" t="str">
        <f t="shared" si="209"/>
        <v>21817792HOMICMARCO T</v>
      </c>
      <c r="DQ243" s="157" t="str">
        <f t="shared" si="210"/>
        <v>HOMIC</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11"/>
        <v>0</v>
      </c>
      <c r="DZ243" s="166"/>
      <c r="EA243" s="167">
        <f t="shared" si="212"/>
        <v>0</v>
      </c>
      <c r="EB243" s="168">
        <f t="shared" si="213"/>
        <v>0</v>
      </c>
      <c r="EC243" s="168">
        <f t="shared" si="214"/>
        <v>0</v>
      </c>
      <c r="ED243" s="169"/>
      <c r="EE243" s="170">
        <f t="shared" si="215"/>
        <v>0</v>
      </c>
      <c r="EF243" s="170">
        <f>IFERROR(IF(DY243&gt;((_xlfn.XLOOKUP(DQ243,TOPES!B:B,TOPES!C:C,,,)*INDEXACIÓN!CI243)),"SUPERA TOPES DEL HV",0),"HV NO ENCONTRADO")</f>
        <v>0</v>
      </c>
      <c r="EG243" s="170">
        <f t="shared" si="216"/>
        <v>0</v>
      </c>
      <c r="EH243" s="170">
        <f>IF(SUMIF($M:$M,#REF!,$DY:$DY)&gt;$EH$8,"CONSULTA DIAN",0)</f>
        <v>0</v>
      </c>
      <c r="EI243" s="171">
        <f t="shared" si="217"/>
        <v>0</v>
      </c>
      <c r="EJ243" s="172"/>
    </row>
    <row r="244" spans="1:140" x14ac:dyDescent="0.25">
      <c r="A244" s="133" t="str">
        <f t="shared" si="167"/>
        <v>0180320200600235CARLDESAP</v>
      </c>
      <c r="B244" s="134">
        <v>20068001803</v>
      </c>
      <c r="C244" s="134" t="s">
        <v>370</v>
      </c>
      <c r="D244" s="135">
        <f>_xlfn.XLOOKUP(C244,TOPES!L:L,TOPES!M:M,,,)</f>
        <v>44012</v>
      </c>
      <c r="E244" s="136">
        <v>235</v>
      </c>
      <c r="F244" s="134" t="s">
        <v>725</v>
      </c>
      <c r="G244" s="134" t="s">
        <v>261</v>
      </c>
      <c r="H244" s="134" t="s">
        <v>296</v>
      </c>
      <c r="I244" s="134">
        <v>2933985</v>
      </c>
      <c r="J244" s="134" t="s">
        <v>281</v>
      </c>
      <c r="K244" s="134" t="s">
        <v>726</v>
      </c>
      <c r="L244" s="134" t="s">
        <v>263</v>
      </c>
      <c r="M244" s="137">
        <v>32116351</v>
      </c>
      <c r="N244" s="134" t="s">
        <v>307</v>
      </c>
      <c r="O244" s="137" t="str">
        <f t="shared" si="168"/>
        <v xml:space="preserve">32116351DESAPCARLOS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v>100</v>
      </c>
      <c r="Y244" s="139"/>
      <c r="Z244" s="140">
        <f>IFERROR(IF(VLOOKUP(YEAR($D244),SMMLV!$A$2:$C$44,3,0)*$X244=$Y244,$Y244,IF($X244="",$Y244,VLOOKUP(YEAR($D244),SMMLV!$A$2:$C$44,3,0)*$X244)),0)</f>
        <v>87780300</v>
      </c>
      <c r="AA244" s="147">
        <v>100</v>
      </c>
      <c r="AB244" s="142"/>
      <c r="AC244" s="140">
        <f>IFERROR(IF(VLOOKUP(YEAR($D244),SMMLV!$A$2:$C$44,3,0)*$AA244=$AB244,$AB244,IF($AA244="",$AB244,VLOOKUP(YEAR($D244),SMMLV!$A$2:$C$44,3,0)*$AA244)),0)</f>
        <v>87780300</v>
      </c>
      <c r="AD244" s="147"/>
      <c r="AE244" s="142"/>
      <c r="AF244" s="140">
        <f>IFERROR(IF(VLOOKUP(YEAR($D244),SMMLV!$A$2:$C$44,3,0)*$AD244=$AE244,$AE244,IF($AD244="",$AE244,VLOOKUP(YEAR($D244),SMMLV!$A$2:$C$44,3,0)*$AD244)),0)</f>
        <v>0</v>
      </c>
      <c r="AG244" s="134"/>
      <c r="AH244" s="145">
        <f t="shared" si="169"/>
        <v>175560600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170"/>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171"/>
        <v>0</v>
      </c>
      <c r="BU244" s="151">
        <f t="shared" si="172"/>
        <v>0</v>
      </c>
      <c r="BV244" s="151">
        <f t="shared" si="173"/>
        <v>0</v>
      </c>
      <c r="BW244" s="151">
        <f t="shared" si="174"/>
        <v>87780300</v>
      </c>
      <c r="BX244" s="151">
        <f t="shared" si="175"/>
        <v>87780300</v>
      </c>
      <c r="BY244" s="151">
        <f t="shared" si="176"/>
        <v>0</v>
      </c>
      <c r="BZ244" s="151">
        <f t="shared" si="164"/>
        <v>175560600</v>
      </c>
      <c r="CA244" s="134"/>
      <c r="CB244" s="134"/>
      <c r="CC244" s="134"/>
      <c r="CD244" s="152">
        <f t="shared" si="165"/>
        <v>44012</v>
      </c>
      <c r="CE244" s="153">
        <f>IFERROR(INDEX(IPC!$A$11:$Y$22,MATCH(PROPER(TEXT(CD244,"mmmm")),IPC!$A$11:$A$22,0),MATCH(YEAR(CD244),IPC!$A$10:$Y$10,0)),0)</f>
        <v>104.97</v>
      </c>
      <c r="CF244" s="154">
        <v>52798</v>
      </c>
      <c r="CG244" s="153">
        <f>IFERROR(INDEX(IPC!$A$11:$Y$22,MATCH(PROPER(TEXT(CF244,"mmmm")),IPC!$A$11:$A$22,0),MATCH(YEAR(CF244),IPC!$A$10:$Y$10,0)),0)</f>
        <v>0</v>
      </c>
      <c r="CH244" s="155">
        <f t="shared" si="166"/>
        <v>0</v>
      </c>
      <c r="CI244" s="145">
        <v>1751139</v>
      </c>
      <c r="CJ244" s="151">
        <f t="shared" si="177"/>
        <v>0</v>
      </c>
      <c r="CK244" s="151">
        <f t="shared" si="178"/>
        <v>0</v>
      </c>
      <c r="CL244" s="151">
        <f t="shared" si="179"/>
        <v>0</v>
      </c>
      <c r="CM244" s="151">
        <f t="shared" si="180"/>
        <v>0</v>
      </c>
      <c r="CN244" s="151">
        <f t="shared" si="181"/>
        <v>175113900</v>
      </c>
      <c r="CO244" s="151">
        <f t="shared" si="182"/>
        <v>175113900</v>
      </c>
      <c r="CP244" s="151">
        <f t="shared" si="183"/>
        <v>0</v>
      </c>
      <c r="CQ244" s="151">
        <f t="shared" si="184"/>
        <v>350227800</v>
      </c>
      <c r="CR244" s="151">
        <f t="shared" si="185"/>
        <v>0</v>
      </c>
      <c r="CS244" s="151">
        <f t="shared" si="186"/>
        <v>0</v>
      </c>
      <c r="CT244" s="151">
        <f t="shared" si="187"/>
        <v>0</v>
      </c>
      <c r="CU244" s="151">
        <f t="shared" si="188"/>
        <v>0</v>
      </c>
      <c r="CV244" s="151">
        <f t="shared" si="189"/>
        <v>0</v>
      </c>
      <c r="CW244" s="151">
        <f t="shared" si="190"/>
        <v>0</v>
      </c>
      <c r="CX244" s="151">
        <f t="shared" si="191"/>
        <v>0</v>
      </c>
      <c r="CY244" s="151">
        <f t="shared" si="192"/>
        <v>0</v>
      </c>
      <c r="CZ244" s="151">
        <f t="shared" si="193"/>
        <v>0</v>
      </c>
      <c r="DA244" s="151">
        <f t="shared" si="194"/>
        <v>0</v>
      </c>
      <c r="DB244" s="151">
        <f t="shared" si="195"/>
        <v>0</v>
      </c>
      <c r="DC244" s="151">
        <f t="shared" si="196"/>
        <v>0</v>
      </c>
      <c r="DD244" s="151">
        <f t="shared" si="197"/>
        <v>0</v>
      </c>
      <c r="DE244" s="151">
        <f t="shared" si="198"/>
        <v>0</v>
      </c>
      <c r="DF244" s="151">
        <f t="shared" si="199"/>
        <v>0</v>
      </c>
      <c r="DG244" s="151">
        <f t="shared" si="200"/>
        <v>0</v>
      </c>
      <c r="DH244" s="151">
        <f t="shared" si="201"/>
        <v>0</v>
      </c>
      <c r="DI244" s="151">
        <f t="shared" si="202"/>
        <v>0</v>
      </c>
      <c r="DJ244" s="151">
        <f t="shared" si="203"/>
        <v>0</v>
      </c>
      <c r="DK244" s="151">
        <f t="shared" si="204"/>
        <v>0</v>
      </c>
      <c r="DL244" s="151">
        <f t="shared" si="205"/>
        <v>175113900</v>
      </c>
      <c r="DM244" s="151">
        <f t="shared" si="206"/>
        <v>175113900</v>
      </c>
      <c r="DN244" s="151">
        <f t="shared" si="207"/>
        <v>0</v>
      </c>
      <c r="DO244" s="156">
        <f t="shared" si="208"/>
        <v>350227800</v>
      </c>
      <c r="DP244" s="173" t="str">
        <f t="shared" si="209"/>
        <v xml:space="preserve">32116351DESAPCARLOS </v>
      </c>
      <c r="DQ244" s="157" t="str">
        <f t="shared" si="210"/>
        <v>DESAP</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11"/>
        <v>0</v>
      </c>
      <c r="DZ244" s="166"/>
      <c r="EA244" s="167">
        <f t="shared" si="212"/>
        <v>0</v>
      </c>
      <c r="EB244" s="168">
        <f t="shared" si="213"/>
        <v>0</v>
      </c>
      <c r="EC244" s="168">
        <f t="shared" si="214"/>
        <v>0</v>
      </c>
      <c r="ED244" s="169"/>
      <c r="EE244" s="170">
        <f t="shared" si="215"/>
        <v>0</v>
      </c>
      <c r="EF244" s="170">
        <f>IFERROR(IF(DY244&gt;((_xlfn.XLOOKUP(DQ244,TOPES!B:B,TOPES!C:C,,,)*INDEXACIÓN!CI244)),"SUPERA TOPES DEL HV",0),"HV NO ENCONTRADO")</f>
        <v>0</v>
      </c>
      <c r="EG244" s="170">
        <f t="shared" si="216"/>
        <v>0</v>
      </c>
      <c r="EH244" s="170">
        <f>IF(SUMIF($M:$M,#REF!,$DY:$DY)&gt;$EH$8,"CONSULTA DIAN",0)</f>
        <v>0</v>
      </c>
      <c r="EI244" s="171">
        <f t="shared" si="217"/>
        <v>0</v>
      </c>
      <c r="EJ244" s="172"/>
    </row>
    <row r="245" spans="1:140" x14ac:dyDescent="0.25">
      <c r="A245" s="133" t="str">
        <f t="shared" si="167"/>
        <v>0180320200600236LUISDESAP</v>
      </c>
      <c r="B245" s="134">
        <v>20068001803</v>
      </c>
      <c r="C245" s="134" t="s">
        <v>370</v>
      </c>
      <c r="D245" s="135">
        <f>_xlfn.XLOOKUP(C245,TOPES!L:L,TOPES!M:M,,,)</f>
        <v>44012</v>
      </c>
      <c r="E245" s="136">
        <v>236</v>
      </c>
      <c r="F245" s="134" t="s">
        <v>727</v>
      </c>
      <c r="G245" s="134" t="s">
        <v>261</v>
      </c>
      <c r="H245" s="134" t="s">
        <v>263</v>
      </c>
      <c r="I245" s="210">
        <v>15296160</v>
      </c>
      <c r="J245" s="134" t="s">
        <v>281</v>
      </c>
      <c r="K245" s="134" t="s">
        <v>728</v>
      </c>
      <c r="L245" s="134" t="s">
        <v>263</v>
      </c>
      <c r="M245" s="137">
        <v>32115570</v>
      </c>
      <c r="N245" s="134" t="s">
        <v>307</v>
      </c>
      <c r="O245" s="137" t="str">
        <f t="shared" si="168"/>
        <v>32115570DESAPLUIS FE</v>
      </c>
      <c r="P245" s="138"/>
      <c r="Q245" s="139"/>
      <c r="R245" s="140">
        <f>IFERROR(IF(VLOOKUP(YEAR($D245),SMMLV!$A$2:$C$44,3,0)*$P245=$Q245,$Q245,IF($P245="",$Q245,VLOOKUP(YEAR($D245),SMMLV!$A$2:$C$44,3,0)*$P245)),0)</f>
        <v>0</v>
      </c>
      <c r="S245" s="141"/>
      <c r="T245" s="142">
        <v>19778597</v>
      </c>
      <c r="U245" s="143"/>
      <c r="V245" s="144"/>
      <c r="W245" s="145">
        <f>IFERROR(SUM(IF(VLOOKUP(YEAR($D245),SMMLV!$A$2:$C$44,3,0)*S245=T245,T245,IF(S245="",T245,VLOOKUP(YEAR($D245),SMMLV!$A$2:$C$44,3,0)*S245)),IF(VLOOKUP(YEAR($D245),SMMLV!$A$2:$C$44,3,0)*U245=V245,V245,IF(U245="",V245,VLOOKUP(YEAR($D245),SMMLV!$A$2:$C$44,3,0)*U245))),0)</f>
        <v>19778597</v>
      </c>
      <c r="X245" s="146">
        <v>100</v>
      </c>
      <c r="Y245" s="139"/>
      <c r="Z245" s="140">
        <f>IFERROR(IF(VLOOKUP(YEAR($D245),SMMLV!$A$2:$C$44,3,0)*$X245=$Y245,$Y245,IF($X245="",$Y245,VLOOKUP(YEAR($D245),SMMLV!$A$2:$C$44,3,0)*$X245)),0)</f>
        <v>87780300</v>
      </c>
      <c r="AA245" s="147">
        <v>100</v>
      </c>
      <c r="AB245" s="142"/>
      <c r="AC245" s="140">
        <f>IFERROR(IF(VLOOKUP(YEAR($D245),SMMLV!$A$2:$C$44,3,0)*$AA245=$AB245,$AB245,IF($AA245="",$AB245,VLOOKUP(YEAR($D245),SMMLV!$A$2:$C$44,3,0)*$AA245)),0)</f>
        <v>87780300</v>
      </c>
      <c r="AD245" s="147"/>
      <c r="AE245" s="142"/>
      <c r="AF245" s="140">
        <f>IFERROR(IF(VLOOKUP(YEAR($D245),SMMLV!$A$2:$C$44,3,0)*$AD245=$AE245,$AE245,IF($AD245="",$AE245,VLOOKUP(YEAR($D245),SMMLV!$A$2:$C$44,3,0)*$AD245)),0)</f>
        <v>0</v>
      </c>
      <c r="AG245" s="134"/>
      <c r="AH245" s="145">
        <f t="shared" si="169"/>
        <v>195339197</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170"/>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171"/>
        <v>0</v>
      </c>
      <c r="BU245" s="151">
        <f t="shared" si="172"/>
        <v>0</v>
      </c>
      <c r="BV245" s="151">
        <f t="shared" si="173"/>
        <v>19778597</v>
      </c>
      <c r="BW245" s="151">
        <f t="shared" si="174"/>
        <v>87780300</v>
      </c>
      <c r="BX245" s="151">
        <f t="shared" si="175"/>
        <v>87780300</v>
      </c>
      <c r="BY245" s="151">
        <f t="shared" si="176"/>
        <v>0</v>
      </c>
      <c r="BZ245" s="151">
        <f t="shared" si="164"/>
        <v>195339197</v>
      </c>
      <c r="CA245" s="134"/>
      <c r="CB245" s="134"/>
      <c r="CC245" s="134"/>
      <c r="CD245" s="152">
        <f t="shared" si="165"/>
        <v>44012</v>
      </c>
      <c r="CE245" s="153">
        <f>IFERROR(INDEX(IPC!$A$11:$Y$22,MATCH(PROPER(TEXT(CD245,"mmmm")),IPC!$A$11:$A$22,0),MATCH(YEAR(CD245),IPC!$A$10:$Y$10,0)),0)</f>
        <v>104.97</v>
      </c>
      <c r="CF245" s="154">
        <v>52829</v>
      </c>
      <c r="CG245" s="153">
        <f>IFERROR(INDEX(IPC!$A$11:$Y$22,MATCH(PROPER(TEXT(CF245,"mmmm")),IPC!$A$11:$A$22,0),MATCH(YEAR(CF245),IPC!$A$10:$Y$10,0)),0)</f>
        <v>0</v>
      </c>
      <c r="CH245" s="155">
        <f t="shared" si="166"/>
        <v>0</v>
      </c>
      <c r="CI245" s="145">
        <v>1751140</v>
      </c>
      <c r="CJ245" s="151">
        <f t="shared" si="177"/>
        <v>0</v>
      </c>
      <c r="CK245" s="151">
        <f t="shared" si="178"/>
        <v>0</v>
      </c>
      <c r="CL245" s="151">
        <f t="shared" si="179"/>
        <v>0</v>
      </c>
      <c r="CM245" s="151">
        <f t="shared" si="180"/>
        <v>0</v>
      </c>
      <c r="CN245" s="151">
        <f t="shared" si="181"/>
        <v>175114000</v>
      </c>
      <c r="CO245" s="151">
        <f t="shared" si="182"/>
        <v>175114000</v>
      </c>
      <c r="CP245" s="151">
        <f t="shared" si="183"/>
        <v>0</v>
      </c>
      <c r="CQ245" s="151">
        <f t="shared" si="184"/>
        <v>350228000</v>
      </c>
      <c r="CR245" s="151">
        <f t="shared" si="185"/>
        <v>0</v>
      </c>
      <c r="CS245" s="151">
        <f t="shared" si="186"/>
        <v>0</v>
      </c>
      <c r="CT245" s="151">
        <f t="shared" si="187"/>
        <v>0</v>
      </c>
      <c r="CU245" s="151">
        <f t="shared" si="188"/>
        <v>0</v>
      </c>
      <c r="CV245" s="151">
        <f t="shared" si="189"/>
        <v>0</v>
      </c>
      <c r="CW245" s="151">
        <f t="shared" si="190"/>
        <v>0</v>
      </c>
      <c r="CX245" s="151">
        <f t="shared" si="191"/>
        <v>0</v>
      </c>
      <c r="CY245" s="151">
        <f t="shared" si="192"/>
        <v>0</v>
      </c>
      <c r="CZ245" s="151">
        <f t="shared" si="193"/>
        <v>0</v>
      </c>
      <c r="DA245" s="151">
        <f t="shared" si="194"/>
        <v>0</v>
      </c>
      <c r="DB245" s="151">
        <f t="shared" si="195"/>
        <v>0</v>
      </c>
      <c r="DC245" s="151">
        <f t="shared" si="196"/>
        <v>0</v>
      </c>
      <c r="DD245" s="151">
        <f t="shared" si="197"/>
        <v>0</v>
      </c>
      <c r="DE245" s="151">
        <f t="shared" si="198"/>
        <v>0</v>
      </c>
      <c r="DF245" s="151">
        <f t="shared" si="199"/>
        <v>0</v>
      </c>
      <c r="DG245" s="151">
        <f t="shared" si="200"/>
        <v>0</v>
      </c>
      <c r="DH245" s="151">
        <f t="shared" si="201"/>
        <v>0</v>
      </c>
      <c r="DI245" s="151">
        <f t="shared" si="202"/>
        <v>0</v>
      </c>
      <c r="DJ245" s="151">
        <f t="shared" si="203"/>
        <v>0</v>
      </c>
      <c r="DK245" s="151">
        <f t="shared" si="204"/>
        <v>0</v>
      </c>
      <c r="DL245" s="151">
        <f t="shared" si="205"/>
        <v>175114000</v>
      </c>
      <c r="DM245" s="151">
        <f t="shared" si="206"/>
        <v>175114000</v>
      </c>
      <c r="DN245" s="151">
        <f t="shared" si="207"/>
        <v>0</v>
      </c>
      <c r="DO245" s="156">
        <f t="shared" si="208"/>
        <v>350228000</v>
      </c>
      <c r="DP245" s="173" t="str">
        <f t="shared" si="209"/>
        <v>32115570DESAPLUIS FE</v>
      </c>
      <c r="DQ245" s="157" t="str">
        <f t="shared" si="210"/>
        <v>DESAP</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11"/>
        <v>0</v>
      </c>
      <c r="DZ245" s="166"/>
      <c r="EA245" s="167">
        <f t="shared" si="212"/>
        <v>0</v>
      </c>
      <c r="EB245" s="168">
        <f t="shared" si="213"/>
        <v>0</v>
      </c>
      <c r="EC245" s="168">
        <f t="shared" si="214"/>
        <v>0</v>
      </c>
      <c r="ED245" s="169"/>
      <c r="EE245" s="170">
        <f t="shared" si="215"/>
        <v>0</v>
      </c>
      <c r="EF245" s="170">
        <f>IFERROR(IF(DY245&gt;((_xlfn.XLOOKUP(DQ245,TOPES!B:B,TOPES!C:C,,,)*INDEXACIÓN!CI245)),"SUPERA TOPES DEL HV",0),"HV NO ENCONTRADO")</f>
        <v>0</v>
      </c>
      <c r="EG245" s="170">
        <f t="shared" si="216"/>
        <v>0</v>
      </c>
      <c r="EH245" s="170">
        <f>IF(SUMIF($M:$M,#REF!,$DY:$DY)&gt;$EH$8,"CONSULTA DIAN",0)</f>
        <v>0</v>
      </c>
      <c r="EI245" s="171">
        <f t="shared" si="217"/>
        <v>0</v>
      </c>
      <c r="EJ245" s="172"/>
    </row>
    <row r="246" spans="1:140" x14ac:dyDescent="0.25">
      <c r="A246" s="133" t="str">
        <f t="shared" si="167"/>
        <v>0180320200600237ANÍBDESAP</v>
      </c>
      <c r="B246" s="134">
        <v>20068001803</v>
      </c>
      <c r="C246" s="134" t="s">
        <v>370</v>
      </c>
      <c r="D246" s="135">
        <f>_xlfn.XLOOKUP(C246,TOPES!L:L,TOPES!M:M,,,)</f>
        <v>44012</v>
      </c>
      <c r="E246" s="136">
        <v>237</v>
      </c>
      <c r="F246" s="134" t="s">
        <v>729</v>
      </c>
      <c r="G246" s="134" t="s">
        <v>261</v>
      </c>
      <c r="H246" s="134" t="s">
        <v>263</v>
      </c>
      <c r="I246" s="134"/>
      <c r="J246" s="134" t="s">
        <v>281</v>
      </c>
      <c r="K246" s="134" t="s">
        <v>730</v>
      </c>
      <c r="L246" s="134" t="s">
        <v>263</v>
      </c>
      <c r="M246" s="137">
        <v>32375805</v>
      </c>
      <c r="N246" s="134" t="s">
        <v>307</v>
      </c>
      <c r="O246" s="137" t="str">
        <f t="shared" si="168"/>
        <v xml:space="preserve">32375805DESAPANÍBAL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v>100</v>
      </c>
      <c r="Y246" s="139"/>
      <c r="Z246" s="140">
        <f>IFERROR(IF(VLOOKUP(YEAR($D246),SMMLV!$A$2:$C$44,3,0)*$X246=$Y246,$Y246,IF($X246="",$Y246,VLOOKUP(YEAR($D246),SMMLV!$A$2:$C$44,3,0)*$X246)),0)</f>
        <v>87780300</v>
      </c>
      <c r="AA246" s="147">
        <v>100</v>
      </c>
      <c r="AB246" s="142"/>
      <c r="AC246" s="140">
        <f>IFERROR(IF(VLOOKUP(YEAR($D246),SMMLV!$A$2:$C$44,3,0)*$AA246=$AB246,$AB246,IF($AA246="",$AB246,VLOOKUP(YEAR($D246),SMMLV!$A$2:$C$44,3,0)*$AA246)),0)</f>
        <v>87780300</v>
      </c>
      <c r="AD246" s="147"/>
      <c r="AE246" s="142"/>
      <c r="AF246" s="140">
        <f>IFERROR(IF(VLOOKUP(YEAR($D246),SMMLV!$A$2:$C$44,3,0)*$AD246=$AE246,$AE246,IF($AD246="",$AE246,VLOOKUP(YEAR($D246),SMMLV!$A$2:$C$44,3,0)*$AD246)),0)</f>
        <v>0</v>
      </c>
      <c r="AG246" s="134" t="s">
        <v>732</v>
      </c>
      <c r="AH246" s="145">
        <f t="shared" si="169"/>
        <v>175560600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170"/>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171"/>
        <v>0</v>
      </c>
      <c r="BU246" s="151">
        <f t="shared" si="172"/>
        <v>0</v>
      </c>
      <c r="BV246" s="151">
        <f t="shared" si="173"/>
        <v>0</v>
      </c>
      <c r="BW246" s="151">
        <f t="shared" si="174"/>
        <v>87780300</v>
      </c>
      <c r="BX246" s="151">
        <f t="shared" si="175"/>
        <v>87780300</v>
      </c>
      <c r="BY246" s="151">
        <f t="shared" si="176"/>
        <v>0</v>
      </c>
      <c r="BZ246" s="151">
        <f t="shared" si="164"/>
        <v>175560600</v>
      </c>
      <c r="CA246" s="134"/>
      <c r="CB246" s="134"/>
      <c r="CC246" s="134"/>
      <c r="CD246" s="152">
        <f t="shared" si="165"/>
        <v>44012</v>
      </c>
      <c r="CE246" s="153">
        <f>IFERROR(INDEX(IPC!$A$11:$Y$22,MATCH(PROPER(TEXT(CD246,"mmmm")),IPC!$A$11:$A$22,0),MATCH(YEAR(CD246),IPC!$A$10:$Y$10,0)),0)</f>
        <v>104.97</v>
      </c>
      <c r="CF246" s="154">
        <v>52860</v>
      </c>
      <c r="CG246" s="153">
        <f>IFERROR(INDEX(IPC!$A$11:$Y$22,MATCH(PROPER(TEXT(CF246,"mmmm")),IPC!$A$11:$A$22,0),MATCH(YEAR(CF246),IPC!$A$10:$Y$10,0)),0)</f>
        <v>0</v>
      </c>
      <c r="CH246" s="155">
        <f t="shared" si="166"/>
        <v>0</v>
      </c>
      <c r="CI246" s="145">
        <v>1751141</v>
      </c>
      <c r="CJ246" s="151">
        <f t="shared" si="177"/>
        <v>0</v>
      </c>
      <c r="CK246" s="151">
        <f t="shared" si="178"/>
        <v>0</v>
      </c>
      <c r="CL246" s="151">
        <f t="shared" si="179"/>
        <v>0</v>
      </c>
      <c r="CM246" s="151">
        <f t="shared" si="180"/>
        <v>0</v>
      </c>
      <c r="CN246" s="151">
        <f t="shared" si="181"/>
        <v>175114100</v>
      </c>
      <c r="CO246" s="151">
        <f t="shared" si="182"/>
        <v>175114100</v>
      </c>
      <c r="CP246" s="151">
        <f t="shared" si="183"/>
        <v>0</v>
      </c>
      <c r="CQ246" s="151">
        <f t="shared" si="184"/>
        <v>350228200</v>
      </c>
      <c r="CR246" s="151">
        <f t="shared" si="185"/>
        <v>0</v>
      </c>
      <c r="CS246" s="151">
        <f t="shared" si="186"/>
        <v>0</v>
      </c>
      <c r="CT246" s="151">
        <f t="shared" si="187"/>
        <v>0</v>
      </c>
      <c r="CU246" s="151">
        <f t="shared" si="188"/>
        <v>0</v>
      </c>
      <c r="CV246" s="151">
        <f t="shared" si="189"/>
        <v>0</v>
      </c>
      <c r="CW246" s="151">
        <f t="shared" si="190"/>
        <v>0</v>
      </c>
      <c r="CX246" s="151">
        <f t="shared" si="191"/>
        <v>0</v>
      </c>
      <c r="CY246" s="151">
        <f t="shared" si="192"/>
        <v>0</v>
      </c>
      <c r="CZ246" s="151">
        <f t="shared" si="193"/>
        <v>0</v>
      </c>
      <c r="DA246" s="151">
        <f t="shared" si="194"/>
        <v>0</v>
      </c>
      <c r="DB246" s="151">
        <f t="shared" si="195"/>
        <v>0</v>
      </c>
      <c r="DC246" s="151">
        <f t="shared" si="196"/>
        <v>0</v>
      </c>
      <c r="DD246" s="151">
        <f t="shared" si="197"/>
        <v>0</v>
      </c>
      <c r="DE246" s="151">
        <f t="shared" si="198"/>
        <v>0</v>
      </c>
      <c r="DF246" s="151">
        <f t="shared" si="199"/>
        <v>0</v>
      </c>
      <c r="DG246" s="151">
        <f t="shared" si="200"/>
        <v>0</v>
      </c>
      <c r="DH246" s="151">
        <f t="shared" si="201"/>
        <v>0</v>
      </c>
      <c r="DI246" s="151">
        <f t="shared" si="202"/>
        <v>0</v>
      </c>
      <c r="DJ246" s="151">
        <f t="shared" si="203"/>
        <v>0</v>
      </c>
      <c r="DK246" s="151">
        <f t="shared" si="204"/>
        <v>0</v>
      </c>
      <c r="DL246" s="151">
        <f t="shared" si="205"/>
        <v>175114100</v>
      </c>
      <c r="DM246" s="151">
        <f t="shared" si="206"/>
        <v>175114100</v>
      </c>
      <c r="DN246" s="151">
        <f t="shared" si="207"/>
        <v>0</v>
      </c>
      <c r="DO246" s="156">
        <f t="shared" si="208"/>
        <v>350228200</v>
      </c>
      <c r="DP246" s="173" t="str">
        <f t="shared" si="209"/>
        <v xml:space="preserve">32375805DESAPANÍBAL </v>
      </c>
      <c r="DQ246" s="157" t="str">
        <f t="shared" si="210"/>
        <v>DESAP</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11"/>
        <v>0</v>
      </c>
      <c r="DZ246" s="166"/>
      <c r="EA246" s="167">
        <f t="shared" si="212"/>
        <v>0</v>
      </c>
      <c r="EB246" s="168">
        <f t="shared" si="213"/>
        <v>0</v>
      </c>
      <c r="EC246" s="168">
        <f t="shared" si="214"/>
        <v>0</v>
      </c>
      <c r="ED246" s="169"/>
      <c r="EE246" s="170">
        <f t="shared" si="215"/>
        <v>0</v>
      </c>
      <c r="EF246" s="170">
        <f>IFERROR(IF(DY246&gt;((_xlfn.XLOOKUP(DQ246,TOPES!B:B,TOPES!C:C,,,)*INDEXACIÓN!CI246)),"SUPERA TOPES DEL HV",0),"HV NO ENCONTRADO")</f>
        <v>0</v>
      </c>
      <c r="EG246" s="170">
        <f t="shared" si="216"/>
        <v>0</v>
      </c>
      <c r="EH246" s="170">
        <f>IF(SUMIF($M:$M,#REF!,$DY:$DY)&gt;$EH$8,"CONSULTA DIAN",0)</f>
        <v>0</v>
      </c>
      <c r="EI246" s="171">
        <f t="shared" si="217"/>
        <v>0</v>
      </c>
      <c r="EJ246" s="172"/>
    </row>
    <row r="247" spans="1:140" x14ac:dyDescent="0.25">
      <c r="A247" s="133" t="str">
        <f t="shared" si="167"/>
        <v>0180320200600238ANÍBDESAP</v>
      </c>
      <c r="B247" s="134">
        <v>20068001803</v>
      </c>
      <c r="C247" s="134" t="s">
        <v>370</v>
      </c>
      <c r="D247" s="135">
        <f>_xlfn.XLOOKUP(C247,TOPES!L:L,TOPES!M:M,,,)</f>
        <v>44012</v>
      </c>
      <c r="E247" s="136">
        <v>238</v>
      </c>
      <c r="F247" s="134" t="s">
        <v>729</v>
      </c>
      <c r="G247" s="134" t="s">
        <v>261</v>
      </c>
      <c r="H247" s="134" t="s">
        <v>263</v>
      </c>
      <c r="I247" s="134"/>
      <c r="J247" s="134" t="s">
        <v>281</v>
      </c>
      <c r="K247" s="134" t="s">
        <v>731</v>
      </c>
      <c r="L247" s="134" t="s">
        <v>263</v>
      </c>
      <c r="M247" s="137">
        <v>4439550</v>
      </c>
      <c r="N247" s="134" t="s">
        <v>315</v>
      </c>
      <c r="O247" s="137" t="str">
        <f t="shared" si="168"/>
        <v xml:space="preserve">4439550DESAPANÍBAL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v>100</v>
      </c>
      <c r="Y247" s="139"/>
      <c r="Z247" s="140">
        <f>IFERROR(IF(VLOOKUP(YEAR($D247),SMMLV!$A$2:$C$44,3,0)*$X247=$Y247,$Y247,IF($X247="",$Y247,VLOOKUP(YEAR($D247),SMMLV!$A$2:$C$44,3,0)*$X247)),0)</f>
        <v>87780300</v>
      </c>
      <c r="AA247" s="147">
        <v>100</v>
      </c>
      <c r="AB247" s="142"/>
      <c r="AC247" s="140">
        <f>IFERROR(IF(VLOOKUP(YEAR($D247),SMMLV!$A$2:$C$44,3,0)*$AA247=$AB247,$AB247,IF($AA247="",$AB247,VLOOKUP(YEAR($D247),SMMLV!$A$2:$C$44,3,0)*$AA247)),0)</f>
        <v>87780300</v>
      </c>
      <c r="AD247" s="147"/>
      <c r="AE247" s="142"/>
      <c r="AF247" s="140">
        <f>IFERROR(IF(VLOOKUP(YEAR($D247),SMMLV!$A$2:$C$44,3,0)*$AD247=$AE247,$AE247,IF($AD247="",$AE247,VLOOKUP(YEAR($D247),SMMLV!$A$2:$C$44,3,0)*$AD247)),0)</f>
        <v>0</v>
      </c>
      <c r="AG247" s="134"/>
      <c r="AH247" s="145">
        <f t="shared" si="169"/>
        <v>175560600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170"/>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171"/>
        <v>0</v>
      </c>
      <c r="BU247" s="151">
        <f t="shared" si="172"/>
        <v>0</v>
      </c>
      <c r="BV247" s="151">
        <f t="shared" si="173"/>
        <v>0</v>
      </c>
      <c r="BW247" s="151">
        <f t="shared" si="174"/>
        <v>87780300</v>
      </c>
      <c r="BX247" s="151">
        <f t="shared" si="175"/>
        <v>87780300</v>
      </c>
      <c r="BY247" s="151">
        <f t="shared" si="176"/>
        <v>0</v>
      </c>
      <c r="BZ247" s="151">
        <f t="shared" si="164"/>
        <v>175560600</v>
      </c>
      <c r="CA247" s="134"/>
      <c r="CB247" s="134"/>
      <c r="CC247" s="134"/>
      <c r="CD247" s="152">
        <f t="shared" si="165"/>
        <v>44012</v>
      </c>
      <c r="CE247" s="153">
        <f>IFERROR(INDEX(IPC!$A$11:$Y$22,MATCH(PROPER(TEXT(CD247,"mmmm")),IPC!$A$11:$A$22,0),MATCH(YEAR(CD247),IPC!$A$10:$Y$10,0)),0)</f>
        <v>104.97</v>
      </c>
      <c r="CF247" s="154">
        <v>52890</v>
      </c>
      <c r="CG247" s="153">
        <f>IFERROR(INDEX(IPC!$A$11:$Y$22,MATCH(PROPER(TEXT(CF247,"mmmm")),IPC!$A$11:$A$22,0),MATCH(YEAR(CF247),IPC!$A$10:$Y$10,0)),0)</f>
        <v>0</v>
      </c>
      <c r="CH247" s="155">
        <f t="shared" si="166"/>
        <v>0</v>
      </c>
      <c r="CI247" s="145">
        <v>1751142</v>
      </c>
      <c r="CJ247" s="151">
        <f t="shared" si="177"/>
        <v>0</v>
      </c>
      <c r="CK247" s="151">
        <f t="shared" si="178"/>
        <v>0</v>
      </c>
      <c r="CL247" s="151">
        <f t="shared" si="179"/>
        <v>0</v>
      </c>
      <c r="CM247" s="151">
        <f t="shared" si="180"/>
        <v>0</v>
      </c>
      <c r="CN247" s="151">
        <f t="shared" si="181"/>
        <v>175114200</v>
      </c>
      <c r="CO247" s="151">
        <f t="shared" si="182"/>
        <v>175114200</v>
      </c>
      <c r="CP247" s="151">
        <f t="shared" si="183"/>
        <v>0</v>
      </c>
      <c r="CQ247" s="151">
        <f t="shared" si="184"/>
        <v>350228400</v>
      </c>
      <c r="CR247" s="151">
        <f t="shared" si="185"/>
        <v>0</v>
      </c>
      <c r="CS247" s="151">
        <f t="shared" si="186"/>
        <v>0</v>
      </c>
      <c r="CT247" s="151">
        <f t="shared" si="187"/>
        <v>0</v>
      </c>
      <c r="CU247" s="151">
        <f t="shared" si="188"/>
        <v>0</v>
      </c>
      <c r="CV247" s="151">
        <f t="shared" si="189"/>
        <v>0</v>
      </c>
      <c r="CW247" s="151">
        <f t="shared" si="190"/>
        <v>0</v>
      </c>
      <c r="CX247" s="151">
        <f t="shared" si="191"/>
        <v>0</v>
      </c>
      <c r="CY247" s="151">
        <f t="shared" si="192"/>
        <v>0</v>
      </c>
      <c r="CZ247" s="151">
        <f t="shared" si="193"/>
        <v>0</v>
      </c>
      <c r="DA247" s="151">
        <f t="shared" si="194"/>
        <v>0</v>
      </c>
      <c r="DB247" s="151">
        <f t="shared" si="195"/>
        <v>0</v>
      </c>
      <c r="DC247" s="151">
        <f t="shared" si="196"/>
        <v>0</v>
      </c>
      <c r="DD247" s="151">
        <f t="shared" si="197"/>
        <v>0</v>
      </c>
      <c r="DE247" s="151">
        <f t="shared" si="198"/>
        <v>0</v>
      </c>
      <c r="DF247" s="151">
        <f t="shared" si="199"/>
        <v>0</v>
      </c>
      <c r="DG247" s="151">
        <f t="shared" si="200"/>
        <v>0</v>
      </c>
      <c r="DH247" s="151">
        <f t="shared" si="201"/>
        <v>0</v>
      </c>
      <c r="DI247" s="151">
        <f t="shared" si="202"/>
        <v>0</v>
      </c>
      <c r="DJ247" s="151">
        <f t="shared" si="203"/>
        <v>0</v>
      </c>
      <c r="DK247" s="151">
        <f t="shared" si="204"/>
        <v>0</v>
      </c>
      <c r="DL247" s="151">
        <f t="shared" si="205"/>
        <v>175114200</v>
      </c>
      <c r="DM247" s="151">
        <f t="shared" si="206"/>
        <v>175114200</v>
      </c>
      <c r="DN247" s="151">
        <f t="shared" si="207"/>
        <v>0</v>
      </c>
      <c r="DO247" s="156">
        <f t="shared" si="208"/>
        <v>350228400</v>
      </c>
      <c r="DP247" s="173" t="str">
        <f t="shared" si="209"/>
        <v xml:space="preserve">4439550DESAPANÍBAL </v>
      </c>
      <c r="DQ247" s="157" t="str">
        <f t="shared" si="210"/>
        <v>DESAP</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11"/>
        <v>0</v>
      </c>
      <c r="DZ247" s="166"/>
      <c r="EA247" s="167">
        <f t="shared" si="212"/>
        <v>0</v>
      </c>
      <c r="EB247" s="168">
        <f t="shared" si="213"/>
        <v>0</v>
      </c>
      <c r="EC247" s="168">
        <f t="shared" si="214"/>
        <v>0</v>
      </c>
      <c r="ED247" s="169"/>
      <c r="EE247" s="170">
        <f t="shared" si="215"/>
        <v>0</v>
      </c>
      <c r="EF247" s="170">
        <f>IFERROR(IF(DY247&gt;((_xlfn.XLOOKUP(DQ247,TOPES!B:B,TOPES!C:C,,,)*INDEXACIÓN!CI247)),"SUPERA TOPES DEL HV",0),"HV NO ENCONTRADO")</f>
        <v>0</v>
      </c>
      <c r="EG247" s="170">
        <f t="shared" si="216"/>
        <v>0</v>
      </c>
      <c r="EH247" s="170">
        <f>IF(SUMIF($M:$M,#REF!,$DY:$DY)&gt;$EH$8,"CONSULTA DIAN",0)</f>
        <v>0</v>
      </c>
      <c r="EI247" s="171">
        <f t="shared" si="217"/>
        <v>0</v>
      </c>
      <c r="EJ247" s="172"/>
    </row>
    <row r="248" spans="1:140" x14ac:dyDescent="0.25">
      <c r="A248" s="133" t="str">
        <f t="shared" si="167"/>
        <v>0180320200600239ROMÁHOMIC</v>
      </c>
      <c r="B248" s="134">
        <v>20068001803</v>
      </c>
      <c r="C248" s="134" t="s">
        <v>370</v>
      </c>
      <c r="D248" s="135">
        <f>_xlfn.XLOOKUP(C248,TOPES!L:L,TOPES!M:M,,,)</f>
        <v>44012</v>
      </c>
      <c r="E248" s="136">
        <v>239</v>
      </c>
      <c r="F248" s="134" t="s">
        <v>733</v>
      </c>
      <c r="G248" s="134" t="s">
        <v>261</v>
      </c>
      <c r="H248" s="134" t="s">
        <v>263</v>
      </c>
      <c r="I248" s="210">
        <v>94269137</v>
      </c>
      <c r="J248" s="134" t="s">
        <v>314</v>
      </c>
      <c r="K248" s="134" t="s">
        <v>734</v>
      </c>
      <c r="L248" s="134" t="s">
        <v>263</v>
      </c>
      <c r="M248" s="137">
        <v>22215883</v>
      </c>
      <c r="N248" s="134" t="s">
        <v>307</v>
      </c>
      <c r="O248" s="137" t="str">
        <f t="shared" si="168"/>
        <v>22215883HOMICROMÁN A</v>
      </c>
      <c r="P248" s="138"/>
      <c r="Q248" s="139">
        <v>1200000</v>
      </c>
      <c r="R248" s="140">
        <f>IFERROR(IF(VLOOKUP(YEAR($D248),SMMLV!$A$2:$C$44,3,0)*$P248=$Q248,$Q248,IF($P248="",$Q248,VLOOKUP(YEAR($D248),SMMLV!$A$2:$C$44,3,0)*$P248)),0)</f>
        <v>1200000</v>
      </c>
      <c r="S248" s="141"/>
      <c r="T248" s="142">
        <v>5808262</v>
      </c>
      <c r="U248" s="143"/>
      <c r="V248" s="144"/>
      <c r="W248" s="145">
        <f>IFERROR(SUM(IF(VLOOKUP(YEAR($D248),SMMLV!$A$2:$C$44,3,0)*S248=T248,T248,IF(S248="",T248,VLOOKUP(YEAR($D248),SMMLV!$A$2:$C$44,3,0)*S248)),IF(VLOOKUP(YEAR($D248),SMMLV!$A$2:$C$44,3,0)*U248=V248,V248,IF(U248="",V248,VLOOKUP(YEAR($D248),SMMLV!$A$2:$C$44,3,0)*U248))),0)</f>
        <v>5808262</v>
      </c>
      <c r="X248" s="146">
        <v>100</v>
      </c>
      <c r="Y248" s="139"/>
      <c r="Z248" s="140">
        <f>IFERROR(IF(VLOOKUP(YEAR($D248),SMMLV!$A$2:$C$44,3,0)*$X248=$Y248,$Y248,IF($X248="",$Y248,VLOOKUP(YEAR($D248),SMMLV!$A$2:$C$44,3,0)*$X248)),0)</f>
        <v>87780300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169"/>
        <v>94788562</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170"/>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171"/>
        <v>0</v>
      </c>
      <c r="BU248" s="151">
        <f t="shared" si="172"/>
        <v>1200000</v>
      </c>
      <c r="BV248" s="151">
        <f t="shared" si="173"/>
        <v>5808262</v>
      </c>
      <c r="BW248" s="151">
        <f t="shared" si="174"/>
        <v>87780300</v>
      </c>
      <c r="BX248" s="151">
        <f t="shared" si="175"/>
        <v>0</v>
      </c>
      <c r="BY248" s="151">
        <f t="shared" si="176"/>
        <v>0</v>
      </c>
      <c r="BZ248" s="151">
        <f t="shared" si="164"/>
        <v>94788562</v>
      </c>
      <c r="CA248" s="134"/>
      <c r="CB248" s="134"/>
      <c r="CC248" s="134"/>
      <c r="CD248" s="152">
        <f t="shared" si="165"/>
        <v>44012</v>
      </c>
      <c r="CE248" s="153">
        <f>IFERROR(INDEX(IPC!$A$11:$Y$22,MATCH(PROPER(TEXT(CD248,"mmmm")),IPC!$A$11:$A$22,0),MATCH(YEAR(CD248),IPC!$A$10:$Y$10,0)),0)</f>
        <v>104.97</v>
      </c>
      <c r="CF248" s="154">
        <v>52921</v>
      </c>
      <c r="CG248" s="153">
        <f>IFERROR(INDEX(IPC!$A$11:$Y$22,MATCH(PROPER(TEXT(CF248,"mmmm")),IPC!$A$11:$A$22,0),MATCH(YEAR(CF248),IPC!$A$10:$Y$10,0)),0)</f>
        <v>0</v>
      </c>
      <c r="CH248" s="155">
        <f t="shared" si="166"/>
        <v>0</v>
      </c>
      <c r="CI248" s="145">
        <v>1751143</v>
      </c>
      <c r="CJ248" s="151">
        <f t="shared" si="177"/>
        <v>0</v>
      </c>
      <c r="CK248" s="151">
        <f t="shared" si="178"/>
        <v>0</v>
      </c>
      <c r="CL248" s="151">
        <f t="shared" si="179"/>
        <v>0</v>
      </c>
      <c r="CM248" s="151">
        <f t="shared" si="180"/>
        <v>0</v>
      </c>
      <c r="CN248" s="151">
        <f t="shared" si="181"/>
        <v>175114300</v>
      </c>
      <c r="CO248" s="151">
        <f t="shared" si="182"/>
        <v>0</v>
      </c>
      <c r="CP248" s="151">
        <f t="shared" si="183"/>
        <v>0</v>
      </c>
      <c r="CQ248" s="151">
        <f t="shared" si="184"/>
        <v>175114300</v>
      </c>
      <c r="CR248" s="151">
        <f t="shared" si="185"/>
        <v>0</v>
      </c>
      <c r="CS248" s="151">
        <f t="shared" si="186"/>
        <v>0</v>
      </c>
      <c r="CT248" s="151">
        <f t="shared" si="187"/>
        <v>0</v>
      </c>
      <c r="CU248" s="151">
        <f t="shared" si="188"/>
        <v>0</v>
      </c>
      <c r="CV248" s="151">
        <f t="shared" si="189"/>
        <v>0</v>
      </c>
      <c r="CW248" s="151">
        <f t="shared" si="190"/>
        <v>0</v>
      </c>
      <c r="CX248" s="151">
        <f t="shared" si="191"/>
        <v>0</v>
      </c>
      <c r="CY248" s="151">
        <f t="shared" si="192"/>
        <v>0</v>
      </c>
      <c r="CZ248" s="151">
        <f t="shared" si="193"/>
        <v>0</v>
      </c>
      <c r="DA248" s="151">
        <f t="shared" si="194"/>
        <v>0</v>
      </c>
      <c r="DB248" s="151">
        <f t="shared" si="195"/>
        <v>0</v>
      </c>
      <c r="DC248" s="151">
        <f t="shared" si="196"/>
        <v>0</v>
      </c>
      <c r="DD248" s="151">
        <f t="shared" si="197"/>
        <v>0</v>
      </c>
      <c r="DE248" s="151">
        <f t="shared" si="198"/>
        <v>0</v>
      </c>
      <c r="DF248" s="151">
        <f t="shared" si="199"/>
        <v>0</v>
      </c>
      <c r="DG248" s="151">
        <f t="shared" si="200"/>
        <v>0</v>
      </c>
      <c r="DH248" s="151">
        <f t="shared" si="201"/>
        <v>0</v>
      </c>
      <c r="DI248" s="151">
        <f t="shared" si="202"/>
        <v>0</v>
      </c>
      <c r="DJ248" s="151">
        <f t="shared" si="203"/>
        <v>0</v>
      </c>
      <c r="DK248" s="151">
        <f t="shared" si="204"/>
        <v>0</v>
      </c>
      <c r="DL248" s="151">
        <f t="shared" si="205"/>
        <v>175114300</v>
      </c>
      <c r="DM248" s="151">
        <f t="shared" si="206"/>
        <v>0</v>
      </c>
      <c r="DN248" s="151">
        <f t="shared" si="207"/>
        <v>0</v>
      </c>
      <c r="DO248" s="156">
        <f t="shared" si="208"/>
        <v>175114300</v>
      </c>
      <c r="DP248" s="173" t="str">
        <f t="shared" si="209"/>
        <v>22215883HOMICROMÁN A</v>
      </c>
      <c r="DQ248" s="157" t="str">
        <f t="shared" si="210"/>
        <v>HOMIC</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11"/>
        <v>0</v>
      </c>
      <c r="DZ248" s="166"/>
      <c r="EA248" s="167">
        <f t="shared" si="212"/>
        <v>0</v>
      </c>
      <c r="EB248" s="168">
        <f t="shared" si="213"/>
        <v>0</v>
      </c>
      <c r="EC248" s="168">
        <f t="shared" si="214"/>
        <v>0</v>
      </c>
      <c r="ED248" s="169"/>
      <c r="EE248" s="170">
        <f t="shared" si="215"/>
        <v>0</v>
      </c>
      <c r="EF248" s="170">
        <f>IFERROR(IF(DY248&gt;((_xlfn.XLOOKUP(DQ248,TOPES!B:B,TOPES!C:C,,,)*INDEXACIÓN!CI248)),"SUPERA TOPES DEL HV",0),"HV NO ENCONTRADO")</f>
        <v>0</v>
      </c>
      <c r="EG248" s="170">
        <f t="shared" si="216"/>
        <v>0</v>
      </c>
      <c r="EH248" s="170">
        <f>IF(SUMIF($M:$M,#REF!,$DY:$DY)&gt;$EH$8,"CONSULTA DIAN",0)</f>
        <v>0</v>
      </c>
      <c r="EI248" s="171">
        <f t="shared" si="217"/>
        <v>0</v>
      </c>
      <c r="EJ248" s="172"/>
    </row>
    <row r="249" spans="1:140" x14ac:dyDescent="0.25">
      <c r="A249" s="133" t="str">
        <f t="shared" si="167"/>
        <v>0180320200600240ROMÁHOMIC</v>
      </c>
      <c r="B249" s="134">
        <v>20068001803</v>
      </c>
      <c r="C249" s="134" t="s">
        <v>370</v>
      </c>
      <c r="D249" s="135">
        <f>_xlfn.XLOOKUP(C249,TOPES!L:L,TOPES!M:M,,,)</f>
        <v>44012</v>
      </c>
      <c r="E249" s="136">
        <v>240</v>
      </c>
      <c r="F249" s="134" t="s">
        <v>733</v>
      </c>
      <c r="G249" s="134" t="s">
        <v>261</v>
      </c>
      <c r="H249" s="134" t="s">
        <v>263</v>
      </c>
      <c r="I249" s="210">
        <v>94269137</v>
      </c>
      <c r="J249" s="134" t="s">
        <v>314</v>
      </c>
      <c r="K249" s="134" t="s">
        <v>735</v>
      </c>
      <c r="L249" s="134" t="s">
        <v>263</v>
      </c>
      <c r="M249" s="137">
        <v>1035521105</v>
      </c>
      <c r="N249" s="134" t="s">
        <v>166</v>
      </c>
      <c r="O249" s="137" t="str">
        <f t="shared" si="168"/>
        <v>1035521105HOMICROMÁN A</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v>50</v>
      </c>
      <c r="Y249" s="139"/>
      <c r="Z249" s="140">
        <f>IFERROR(IF(VLOOKUP(YEAR($D249),SMMLV!$A$2:$C$44,3,0)*$X249=$Y249,$Y249,IF($X249="",$Y249,VLOOKUP(YEAR($D249),SMMLV!$A$2:$C$44,3,0)*$X249)),0)</f>
        <v>43890150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169"/>
        <v>43890150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170"/>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171"/>
        <v>0</v>
      </c>
      <c r="BU249" s="151">
        <f t="shared" si="172"/>
        <v>0</v>
      </c>
      <c r="BV249" s="151">
        <f t="shared" si="173"/>
        <v>0</v>
      </c>
      <c r="BW249" s="151">
        <f t="shared" si="174"/>
        <v>43890150</v>
      </c>
      <c r="BX249" s="151">
        <f t="shared" si="175"/>
        <v>0</v>
      </c>
      <c r="BY249" s="151">
        <f t="shared" si="176"/>
        <v>0</v>
      </c>
      <c r="BZ249" s="151">
        <f t="shared" si="164"/>
        <v>43890150</v>
      </c>
      <c r="CA249" s="134"/>
      <c r="CB249" s="134"/>
      <c r="CC249" s="134"/>
      <c r="CD249" s="152">
        <f t="shared" si="165"/>
        <v>44012</v>
      </c>
      <c r="CE249" s="153">
        <f>IFERROR(INDEX(IPC!$A$11:$Y$22,MATCH(PROPER(TEXT(CD249,"mmmm")),IPC!$A$11:$A$22,0),MATCH(YEAR(CD249),IPC!$A$10:$Y$10,0)),0)</f>
        <v>104.97</v>
      </c>
      <c r="CF249" s="154">
        <v>52951</v>
      </c>
      <c r="CG249" s="153">
        <f>IFERROR(INDEX(IPC!$A$11:$Y$22,MATCH(PROPER(TEXT(CF249,"mmmm")),IPC!$A$11:$A$22,0),MATCH(YEAR(CF249),IPC!$A$10:$Y$10,0)),0)</f>
        <v>0</v>
      </c>
      <c r="CH249" s="155">
        <f t="shared" si="166"/>
        <v>0</v>
      </c>
      <c r="CI249" s="145">
        <v>1751144</v>
      </c>
      <c r="CJ249" s="151">
        <f t="shared" si="177"/>
        <v>0</v>
      </c>
      <c r="CK249" s="151">
        <f t="shared" si="178"/>
        <v>0</v>
      </c>
      <c r="CL249" s="151">
        <f t="shared" si="179"/>
        <v>0</v>
      </c>
      <c r="CM249" s="151">
        <f t="shared" si="180"/>
        <v>0</v>
      </c>
      <c r="CN249" s="151">
        <f t="shared" si="181"/>
        <v>87557200</v>
      </c>
      <c r="CO249" s="151">
        <f t="shared" si="182"/>
        <v>0</v>
      </c>
      <c r="CP249" s="151">
        <f t="shared" si="183"/>
        <v>0</v>
      </c>
      <c r="CQ249" s="151">
        <f t="shared" si="184"/>
        <v>87557200</v>
      </c>
      <c r="CR249" s="151">
        <f t="shared" si="185"/>
        <v>0</v>
      </c>
      <c r="CS249" s="151">
        <f t="shared" si="186"/>
        <v>0</v>
      </c>
      <c r="CT249" s="151">
        <f t="shared" si="187"/>
        <v>0</v>
      </c>
      <c r="CU249" s="151">
        <f t="shared" si="188"/>
        <v>0</v>
      </c>
      <c r="CV249" s="151">
        <f t="shared" si="189"/>
        <v>0</v>
      </c>
      <c r="CW249" s="151">
        <f t="shared" si="190"/>
        <v>0</v>
      </c>
      <c r="CX249" s="151">
        <f t="shared" si="191"/>
        <v>0</v>
      </c>
      <c r="CY249" s="151">
        <f t="shared" si="192"/>
        <v>0</v>
      </c>
      <c r="CZ249" s="151">
        <f t="shared" si="193"/>
        <v>0</v>
      </c>
      <c r="DA249" s="151">
        <f t="shared" si="194"/>
        <v>0</v>
      </c>
      <c r="DB249" s="151">
        <f t="shared" si="195"/>
        <v>0</v>
      </c>
      <c r="DC249" s="151">
        <f t="shared" si="196"/>
        <v>0</v>
      </c>
      <c r="DD249" s="151">
        <f t="shared" si="197"/>
        <v>0</v>
      </c>
      <c r="DE249" s="151">
        <f t="shared" si="198"/>
        <v>0</v>
      </c>
      <c r="DF249" s="151">
        <f t="shared" si="199"/>
        <v>0</v>
      </c>
      <c r="DG249" s="151">
        <f t="shared" si="200"/>
        <v>0</v>
      </c>
      <c r="DH249" s="151">
        <f t="shared" si="201"/>
        <v>0</v>
      </c>
      <c r="DI249" s="151">
        <f t="shared" si="202"/>
        <v>0</v>
      </c>
      <c r="DJ249" s="151">
        <f t="shared" si="203"/>
        <v>0</v>
      </c>
      <c r="DK249" s="151">
        <f t="shared" si="204"/>
        <v>0</v>
      </c>
      <c r="DL249" s="151">
        <f t="shared" si="205"/>
        <v>87557200</v>
      </c>
      <c r="DM249" s="151">
        <f t="shared" si="206"/>
        <v>0</v>
      </c>
      <c r="DN249" s="151">
        <f t="shared" si="207"/>
        <v>0</v>
      </c>
      <c r="DO249" s="156">
        <f t="shared" si="208"/>
        <v>87557200</v>
      </c>
      <c r="DP249" s="173" t="str">
        <f t="shared" si="209"/>
        <v>1035521105HOMICROMÁN A</v>
      </c>
      <c r="DQ249" s="157" t="str">
        <f t="shared" si="210"/>
        <v>HOMIC</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11"/>
        <v>0</v>
      </c>
      <c r="DZ249" s="166"/>
      <c r="EA249" s="167">
        <f t="shared" si="212"/>
        <v>0</v>
      </c>
      <c r="EB249" s="168">
        <f t="shared" si="213"/>
        <v>0</v>
      </c>
      <c r="EC249" s="168">
        <f t="shared" si="214"/>
        <v>0</v>
      </c>
      <c r="ED249" s="169"/>
      <c r="EE249" s="170">
        <f t="shared" si="215"/>
        <v>0</v>
      </c>
      <c r="EF249" s="170">
        <f>IFERROR(IF(DY249&gt;((_xlfn.XLOOKUP(DQ249,TOPES!B:B,TOPES!C:C,,,)*INDEXACIÓN!CI249)),"SUPERA TOPES DEL HV",0),"HV NO ENCONTRADO")</f>
        <v>0</v>
      </c>
      <c r="EG249" s="170">
        <f t="shared" si="216"/>
        <v>0</v>
      </c>
      <c r="EH249" s="170">
        <f>IF(SUMIF($M:$M,#REF!,$DY:$DY)&gt;$EH$8,"CONSULTA DIAN",0)</f>
        <v>0</v>
      </c>
      <c r="EI249" s="171">
        <f t="shared" si="217"/>
        <v>0</v>
      </c>
      <c r="EJ249" s="172"/>
    </row>
    <row r="250" spans="1:140" x14ac:dyDescent="0.25">
      <c r="A250" s="133" t="str">
        <f t="shared" si="167"/>
        <v>0180320200600241ROMÁHOMIC</v>
      </c>
      <c r="B250" s="134">
        <v>20068001803</v>
      </c>
      <c r="C250" s="134" t="s">
        <v>370</v>
      </c>
      <c r="D250" s="135">
        <f>_xlfn.XLOOKUP(C250,TOPES!L:L,TOPES!M:M,,,)</f>
        <v>44012</v>
      </c>
      <c r="E250" s="136">
        <v>241</v>
      </c>
      <c r="F250" s="134" t="s">
        <v>733</v>
      </c>
      <c r="G250" s="134" t="s">
        <v>261</v>
      </c>
      <c r="H250" s="134" t="s">
        <v>263</v>
      </c>
      <c r="I250" s="210">
        <v>94269137</v>
      </c>
      <c r="J250" s="134" t="s">
        <v>314</v>
      </c>
      <c r="K250" s="134" t="s">
        <v>736</v>
      </c>
      <c r="L250" s="134" t="s">
        <v>263</v>
      </c>
      <c r="M250" s="137">
        <v>1032326721</v>
      </c>
      <c r="N250" s="134" t="s">
        <v>166</v>
      </c>
      <c r="O250" s="137" t="str">
        <f t="shared" si="168"/>
        <v>1032326721HOMICROMÁN A</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v>50</v>
      </c>
      <c r="Y250" s="139"/>
      <c r="Z250" s="140">
        <f>IFERROR(IF(VLOOKUP(YEAR($D250),SMMLV!$A$2:$C$44,3,0)*$X250=$Y250,$Y250,IF($X250="",$Y250,VLOOKUP(YEAR($D250),SMMLV!$A$2:$C$44,3,0)*$X250)),0)</f>
        <v>43890150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169"/>
        <v>43890150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170"/>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171"/>
        <v>0</v>
      </c>
      <c r="BU250" s="151">
        <f t="shared" si="172"/>
        <v>0</v>
      </c>
      <c r="BV250" s="151">
        <f t="shared" si="173"/>
        <v>0</v>
      </c>
      <c r="BW250" s="151">
        <f t="shared" si="174"/>
        <v>43890150</v>
      </c>
      <c r="BX250" s="151">
        <f t="shared" si="175"/>
        <v>0</v>
      </c>
      <c r="BY250" s="151">
        <f t="shared" si="176"/>
        <v>0</v>
      </c>
      <c r="BZ250" s="151">
        <f t="shared" si="164"/>
        <v>43890150</v>
      </c>
      <c r="CA250" s="134"/>
      <c r="CB250" s="134"/>
      <c r="CC250" s="134"/>
      <c r="CD250" s="152">
        <f t="shared" si="165"/>
        <v>44012</v>
      </c>
      <c r="CE250" s="153">
        <f>IFERROR(INDEX(IPC!$A$11:$Y$22,MATCH(PROPER(TEXT(CD250,"mmmm")),IPC!$A$11:$A$22,0),MATCH(YEAR(CD250),IPC!$A$10:$Y$10,0)),0)</f>
        <v>104.97</v>
      </c>
      <c r="CF250" s="154">
        <v>52982</v>
      </c>
      <c r="CG250" s="153">
        <f>IFERROR(INDEX(IPC!$A$11:$Y$22,MATCH(PROPER(TEXT(CF250,"mmmm")),IPC!$A$11:$A$22,0),MATCH(YEAR(CF250),IPC!$A$10:$Y$10,0)),0)</f>
        <v>0</v>
      </c>
      <c r="CH250" s="155">
        <f t="shared" si="166"/>
        <v>0</v>
      </c>
      <c r="CI250" s="145">
        <v>1751145</v>
      </c>
      <c r="CJ250" s="151">
        <f t="shared" si="177"/>
        <v>0</v>
      </c>
      <c r="CK250" s="151">
        <f t="shared" si="178"/>
        <v>0</v>
      </c>
      <c r="CL250" s="151">
        <f t="shared" si="179"/>
        <v>0</v>
      </c>
      <c r="CM250" s="151">
        <f t="shared" si="180"/>
        <v>0</v>
      </c>
      <c r="CN250" s="151">
        <f t="shared" si="181"/>
        <v>87557250</v>
      </c>
      <c r="CO250" s="151">
        <f t="shared" si="182"/>
        <v>0</v>
      </c>
      <c r="CP250" s="151">
        <f t="shared" si="183"/>
        <v>0</v>
      </c>
      <c r="CQ250" s="151">
        <f t="shared" si="184"/>
        <v>87557250</v>
      </c>
      <c r="CR250" s="151">
        <f t="shared" si="185"/>
        <v>0</v>
      </c>
      <c r="CS250" s="151">
        <f t="shared" si="186"/>
        <v>0</v>
      </c>
      <c r="CT250" s="151">
        <f t="shared" si="187"/>
        <v>0</v>
      </c>
      <c r="CU250" s="151">
        <f t="shared" si="188"/>
        <v>0</v>
      </c>
      <c r="CV250" s="151">
        <f t="shared" si="189"/>
        <v>0</v>
      </c>
      <c r="CW250" s="151">
        <f t="shared" si="190"/>
        <v>0</v>
      </c>
      <c r="CX250" s="151">
        <f t="shared" si="191"/>
        <v>0</v>
      </c>
      <c r="CY250" s="151">
        <f t="shared" si="192"/>
        <v>0</v>
      </c>
      <c r="CZ250" s="151">
        <f t="shared" si="193"/>
        <v>0</v>
      </c>
      <c r="DA250" s="151">
        <f t="shared" si="194"/>
        <v>0</v>
      </c>
      <c r="DB250" s="151">
        <f t="shared" si="195"/>
        <v>0</v>
      </c>
      <c r="DC250" s="151">
        <f t="shared" si="196"/>
        <v>0</v>
      </c>
      <c r="DD250" s="151">
        <f t="shared" si="197"/>
        <v>0</v>
      </c>
      <c r="DE250" s="151">
        <f t="shared" si="198"/>
        <v>0</v>
      </c>
      <c r="DF250" s="151">
        <f t="shared" si="199"/>
        <v>0</v>
      </c>
      <c r="DG250" s="151">
        <f t="shared" si="200"/>
        <v>0</v>
      </c>
      <c r="DH250" s="151">
        <f t="shared" si="201"/>
        <v>0</v>
      </c>
      <c r="DI250" s="151">
        <f t="shared" si="202"/>
        <v>0</v>
      </c>
      <c r="DJ250" s="151">
        <f t="shared" si="203"/>
        <v>0</v>
      </c>
      <c r="DK250" s="151">
        <f t="shared" si="204"/>
        <v>0</v>
      </c>
      <c r="DL250" s="151">
        <f t="shared" si="205"/>
        <v>87557250</v>
      </c>
      <c r="DM250" s="151">
        <f t="shared" si="206"/>
        <v>0</v>
      </c>
      <c r="DN250" s="151">
        <f t="shared" si="207"/>
        <v>0</v>
      </c>
      <c r="DO250" s="156">
        <f t="shared" si="208"/>
        <v>87557250</v>
      </c>
      <c r="DP250" s="173" t="str">
        <f t="shared" si="209"/>
        <v>1032326721HOMICROMÁN A</v>
      </c>
      <c r="DQ250" s="157" t="str">
        <f t="shared" si="210"/>
        <v>HOMIC</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11"/>
        <v>0</v>
      </c>
      <c r="DZ250" s="166"/>
      <c r="EA250" s="167">
        <f t="shared" si="212"/>
        <v>0</v>
      </c>
      <c r="EB250" s="168">
        <f t="shared" si="213"/>
        <v>0</v>
      </c>
      <c r="EC250" s="168">
        <f t="shared" si="214"/>
        <v>0</v>
      </c>
      <c r="ED250" s="169"/>
      <c r="EE250" s="170">
        <f t="shared" si="215"/>
        <v>0</v>
      </c>
      <c r="EF250" s="170">
        <f>IFERROR(IF(DY250&gt;((_xlfn.XLOOKUP(DQ250,TOPES!B:B,TOPES!C:C,,,)*INDEXACIÓN!CI250)),"SUPERA TOPES DEL HV",0),"HV NO ENCONTRADO")</f>
        <v>0</v>
      </c>
      <c r="EG250" s="170">
        <f t="shared" si="216"/>
        <v>0</v>
      </c>
      <c r="EH250" s="170">
        <f>IF(SUMIF($M:$M,#REF!,$DY:$DY)&gt;$EH$8,"CONSULTA DIAN",0)</f>
        <v>0</v>
      </c>
      <c r="EI250" s="171">
        <f t="shared" si="217"/>
        <v>0</v>
      </c>
      <c r="EJ250" s="172"/>
    </row>
    <row r="251" spans="1:140" x14ac:dyDescent="0.25">
      <c r="A251" s="133" t="str">
        <f t="shared" si="167"/>
        <v>0180320200600242JAVIDESAP</v>
      </c>
      <c r="B251" s="134">
        <v>20068001803</v>
      </c>
      <c r="C251" s="134" t="s">
        <v>370</v>
      </c>
      <c r="D251" s="135">
        <f>_xlfn.XLOOKUP(C251,TOPES!L:L,TOPES!M:M,,,)</f>
        <v>44012</v>
      </c>
      <c r="E251" s="136">
        <v>242</v>
      </c>
      <c r="F251" s="134" t="s">
        <v>737</v>
      </c>
      <c r="G251" s="134" t="s">
        <v>261</v>
      </c>
      <c r="H251" s="134" t="s">
        <v>263</v>
      </c>
      <c r="I251" s="134"/>
      <c r="J251" s="134" t="s">
        <v>281</v>
      </c>
      <c r="K251" s="134" t="s">
        <v>738</v>
      </c>
      <c r="L251" s="134" t="s">
        <v>263</v>
      </c>
      <c r="M251" s="137">
        <v>3506531</v>
      </c>
      <c r="N251" s="134" t="s">
        <v>315</v>
      </c>
      <c r="O251" s="137" t="str">
        <f t="shared" si="168"/>
        <v xml:space="preserve">3506531DESAPJAVIER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v>100</v>
      </c>
      <c r="Y251" s="139"/>
      <c r="Z251" s="140">
        <f>IFERROR(IF(VLOOKUP(YEAR($D251),SMMLV!$A$2:$C$44,3,0)*$X251=$Y251,$Y251,IF($X251="",$Y251,VLOOKUP(YEAR($D251),SMMLV!$A$2:$C$44,3,0)*$X251)),0)</f>
        <v>87780300</v>
      </c>
      <c r="AA251" s="147">
        <v>100</v>
      </c>
      <c r="AB251" s="142"/>
      <c r="AC251" s="140">
        <f>IFERROR(IF(VLOOKUP(YEAR($D251),SMMLV!$A$2:$C$44,3,0)*$AA251=$AB251,$AB251,IF($AA251="",$AB251,VLOOKUP(YEAR($D251),SMMLV!$A$2:$C$44,3,0)*$AA251)),0)</f>
        <v>87780300</v>
      </c>
      <c r="AD251" s="147"/>
      <c r="AE251" s="142"/>
      <c r="AF251" s="140">
        <f>IFERROR(IF(VLOOKUP(YEAR($D251),SMMLV!$A$2:$C$44,3,0)*$AD251=$AE251,$AE251,IF($AD251="",$AE251,VLOOKUP(YEAR($D251),SMMLV!$A$2:$C$44,3,0)*$AD251)),0)</f>
        <v>0</v>
      </c>
      <c r="AG251" s="134" t="s">
        <v>732</v>
      </c>
      <c r="AH251" s="145">
        <f t="shared" si="169"/>
        <v>175560600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170"/>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171"/>
        <v>0</v>
      </c>
      <c r="BU251" s="151">
        <f t="shared" si="172"/>
        <v>0</v>
      </c>
      <c r="BV251" s="151">
        <f t="shared" si="173"/>
        <v>0</v>
      </c>
      <c r="BW251" s="151">
        <f t="shared" si="174"/>
        <v>87780300</v>
      </c>
      <c r="BX251" s="151">
        <f t="shared" si="175"/>
        <v>87780300</v>
      </c>
      <c r="BY251" s="151">
        <f t="shared" si="176"/>
        <v>0</v>
      </c>
      <c r="BZ251" s="151">
        <f t="shared" si="164"/>
        <v>175560600</v>
      </c>
      <c r="CA251" s="134"/>
      <c r="CB251" s="134"/>
      <c r="CC251" s="134"/>
      <c r="CD251" s="152">
        <f t="shared" si="165"/>
        <v>44012</v>
      </c>
      <c r="CE251" s="153">
        <f>IFERROR(INDEX(IPC!$A$11:$Y$22,MATCH(PROPER(TEXT(CD251,"mmmm")),IPC!$A$11:$A$22,0),MATCH(YEAR(CD251),IPC!$A$10:$Y$10,0)),0)</f>
        <v>104.97</v>
      </c>
      <c r="CF251" s="154">
        <v>53013</v>
      </c>
      <c r="CG251" s="153">
        <f>IFERROR(INDEX(IPC!$A$11:$Y$22,MATCH(PROPER(TEXT(CF251,"mmmm")),IPC!$A$11:$A$22,0),MATCH(YEAR(CF251),IPC!$A$10:$Y$10,0)),0)</f>
        <v>0</v>
      </c>
      <c r="CH251" s="155">
        <f t="shared" si="166"/>
        <v>0</v>
      </c>
      <c r="CI251" s="145">
        <v>1751146</v>
      </c>
      <c r="CJ251" s="151">
        <f t="shared" si="177"/>
        <v>0</v>
      </c>
      <c r="CK251" s="151">
        <f t="shared" si="178"/>
        <v>0</v>
      </c>
      <c r="CL251" s="151">
        <f t="shared" si="179"/>
        <v>0</v>
      </c>
      <c r="CM251" s="151">
        <f t="shared" si="180"/>
        <v>0</v>
      </c>
      <c r="CN251" s="151">
        <f t="shared" si="181"/>
        <v>175114600</v>
      </c>
      <c r="CO251" s="151">
        <f t="shared" si="182"/>
        <v>175114600</v>
      </c>
      <c r="CP251" s="151">
        <f t="shared" si="183"/>
        <v>0</v>
      </c>
      <c r="CQ251" s="151">
        <f t="shared" si="184"/>
        <v>350229200</v>
      </c>
      <c r="CR251" s="151">
        <f t="shared" si="185"/>
        <v>0</v>
      </c>
      <c r="CS251" s="151">
        <f t="shared" si="186"/>
        <v>0</v>
      </c>
      <c r="CT251" s="151">
        <f t="shared" si="187"/>
        <v>0</v>
      </c>
      <c r="CU251" s="151">
        <f t="shared" si="188"/>
        <v>0</v>
      </c>
      <c r="CV251" s="151">
        <f t="shared" si="189"/>
        <v>0</v>
      </c>
      <c r="CW251" s="151">
        <f t="shared" si="190"/>
        <v>0</v>
      </c>
      <c r="CX251" s="151">
        <f t="shared" si="191"/>
        <v>0</v>
      </c>
      <c r="CY251" s="151">
        <f t="shared" si="192"/>
        <v>0</v>
      </c>
      <c r="CZ251" s="151">
        <f t="shared" si="193"/>
        <v>0</v>
      </c>
      <c r="DA251" s="151">
        <f t="shared" si="194"/>
        <v>0</v>
      </c>
      <c r="DB251" s="151">
        <f t="shared" si="195"/>
        <v>0</v>
      </c>
      <c r="DC251" s="151">
        <f t="shared" si="196"/>
        <v>0</v>
      </c>
      <c r="DD251" s="151">
        <f t="shared" si="197"/>
        <v>0</v>
      </c>
      <c r="DE251" s="151">
        <f t="shared" si="198"/>
        <v>0</v>
      </c>
      <c r="DF251" s="151">
        <f t="shared" si="199"/>
        <v>0</v>
      </c>
      <c r="DG251" s="151">
        <f t="shared" si="200"/>
        <v>0</v>
      </c>
      <c r="DH251" s="151">
        <f t="shared" si="201"/>
        <v>0</v>
      </c>
      <c r="DI251" s="151">
        <f t="shared" si="202"/>
        <v>0</v>
      </c>
      <c r="DJ251" s="151">
        <f t="shared" si="203"/>
        <v>0</v>
      </c>
      <c r="DK251" s="151">
        <f t="shared" si="204"/>
        <v>0</v>
      </c>
      <c r="DL251" s="151">
        <f t="shared" si="205"/>
        <v>175114600</v>
      </c>
      <c r="DM251" s="151">
        <f t="shared" si="206"/>
        <v>175114600</v>
      </c>
      <c r="DN251" s="151">
        <f t="shared" si="207"/>
        <v>0</v>
      </c>
      <c r="DO251" s="156">
        <f t="shared" si="208"/>
        <v>350229200</v>
      </c>
      <c r="DP251" s="173" t="str">
        <f t="shared" si="209"/>
        <v xml:space="preserve">3506531DESAPJAVIER </v>
      </c>
      <c r="DQ251" s="157" t="str">
        <f t="shared" si="210"/>
        <v>DESAP</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11"/>
        <v>0</v>
      </c>
      <c r="DZ251" s="166"/>
      <c r="EA251" s="167">
        <f t="shared" si="212"/>
        <v>0</v>
      </c>
      <c r="EB251" s="168">
        <f t="shared" si="213"/>
        <v>0</v>
      </c>
      <c r="EC251" s="168">
        <f t="shared" si="214"/>
        <v>0</v>
      </c>
      <c r="ED251" s="169"/>
      <c r="EE251" s="170">
        <f t="shared" si="215"/>
        <v>0</v>
      </c>
      <c r="EF251" s="170">
        <f>IFERROR(IF(DY251&gt;((_xlfn.XLOOKUP(DQ251,TOPES!B:B,TOPES!C:C,,,)*INDEXACIÓN!CI251)),"SUPERA TOPES DEL HV",0),"HV NO ENCONTRADO")</f>
        <v>0</v>
      </c>
      <c r="EG251" s="170">
        <f t="shared" si="216"/>
        <v>0</v>
      </c>
      <c r="EH251" s="170">
        <f>IF(SUMIF($M:$M,#REF!,$DY:$DY)&gt;$EH$8,"CONSULTA DIAN",0)</f>
        <v>0</v>
      </c>
      <c r="EI251" s="171">
        <f t="shared" si="217"/>
        <v>0</v>
      </c>
      <c r="EJ251" s="172"/>
    </row>
    <row r="252" spans="1:140" x14ac:dyDescent="0.25">
      <c r="A252" s="133" t="str">
        <f t="shared" si="167"/>
        <v>0180320200600243GONZDESPL</v>
      </c>
      <c r="B252" s="134">
        <v>20068001803</v>
      </c>
      <c r="C252" s="134" t="s">
        <v>370</v>
      </c>
      <c r="D252" s="135">
        <f>_xlfn.XLOOKUP(C252,TOPES!L:L,TOPES!M:M,,,)</f>
        <v>44012</v>
      </c>
      <c r="E252" s="136">
        <v>243</v>
      </c>
      <c r="F252" s="134" t="s">
        <v>739</v>
      </c>
      <c r="G252" s="134" t="s">
        <v>261</v>
      </c>
      <c r="H252" s="134" t="s">
        <v>263</v>
      </c>
      <c r="I252" s="210">
        <v>8353563</v>
      </c>
      <c r="J252" s="134" t="s">
        <v>287</v>
      </c>
      <c r="K252" s="134"/>
      <c r="L252" s="134" t="s">
        <v>263</v>
      </c>
      <c r="M252" s="137"/>
      <c r="N252" s="134" t="s">
        <v>167</v>
      </c>
      <c r="O252" s="137" t="str">
        <f t="shared" si="168"/>
        <v>DESPLGONZALO</v>
      </c>
      <c r="P252" s="138"/>
      <c r="Q252" s="139">
        <v>115299033</v>
      </c>
      <c r="R252" s="140">
        <f>IFERROR(IF(VLOOKUP(YEAR($D252),SMMLV!$A$2:$C$44,3,0)*$P252=$Q252,$Q252,IF($P252="",$Q252,VLOOKUP(YEAR($D252),SMMLV!$A$2:$C$44,3,0)*$P252)),0)</f>
        <v>115299033</v>
      </c>
      <c r="S252" s="141"/>
      <c r="T252" s="142">
        <v>5931073</v>
      </c>
      <c r="U252" s="143"/>
      <c r="V252" s="144"/>
      <c r="W252" s="145">
        <f>IFERROR(SUM(IF(VLOOKUP(YEAR($D252),SMMLV!$A$2:$C$44,3,0)*S252=T252,T252,IF(S252="",T252,VLOOKUP(YEAR($D252),SMMLV!$A$2:$C$44,3,0)*S252)),IF(VLOOKUP(YEAR($D252),SMMLV!$A$2:$C$44,3,0)*U252=V252,V252,IF(U252="",V252,VLOOKUP(YEAR($D252),SMMLV!$A$2:$C$44,3,0)*U252))),0)</f>
        <v>5931073</v>
      </c>
      <c r="X252" s="146">
        <v>50</v>
      </c>
      <c r="Y252" s="139"/>
      <c r="Z252" s="140">
        <f>IFERROR(IF(VLOOKUP(YEAR($D252),SMMLV!$A$2:$C$44,3,0)*$X252=$Y252,$Y252,IF($X252="",$Y252,VLOOKUP(YEAR($D252),SMMLV!$A$2:$C$44,3,0)*$X252)),0)</f>
        <v>43890150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169"/>
        <v>165120256</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170"/>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171"/>
        <v>0</v>
      </c>
      <c r="BU252" s="151">
        <f t="shared" si="172"/>
        <v>115299033</v>
      </c>
      <c r="BV252" s="151">
        <f t="shared" si="173"/>
        <v>5931073</v>
      </c>
      <c r="BW252" s="151">
        <f t="shared" si="174"/>
        <v>43890150</v>
      </c>
      <c r="BX252" s="151">
        <f t="shared" si="175"/>
        <v>0</v>
      </c>
      <c r="BY252" s="151">
        <f t="shared" si="176"/>
        <v>0</v>
      </c>
      <c r="BZ252" s="151">
        <f t="shared" si="164"/>
        <v>165120256</v>
      </c>
      <c r="CA252" s="134"/>
      <c r="CB252" s="134"/>
      <c r="CC252" s="134"/>
      <c r="CD252" s="152">
        <f t="shared" si="165"/>
        <v>44012</v>
      </c>
      <c r="CE252" s="153">
        <f>IFERROR(INDEX(IPC!$A$11:$Y$22,MATCH(PROPER(TEXT(CD252,"mmmm")),IPC!$A$11:$A$22,0),MATCH(YEAR(CD252),IPC!$A$10:$Y$10,0)),0)</f>
        <v>104.97</v>
      </c>
      <c r="CF252" s="154">
        <v>53041</v>
      </c>
      <c r="CG252" s="153">
        <f>IFERROR(INDEX(IPC!$A$11:$Y$22,MATCH(PROPER(TEXT(CF252,"mmmm")),IPC!$A$11:$A$22,0),MATCH(YEAR(CF252),IPC!$A$10:$Y$10,0)),0)</f>
        <v>0</v>
      </c>
      <c r="CH252" s="155">
        <f t="shared" si="166"/>
        <v>0</v>
      </c>
      <c r="CI252" s="145">
        <v>1751147</v>
      </c>
      <c r="CJ252" s="151">
        <f t="shared" si="177"/>
        <v>0</v>
      </c>
      <c r="CK252" s="151">
        <f t="shared" si="178"/>
        <v>0</v>
      </c>
      <c r="CL252" s="151">
        <f t="shared" si="179"/>
        <v>0</v>
      </c>
      <c r="CM252" s="151">
        <f t="shared" si="180"/>
        <v>0</v>
      </c>
      <c r="CN252" s="151">
        <f t="shared" si="181"/>
        <v>87557350</v>
      </c>
      <c r="CO252" s="151">
        <f t="shared" si="182"/>
        <v>0</v>
      </c>
      <c r="CP252" s="151">
        <f t="shared" si="183"/>
        <v>0</v>
      </c>
      <c r="CQ252" s="151">
        <f t="shared" si="184"/>
        <v>87557350</v>
      </c>
      <c r="CR252" s="151">
        <f t="shared" si="185"/>
        <v>0</v>
      </c>
      <c r="CS252" s="151">
        <f t="shared" si="186"/>
        <v>0</v>
      </c>
      <c r="CT252" s="151">
        <f t="shared" si="187"/>
        <v>0</v>
      </c>
      <c r="CU252" s="151">
        <f t="shared" si="188"/>
        <v>0</v>
      </c>
      <c r="CV252" s="151">
        <f t="shared" si="189"/>
        <v>0</v>
      </c>
      <c r="CW252" s="151">
        <f t="shared" si="190"/>
        <v>0</v>
      </c>
      <c r="CX252" s="151">
        <f t="shared" si="191"/>
        <v>0</v>
      </c>
      <c r="CY252" s="151">
        <f t="shared" si="192"/>
        <v>0</v>
      </c>
      <c r="CZ252" s="151">
        <f t="shared" si="193"/>
        <v>0</v>
      </c>
      <c r="DA252" s="151">
        <f t="shared" si="194"/>
        <v>0</v>
      </c>
      <c r="DB252" s="151">
        <f t="shared" si="195"/>
        <v>0</v>
      </c>
      <c r="DC252" s="151">
        <f t="shared" si="196"/>
        <v>0</v>
      </c>
      <c r="DD252" s="151">
        <f t="shared" si="197"/>
        <v>0</v>
      </c>
      <c r="DE252" s="151">
        <f t="shared" si="198"/>
        <v>0</v>
      </c>
      <c r="DF252" s="151">
        <f t="shared" si="199"/>
        <v>0</v>
      </c>
      <c r="DG252" s="151">
        <f t="shared" si="200"/>
        <v>0</v>
      </c>
      <c r="DH252" s="151">
        <f t="shared" si="201"/>
        <v>0</v>
      </c>
      <c r="DI252" s="151">
        <f t="shared" si="202"/>
        <v>0</v>
      </c>
      <c r="DJ252" s="151">
        <f t="shared" si="203"/>
        <v>0</v>
      </c>
      <c r="DK252" s="151">
        <f t="shared" si="204"/>
        <v>0</v>
      </c>
      <c r="DL252" s="151">
        <f t="shared" si="205"/>
        <v>87557350</v>
      </c>
      <c r="DM252" s="151">
        <f t="shared" si="206"/>
        <v>0</v>
      </c>
      <c r="DN252" s="151">
        <f t="shared" si="207"/>
        <v>0</v>
      </c>
      <c r="DO252" s="156">
        <f t="shared" si="208"/>
        <v>87557350</v>
      </c>
      <c r="DP252" s="173" t="str">
        <f t="shared" si="209"/>
        <v>DESPLGONZALO</v>
      </c>
      <c r="DQ252" s="157" t="str">
        <f t="shared" si="210"/>
        <v>DESPL</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11"/>
        <v>0</v>
      </c>
      <c r="DZ252" s="166"/>
      <c r="EA252" s="167">
        <f t="shared" si="212"/>
        <v>0</v>
      </c>
      <c r="EB252" s="168">
        <f t="shared" si="213"/>
        <v>0</v>
      </c>
      <c r="EC252" s="168">
        <f t="shared" si="214"/>
        <v>0</v>
      </c>
      <c r="ED252" s="169"/>
      <c r="EE252" s="170">
        <f t="shared" si="215"/>
        <v>0</v>
      </c>
      <c r="EF252" s="170">
        <f>IFERROR(IF(DY252&gt;((_xlfn.XLOOKUP(DQ252,TOPES!B:B,TOPES!C:C,,,)*INDEXACIÓN!CI252)),"SUPERA TOPES DEL HV",0),"HV NO ENCONTRADO")</f>
        <v>0</v>
      </c>
      <c r="EG252" s="170">
        <f t="shared" si="216"/>
        <v>0</v>
      </c>
      <c r="EH252" s="170">
        <f>IF(SUMIF($M:$M,#REF!,$DY:$DY)&gt;$EH$8,"CONSULTA DIAN",0)</f>
        <v>0</v>
      </c>
      <c r="EI252" s="171">
        <f t="shared" si="217"/>
        <v>0</v>
      </c>
      <c r="EJ252" s="172"/>
    </row>
    <row r="253" spans="1:140" x14ac:dyDescent="0.25">
      <c r="A253" s="133" t="str">
        <f t="shared" si="167"/>
        <v>0180320200600244GONZDESPL</v>
      </c>
      <c r="B253" s="134">
        <v>20068001803</v>
      </c>
      <c r="C253" s="134" t="s">
        <v>370</v>
      </c>
      <c r="D253" s="135">
        <f>_xlfn.XLOOKUP(C253,TOPES!L:L,TOPES!M:M,,,)</f>
        <v>44012</v>
      </c>
      <c r="E253" s="136">
        <v>244</v>
      </c>
      <c r="F253" s="134" t="s">
        <v>739</v>
      </c>
      <c r="G253" s="134" t="s">
        <v>261</v>
      </c>
      <c r="H253" s="134" t="s">
        <v>263</v>
      </c>
      <c r="I253" s="210">
        <v>8353563</v>
      </c>
      <c r="J253" s="134" t="s">
        <v>287</v>
      </c>
      <c r="K253" s="134" t="s">
        <v>740</v>
      </c>
      <c r="L253" s="134" t="s">
        <v>263</v>
      </c>
      <c r="M253" s="137">
        <v>60413837</v>
      </c>
      <c r="N253" s="134" t="s">
        <v>271</v>
      </c>
      <c r="O253" s="137" t="str">
        <f t="shared" si="168"/>
        <v>60413837DESPLGONZALO</v>
      </c>
      <c r="P253" s="138"/>
      <c r="Q253" s="139"/>
      <c r="R253" s="140">
        <f>IFERROR(IF(VLOOKUP(YEAR($D253),SMMLV!$A$2:$C$44,3,0)*$P253=$Q253,$Q253,IF($P253="",$Q253,VLOOKUP(YEAR($D253),SMMLV!$A$2:$C$44,3,0)*$P253)),0)</f>
        <v>0</v>
      </c>
      <c r="S253" s="141"/>
      <c r="T253" s="142">
        <v>5931073</v>
      </c>
      <c r="U253" s="143"/>
      <c r="V253" s="144"/>
      <c r="W253" s="145">
        <f>IFERROR(SUM(IF(VLOOKUP(YEAR($D253),SMMLV!$A$2:$C$44,3,0)*S253=T253,T253,IF(S253="",T253,VLOOKUP(YEAR($D253),SMMLV!$A$2:$C$44,3,0)*S253)),IF(VLOOKUP(YEAR($D253),SMMLV!$A$2:$C$44,3,0)*U253=V253,V253,IF(U253="",V253,VLOOKUP(YEAR($D253),SMMLV!$A$2:$C$44,3,0)*U253))),0)</f>
        <v>5931073</v>
      </c>
      <c r="X253" s="146">
        <v>50</v>
      </c>
      <c r="Y253" s="139"/>
      <c r="Z253" s="140">
        <f>IFERROR(IF(VLOOKUP(YEAR($D253),SMMLV!$A$2:$C$44,3,0)*$X253=$Y253,$Y253,IF($X253="",$Y253,VLOOKUP(YEAR($D253),SMMLV!$A$2:$C$44,3,0)*$X253)),0)</f>
        <v>43890150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169"/>
        <v>49821223</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170"/>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171"/>
        <v>0</v>
      </c>
      <c r="BU253" s="151">
        <f t="shared" si="172"/>
        <v>0</v>
      </c>
      <c r="BV253" s="151">
        <f t="shared" si="173"/>
        <v>5931073</v>
      </c>
      <c r="BW253" s="151">
        <f t="shared" si="174"/>
        <v>43890150</v>
      </c>
      <c r="BX253" s="151">
        <f t="shared" si="175"/>
        <v>0</v>
      </c>
      <c r="BY253" s="151">
        <f t="shared" si="176"/>
        <v>0</v>
      </c>
      <c r="BZ253" s="151">
        <f t="shared" si="164"/>
        <v>49821223</v>
      </c>
      <c r="CA253" s="134"/>
      <c r="CB253" s="134"/>
      <c r="CC253" s="134"/>
      <c r="CD253" s="152">
        <f t="shared" si="165"/>
        <v>44012</v>
      </c>
      <c r="CE253" s="153">
        <f>IFERROR(INDEX(IPC!$A$11:$Y$22,MATCH(PROPER(TEXT(CD253,"mmmm")),IPC!$A$11:$A$22,0),MATCH(YEAR(CD253),IPC!$A$10:$Y$10,0)),0)</f>
        <v>104.97</v>
      </c>
      <c r="CF253" s="154">
        <v>53072</v>
      </c>
      <c r="CG253" s="153">
        <f>IFERROR(INDEX(IPC!$A$11:$Y$22,MATCH(PROPER(TEXT(CF253,"mmmm")),IPC!$A$11:$A$22,0),MATCH(YEAR(CF253),IPC!$A$10:$Y$10,0)),0)</f>
        <v>0</v>
      </c>
      <c r="CH253" s="155">
        <f t="shared" si="166"/>
        <v>0</v>
      </c>
      <c r="CI253" s="145">
        <v>1751148</v>
      </c>
      <c r="CJ253" s="151">
        <f t="shared" si="177"/>
        <v>0</v>
      </c>
      <c r="CK253" s="151">
        <f t="shared" si="178"/>
        <v>0</v>
      </c>
      <c r="CL253" s="151">
        <f t="shared" si="179"/>
        <v>0</v>
      </c>
      <c r="CM253" s="151">
        <f t="shared" si="180"/>
        <v>0</v>
      </c>
      <c r="CN253" s="151">
        <f t="shared" si="181"/>
        <v>87557400</v>
      </c>
      <c r="CO253" s="151">
        <f t="shared" si="182"/>
        <v>0</v>
      </c>
      <c r="CP253" s="151">
        <f t="shared" si="183"/>
        <v>0</v>
      </c>
      <c r="CQ253" s="151">
        <f t="shared" si="184"/>
        <v>87557400</v>
      </c>
      <c r="CR253" s="151">
        <f t="shared" si="185"/>
        <v>0</v>
      </c>
      <c r="CS253" s="151">
        <f t="shared" si="186"/>
        <v>0</v>
      </c>
      <c r="CT253" s="151">
        <f t="shared" si="187"/>
        <v>0</v>
      </c>
      <c r="CU253" s="151">
        <f t="shared" si="188"/>
        <v>0</v>
      </c>
      <c r="CV253" s="151">
        <f t="shared" si="189"/>
        <v>0</v>
      </c>
      <c r="CW253" s="151">
        <f t="shared" si="190"/>
        <v>0</v>
      </c>
      <c r="CX253" s="151">
        <f t="shared" si="191"/>
        <v>0</v>
      </c>
      <c r="CY253" s="151">
        <f t="shared" si="192"/>
        <v>0</v>
      </c>
      <c r="CZ253" s="151">
        <f t="shared" si="193"/>
        <v>0</v>
      </c>
      <c r="DA253" s="151">
        <f t="shared" si="194"/>
        <v>0</v>
      </c>
      <c r="DB253" s="151">
        <f t="shared" si="195"/>
        <v>0</v>
      </c>
      <c r="DC253" s="151">
        <f t="shared" si="196"/>
        <v>0</v>
      </c>
      <c r="DD253" s="151">
        <f t="shared" si="197"/>
        <v>0</v>
      </c>
      <c r="DE253" s="151">
        <f t="shared" si="198"/>
        <v>0</v>
      </c>
      <c r="DF253" s="151">
        <f t="shared" si="199"/>
        <v>0</v>
      </c>
      <c r="DG253" s="151">
        <f t="shared" si="200"/>
        <v>0</v>
      </c>
      <c r="DH253" s="151">
        <f t="shared" si="201"/>
        <v>0</v>
      </c>
      <c r="DI253" s="151">
        <f t="shared" si="202"/>
        <v>0</v>
      </c>
      <c r="DJ253" s="151">
        <f t="shared" si="203"/>
        <v>0</v>
      </c>
      <c r="DK253" s="151">
        <f t="shared" si="204"/>
        <v>0</v>
      </c>
      <c r="DL253" s="151">
        <f t="shared" si="205"/>
        <v>87557400</v>
      </c>
      <c r="DM253" s="151">
        <f t="shared" si="206"/>
        <v>0</v>
      </c>
      <c r="DN253" s="151">
        <f t="shared" si="207"/>
        <v>0</v>
      </c>
      <c r="DO253" s="156">
        <f t="shared" si="208"/>
        <v>87557400</v>
      </c>
      <c r="DP253" s="173" t="str">
        <f t="shared" si="209"/>
        <v>60413837DESPLGONZALO</v>
      </c>
      <c r="DQ253" s="157" t="str">
        <f t="shared" si="210"/>
        <v>DESPL</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11"/>
        <v>0</v>
      </c>
      <c r="DZ253" s="166"/>
      <c r="EA253" s="167">
        <f t="shared" si="212"/>
        <v>0</v>
      </c>
      <c r="EB253" s="168">
        <f t="shared" si="213"/>
        <v>0</v>
      </c>
      <c r="EC253" s="168">
        <f t="shared" si="214"/>
        <v>0</v>
      </c>
      <c r="ED253" s="169"/>
      <c r="EE253" s="170">
        <f t="shared" si="215"/>
        <v>0</v>
      </c>
      <c r="EF253" s="170">
        <f>IFERROR(IF(DY253&gt;((_xlfn.XLOOKUP(DQ253,TOPES!B:B,TOPES!C:C,,,)*INDEXACIÓN!CI253)),"SUPERA TOPES DEL HV",0),"HV NO ENCONTRADO")</f>
        <v>0</v>
      </c>
      <c r="EG253" s="170">
        <f t="shared" si="216"/>
        <v>0</v>
      </c>
      <c r="EH253" s="170">
        <f>IF(SUMIF($M:$M,#REF!,$DY:$DY)&gt;$EH$8,"CONSULTA DIAN",0)</f>
        <v>0</v>
      </c>
      <c r="EI253" s="171">
        <f t="shared" si="217"/>
        <v>0</v>
      </c>
      <c r="EJ253" s="172"/>
    </row>
    <row r="254" spans="1:140" x14ac:dyDescent="0.25">
      <c r="A254" s="133" t="str">
        <f t="shared" si="167"/>
        <v>0180320200600245GONZDESPL</v>
      </c>
      <c r="B254" s="134">
        <v>20068001803</v>
      </c>
      <c r="C254" s="134" t="s">
        <v>370</v>
      </c>
      <c r="D254" s="135">
        <f>_xlfn.XLOOKUP(C254,TOPES!L:L,TOPES!M:M,,,)</f>
        <v>44012</v>
      </c>
      <c r="E254" s="136">
        <v>245</v>
      </c>
      <c r="F254" s="134" t="s">
        <v>739</v>
      </c>
      <c r="G254" s="134" t="s">
        <v>261</v>
      </c>
      <c r="H254" s="134" t="s">
        <v>263</v>
      </c>
      <c r="I254" s="210">
        <v>8353563</v>
      </c>
      <c r="J254" s="134" t="s">
        <v>287</v>
      </c>
      <c r="K254" s="134" t="s">
        <v>741</v>
      </c>
      <c r="L254" s="134" t="s">
        <v>305</v>
      </c>
      <c r="M254" s="137">
        <v>1007939717</v>
      </c>
      <c r="N254" s="134" t="s">
        <v>300</v>
      </c>
      <c r="O254" s="137" t="str">
        <f t="shared" si="168"/>
        <v>1007939717DESPLGONZALO</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v>50</v>
      </c>
      <c r="Y254" s="139"/>
      <c r="Z254" s="140">
        <f>IFERROR(IF(VLOOKUP(YEAR($D254),SMMLV!$A$2:$C$44,3,0)*$X254=$Y254,$Y254,IF($X254="",$Y254,VLOOKUP(YEAR($D254),SMMLV!$A$2:$C$44,3,0)*$X254)),0)</f>
        <v>43890150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169"/>
        <v>43890150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170"/>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171"/>
        <v>0</v>
      </c>
      <c r="BU254" s="151">
        <f t="shared" si="172"/>
        <v>0</v>
      </c>
      <c r="BV254" s="151">
        <f t="shared" si="173"/>
        <v>0</v>
      </c>
      <c r="BW254" s="151">
        <f t="shared" si="174"/>
        <v>43890150</v>
      </c>
      <c r="BX254" s="151">
        <f t="shared" si="175"/>
        <v>0</v>
      </c>
      <c r="BY254" s="151">
        <f t="shared" si="176"/>
        <v>0</v>
      </c>
      <c r="BZ254" s="151">
        <f t="shared" si="164"/>
        <v>43890150</v>
      </c>
      <c r="CA254" s="134"/>
      <c r="CB254" s="134"/>
      <c r="CC254" s="134"/>
      <c r="CD254" s="152">
        <f t="shared" si="165"/>
        <v>44012</v>
      </c>
      <c r="CE254" s="153">
        <f>IFERROR(INDEX(IPC!$A$11:$Y$22,MATCH(PROPER(TEXT(CD254,"mmmm")),IPC!$A$11:$A$22,0),MATCH(YEAR(CD254),IPC!$A$10:$Y$10,0)),0)</f>
        <v>104.97</v>
      </c>
      <c r="CF254" s="154">
        <v>53102</v>
      </c>
      <c r="CG254" s="153">
        <f>IFERROR(INDEX(IPC!$A$11:$Y$22,MATCH(PROPER(TEXT(CF254,"mmmm")),IPC!$A$11:$A$22,0),MATCH(YEAR(CF254),IPC!$A$10:$Y$10,0)),0)</f>
        <v>0</v>
      </c>
      <c r="CH254" s="155">
        <f t="shared" si="166"/>
        <v>0</v>
      </c>
      <c r="CI254" s="145">
        <v>1751149</v>
      </c>
      <c r="CJ254" s="151">
        <f t="shared" si="177"/>
        <v>0</v>
      </c>
      <c r="CK254" s="151">
        <f t="shared" si="178"/>
        <v>0</v>
      </c>
      <c r="CL254" s="151">
        <f t="shared" si="179"/>
        <v>0</v>
      </c>
      <c r="CM254" s="151">
        <f t="shared" si="180"/>
        <v>0</v>
      </c>
      <c r="CN254" s="151">
        <f t="shared" si="181"/>
        <v>87557450</v>
      </c>
      <c r="CO254" s="151">
        <f t="shared" si="182"/>
        <v>0</v>
      </c>
      <c r="CP254" s="151">
        <f t="shared" si="183"/>
        <v>0</v>
      </c>
      <c r="CQ254" s="151">
        <f t="shared" si="184"/>
        <v>87557450</v>
      </c>
      <c r="CR254" s="151">
        <f t="shared" si="185"/>
        <v>0</v>
      </c>
      <c r="CS254" s="151">
        <f t="shared" si="186"/>
        <v>0</v>
      </c>
      <c r="CT254" s="151">
        <f t="shared" si="187"/>
        <v>0</v>
      </c>
      <c r="CU254" s="151">
        <f t="shared" si="188"/>
        <v>0</v>
      </c>
      <c r="CV254" s="151">
        <f t="shared" si="189"/>
        <v>0</v>
      </c>
      <c r="CW254" s="151">
        <f t="shared" si="190"/>
        <v>0</v>
      </c>
      <c r="CX254" s="151">
        <f t="shared" si="191"/>
        <v>0</v>
      </c>
      <c r="CY254" s="151">
        <f t="shared" si="192"/>
        <v>0</v>
      </c>
      <c r="CZ254" s="151">
        <f t="shared" si="193"/>
        <v>0</v>
      </c>
      <c r="DA254" s="151">
        <f t="shared" si="194"/>
        <v>0</v>
      </c>
      <c r="DB254" s="151">
        <f t="shared" si="195"/>
        <v>0</v>
      </c>
      <c r="DC254" s="151">
        <f t="shared" si="196"/>
        <v>0</v>
      </c>
      <c r="DD254" s="151">
        <f t="shared" si="197"/>
        <v>0</v>
      </c>
      <c r="DE254" s="151">
        <f t="shared" si="198"/>
        <v>0</v>
      </c>
      <c r="DF254" s="151">
        <f t="shared" si="199"/>
        <v>0</v>
      </c>
      <c r="DG254" s="151">
        <f t="shared" si="200"/>
        <v>0</v>
      </c>
      <c r="DH254" s="151">
        <f t="shared" si="201"/>
        <v>0</v>
      </c>
      <c r="DI254" s="151">
        <f t="shared" si="202"/>
        <v>0</v>
      </c>
      <c r="DJ254" s="151">
        <f t="shared" si="203"/>
        <v>0</v>
      </c>
      <c r="DK254" s="151">
        <f t="shared" si="204"/>
        <v>0</v>
      </c>
      <c r="DL254" s="151">
        <f t="shared" si="205"/>
        <v>87557450</v>
      </c>
      <c r="DM254" s="151">
        <f t="shared" si="206"/>
        <v>0</v>
      </c>
      <c r="DN254" s="151">
        <f t="shared" si="207"/>
        <v>0</v>
      </c>
      <c r="DO254" s="156">
        <f t="shared" si="208"/>
        <v>87557450</v>
      </c>
      <c r="DP254" s="173" t="str">
        <f t="shared" si="209"/>
        <v>1007939717DESPLGONZALO</v>
      </c>
      <c r="DQ254" s="157" t="str">
        <f t="shared" si="210"/>
        <v>DESPL</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11"/>
        <v>0</v>
      </c>
      <c r="DZ254" s="166"/>
      <c r="EA254" s="167">
        <f t="shared" si="212"/>
        <v>0</v>
      </c>
      <c r="EB254" s="168">
        <f t="shared" si="213"/>
        <v>0</v>
      </c>
      <c r="EC254" s="168">
        <f t="shared" si="214"/>
        <v>0</v>
      </c>
      <c r="ED254" s="169"/>
      <c r="EE254" s="170">
        <f t="shared" si="215"/>
        <v>0</v>
      </c>
      <c r="EF254" s="170">
        <f>IFERROR(IF(DY254&gt;((_xlfn.XLOOKUP(DQ254,TOPES!B:B,TOPES!C:C,,,)*INDEXACIÓN!CI254)),"SUPERA TOPES DEL HV",0),"HV NO ENCONTRADO")</f>
        <v>0</v>
      </c>
      <c r="EG254" s="170">
        <f t="shared" si="216"/>
        <v>0</v>
      </c>
      <c r="EH254" s="170">
        <f>IF(SUMIF($M:$M,#REF!,$DY:$DY)&gt;$EH$8,"CONSULTA DIAN",0)</f>
        <v>0</v>
      </c>
      <c r="EI254" s="171">
        <f t="shared" si="217"/>
        <v>0</v>
      </c>
      <c r="EJ254" s="172"/>
    </row>
    <row r="255" spans="1:140" x14ac:dyDescent="0.25">
      <c r="A255" s="133" t="str">
        <f t="shared" si="167"/>
        <v>0180320200600246GONZDESPL</v>
      </c>
      <c r="B255" s="134">
        <v>20068001803</v>
      </c>
      <c r="C255" s="134" t="s">
        <v>370</v>
      </c>
      <c r="D255" s="135">
        <f>_xlfn.XLOOKUP(C255,TOPES!L:L,TOPES!M:M,,,)</f>
        <v>44012</v>
      </c>
      <c r="E255" s="136">
        <v>246</v>
      </c>
      <c r="F255" s="134" t="s">
        <v>739</v>
      </c>
      <c r="G255" s="134" t="s">
        <v>261</v>
      </c>
      <c r="H255" s="134" t="s">
        <v>263</v>
      </c>
      <c r="I255" s="210">
        <v>8353563</v>
      </c>
      <c r="J255" s="134" t="s">
        <v>287</v>
      </c>
      <c r="K255" s="134" t="s">
        <v>742</v>
      </c>
      <c r="L255" s="134" t="s">
        <v>263</v>
      </c>
      <c r="M255" s="137">
        <v>1045418186</v>
      </c>
      <c r="N255" s="134" t="s">
        <v>300</v>
      </c>
      <c r="O255" s="137" t="str">
        <f t="shared" si="168"/>
        <v>1045418186DESPLGONZALO</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v>50</v>
      </c>
      <c r="Y255" s="139"/>
      <c r="Z255" s="140">
        <f>IFERROR(IF(VLOOKUP(YEAR($D255),SMMLV!$A$2:$C$44,3,0)*$X255=$Y255,$Y255,IF($X255="",$Y255,VLOOKUP(YEAR($D255),SMMLV!$A$2:$C$44,3,0)*$X255)),0)</f>
        <v>43890150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169"/>
        <v>43890150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170"/>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171"/>
        <v>0</v>
      </c>
      <c r="BU255" s="151">
        <f t="shared" si="172"/>
        <v>0</v>
      </c>
      <c r="BV255" s="151">
        <f t="shared" si="173"/>
        <v>0</v>
      </c>
      <c r="BW255" s="151">
        <f t="shared" si="174"/>
        <v>43890150</v>
      </c>
      <c r="BX255" s="151">
        <f t="shared" si="175"/>
        <v>0</v>
      </c>
      <c r="BY255" s="151">
        <f t="shared" si="176"/>
        <v>0</v>
      </c>
      <c r="BZ255" s="151">
        <f t="shared" si="164"/>
        <v>43890150</v>
      </c>
      <c r="CA255" s="134"/>
      <c r="CB255" s="134"/>
      <c r="CC255" s="134"/>
      <c r="CD255" s="152">
        <f t="shared" si="165"/>
        <v>44012</v>
      </c>
      <c r="CE255" s="153">
        <f>IFERROR(INDEX(IPC!$A$11:$Y$22,MATCH(PROPER(TEXT(CD255,"mmmm")),IPC!$A$11:$A$22,0),MATCH(YEAR(CD255),IPC!$A$10:$Y$10,0)),0)</f>
        <v>104.97</v>
      </c>
      <c r="CF255" s="154">
        <v>53133</v>
      </c>
      <c r="CG255" s="153">
        <f>IFERROR(INDEX(IPC!$A$11:$Y$22,MATCH(PROPER(TEXT(CF255,"mmmm")),IPC!$A$11:$A$22,0),MATCH(YEAR(CF255),IPC!$A$10:$Y$10,0)),0)</f>
        <v>0</v>
      </c>
      <c r="CH255" s="155">
        <f t="shared" si="166"/>
        <v>0</v>
      </c>
      <c r="CI255" s="145">
        <v>1751150</v>
      </c>
      <c r="CJ255" s="151">
        <f t="shared" si="177"/>
        <v>0</v>
      </c>
      <c r="CK255" s="151">
        <f t="shared" si="178"/>
        <v>0</v>
      </c>
      <c r="CL255" s="151">
        <f t="shared" si="179"/>
        <v>0</v>
      </c>
      <c r="CM255" s="151">
        <f t="shared" si="180"/>
        <v>0</v>
      </c>
      <c r="CN255" s="151">
        <f t="shared" si="181"/>
        <v>87557500</v>
      </c>
      <c r="CO255" s="151">
        <f t="shared" si="182"/>
        <v>0</v>
      </c>
      <c r="CP255" s="151">
        <f t="shared" si="183"/>
        <v>0</v>
      </c>
      <c r="CQ255" s="151">
        <f t="shared" si="184"/>
        <v>87557500</v>
      </c>
      <c r="CR255" s="151">
        <f t="shared" si="185"/>
        <v>0</v>
      </c>
      <c r="CS255" s="151">
        <f t="shared" si="186"/>
        <v>0</v>
      </c>
      <c r="CT255" s="151">
        <f t="shared" si="187"/>
        <v>0</v>
      </c>
      <c r="CU255" s="151">
        <f t="shared" si="188"/>
        <v>0</v>
      </c>
      <c r="CV255" s="151">
        <f t="shared" si="189"/>
        <v>0</v>
      </c>
      <c r="CW255" s="151">
        <f t="shared" si="190"/>
        <v>0</v>
      </c>
      <c r="CX255" s="151">
        <f t="shared" si="191"/>
        <v>0</v>
      </c>
      <c r="CY255" s="151">
        <f t="shared" si="192"/>
        <v>0</v>
      </c>
      <c r="CZ255" s="151">
        <f t="shared" si="193"/>
        <v>0</v>
      </c>
      <c r="DA255" s="151">
        <f t="shared" si="194"/>
        <v>0</v>
      </c>
      <c r="DB255" s="151">
        <f t="shared" si="195"/>
        <v>0</v>
      </c>
      <c r="DC255" s="151">
        <f t="shared" si="196"/>
        <v>0</v>
      </c>
      <c r="DD255" s="151">
        <f t="shared" si="197"/>
        <v>0</v>
      </c>
      <c r="DE255" s="151">
        <f t="shared" si="198"/>
        <v>0</v>
      </c>
      <c r="DF255" s="151">
        <f t="shared" si="199"/>
        <v>0</v>
      </c>
      <c r="DG255" s="151">
        <f t="shared" si="200"/>
        <v>0</v>
      </c>
      <c r="DH255" s="151">
        <f t="shared" si="201"/>
        <v>0</v>
      </c>
      <c r="DI255" s="151">
        <f t="shared" si="202"/>
        <v>0</v>
      </c>
      <c r="DJ255" s="151">
        <f t="shared" si="203"/>
        <v>0</v>
      </c>
      <c r="DK255" s="151">
        <f t="shared" si="204"/>
        <v>0</v>
      </c>
      <c r="DL255" s="151">
        <f t="shared" si="205"/>
        <v>87557500</v>
      </c>
      <c r="DM255" s="151">
        <f t="shared" si="206"/>
        <v>0</v>
      </c>
      <c r="DN255" s="151">
        <f t="shared" si="207"/>
        <v>0</v>
      </c>
      <c r="DO255" s="156">
        <f t="shared" si="208"/>
        <v>87557500</v>
      </c>
      <c r="DP255" s="173" t="str">
        <f t="shared" si="209"/>
        <v>1045418186DESPLGONZALO</v>
      </c>
      <c r="DQ255" s="157" t="str">
        <f t="shared" si="210"/>
        <v>DESPL</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11"/>
        <v>0</v>
      </c>
      <c r="DZ255" s="166"/>
      <c r="EA255" s="167">
        <f t="shared" si="212"/>
        <v>0</v>
      </c>
      <c r="EB255" s="168">
        <f t="shared" si="213"/>
        <v>0</v>
      </c>
      <c r="EC255" s="168">
        <f t="shared" si="214"/>
        <v>0</v>
      </c>
      <c r="ED255" s="169"/>
      <c r="EE255" s="170">
        <f t="shared" si="215"/>
        <v>0</v>
      </c>
      <c r="EF255" s="170">
        <f>IFERROR(IF(DY255&gt;((_xlfn.XLOOKUP(DQ255,TOPES!B:B,TOPES!C:C,,,)*INDEXACIÓN!CI255)),"SUPERA TOPES DEL HV",0),"HV NO ENCONTRADO")</f>
        <v>0</v>
      </c>
      <c r="EG255" s="170">
        <f t="shared" si="216"/>
        <v>0</v>
      </c>
      <c r="EH255" s="170">
        <f>IF(SUMIF($M:$M,#REF!,$DY:$DY)&gt;$EH$8,"CONSULTA DIAN",0)</f>
        <v>0</v>
      </c>
      <c r="EI255" s="171">
        <f t="shared" si="217"/>
        <v>0</v>
      </c>
      <c r="EJ255" s="172"/>
    </row>
    <row r="256" spans="1:140" x14ac:dyDescent="0.25">
      <c r="A256" s="133" t="str">
        <f t="shared" si="167"/>
        <v>0180320200600247GILMDESPL</v>
      </c>
      <c r="B256" s="134">
        <v>20068001803</v>
      </c>
      <c r="C256" s="134" t="s">
        <v>370</v>
      </c>
      <c r="D256" s="135">
        <f>_xlfn.XLOOKUP(C256,TOPES!L:L,TOPES!M:M,,,)</f>
        <v>44012</v>
      </c>
      <c r="E256" s="136">
        <v>247</v>
      </c>
      <c r="F256" s="134" t="s">
        <v>743</v>
      </c>
      <c r="G256" s="134" t="s">
        <v>267</v>
      </c>
      <c r="H256" s="134" t="s">
        <v>263</v>
      </c>
      <c r="I256" s="210">
        <v>21809575</v>
      </c>
      <c r="J256" s="134" t="s">
        <v>287</v>
      </c>
      <c r="K256" s="134"/>
      <c r="L256" s="134" t="s">
        <v>263</v>
      </c>
      <c r="M256" s="137"/>
      <c r="N256" s="134" t="s">
        <v>167</v>
      </c>
      <c r="O256" s="137" t="str">
        <f t="shared" si="168"/>
        <v>DESPLGILMA R</v>
      </c>
      <c r="P256" s="138"/>
      <c r="Q256" s="139">
        <v>39980685</v>
      </c>
      <c r="R256" s="140">
        <f>IFERROR(IF(VLOOKUP(YEAR($D256),SMMLV!$A$2:$C$44,3,0)*$P256=$Q256,$Q256,IF($P256="",$Q256,VLOOKUP(YEAR($D256),SMMLV!$A$2:$C$44,3,0)*$P256)),0)</f>
        <v>39980685</v>
      </c>
      <c r="S256" s="141"/>
      <c r="T256" s="142">
        <v>5931073</v>
      </c>
      <c r="U256" s="143"/>
      <c r="V256" s="144"/>
      <c r="W256" s="145">
        <f>IFERROR(SUM(IF(VLOOKUP(YEAR($D256),SMMLV!$A$2:$C$44,3,0)*S256=T256,T256,IF(S256="",T256,VLOOKUP(YEAR($D256),SMMLV!$A$2:$C$44,3,0)*S256)),IF(VLOOKUP(YEAR($D256),SMMLV!$A$2:$C$44,3,0)*U256=V256,V256,IF(U256="",V256,VLOOKUP(YEAR($D256),SMMLV!$A$2:$C$44,3,0)*U256))),0)</f>
        <v>5931073</v>
      </c>
      <c r="X256" s="146">
        <v>50</v>
      </c>
      <c r="Y256" s="139"/>
      <c r="Z256" s="140">
        <f>IFERROR(IF(VLOOKUP(YEAR($D256),SMMLV!$A$2:$C$44,3,0)*$X256=$Y256,$Y256,IF($X256="",$Y256,VLOOKUP(YEAR($D256),SMMLV!$A$2:$C$44,3,0)*$X256)),0)</f>
        <v>43890150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169"/>
        <v>89801908</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170"/>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171"/>
        <v>0</v>
      </c>
      <c r="BU256" s="151">
        <f t="shared" si="172"/>
        <v>39980685</v>
      </c>
      <c r="BV256" s="151">
        <f t="shared" si="173"/>
        <v>5931073</v>
      </c>
      <c r="BW256" s="151">
        <f t="shared" si="174"/>
        <v>43890150</v>
      </c>
      <c r="BX256" s="151">
        <f t="shared" si="175"/>
        <v>0</v>
      </c>
      <c r="BY256" s="151">
        <f t="shared" si="176"/>
        <v>0</v>
      </c>
      <c r="BZ256" s="151">
        <f t="shared" si="164"/>
        <v>89801908</v>
      </c>
      <c r="CA256" s="134"/>
      <c r="CB256" s="134"/>
      <c r="CC256" s="134"/>
      <c r="CD256" s="152">
        <f t="shared" si="165"/>
        <v>44012</v>
      </c>
      <c r="CE256" s="153">
        <f>IFERROR(INDEX(IPC!$A$11:$Y$22,MATCH(PROPER(TEXT(CD256,"mmmm")),IPC!$A$11:$A$22,0),MATCH(YEAR(CD256),IPC!$A$10:$Y$10,0)),0)</f>
        <v>104.97</v>
      </c>
      <c r="CF256" s="154">
        <v>53163</v>
      </c>
      <c r="CG256" s="153">
        <f>IFERROR(INDEX(IPC!$A$11:$Y$22,MATCH(PROPER(TEXT(CF256,"mmmm")),IPC!$A$11:$A$22,0),MATCH(YEAR(CF256),IPC!$A$10:$Y$10,0)),0)</f>
        <v>0</v>
      </c>
      <c r="CH256" s="155">
        <f t="shared" si="166"/>
        <v>0</v>
      </c>
      <c r="CI256" s="145">
        <v>1751151</v>
      </c>
      <c r="CJ256" s="151">
        <f t="shared" si="177"/>
        <v>0</v>
      </c>
      <c r="CK256" s="151">
        <f t="shared" si="178"/>
        <v>0</v>
      </c>
      <c r="CL256" s="151">
        <f t="shared" si="179"/>
        <v>0</v>
      </c>
      <c r="CM256" s="151">
        <f t="shared" si="180"/>
        <v>0</v>
      </c>
      <c r="CN256" s="151">
        <f t="shared" si="181"/>
        <v>87557550</v>
      </c>
      <c r="CO256" s="151">
        <f t="shared" si="182"/>
        <v>0</v>
      </c>
      <c r="CP256" s="151">
        <f t="shared" si="183"/>
        <v>0</v>
      </c>
      <c r="CQ256" s="151">
        <f t="shared" si="184"/>
        <v>87557550</v>
      </c>
      <c r="CR256" s="151">
        <f t="shared" si="185"/>
        <v>0</v>
      </c>
      <c r="CS256" s="151">
        <f t="shared" si="186"/>
        <v>0</v>
      </c>
      <c r="CT256" s="151">
        <f t="shared" si="187"/>
        <v>0</v>
      </c>
      <c r="CU256" s="151">
        <f t="shared" si="188"/>
        <v>0</v>
      </c>
      <c r="CV256" s="151">
        <f t="shared" si="189"/>
        <v>0</v>
      </c>
      <c r="CW256" s="151">
        <f t="shared" si="190"/>
        <v>0</v>
      </c>
      <c r="CX256" s="151">
        <f t="shared" si="191"/>
        <v>0</v>
      </c>
      <c r="CY256" s="151">
        <f t="shared" si="192"/>
        <v>0</v>
      </c>
      <c r="CZ256" s="151">
        <f t="shared" si="193"/>
        <v>0</v>
      </c>
      <c r="DA256" s="151">
        <f t="shared" si="194"/>
        <v>0</v>
      </c>
      <c r="DB256" s="151">
        <f t="shared" si="195"/>
        <v>0</v>
      </c>
      <c r="DC256" s="151">
        <f t="shared" si="196"/>
        <v>0</v>
      </c>
      <c r="DD256" s="151">
        <f t="shared" si="197"/>
        <v>0</v>
      </c>
      <c r="DE256" s="151">
        <f t="shared" si="198"/>
        <v>0</v>
      </c>
      <c r="DF256" s="151">
        <f t="shared" si="199"/>
        <v>0</v>
      </c>
      <c r="DG256" s="151">
        <f t="shared" si="200"/>
        <v>0</v>
      </c>
      <c r="DH256" s="151">
        <f t="shared" si="201"/>
        <v>0</v>
      </c>
      <c r="DI256" s="151">
        <f t="shared" si="202"/>
        <v>0</v>
      </c>
      <c r="DJ256" s="151">
        <f t="shared" si="203"/>
        <v>0</v>
      </c>
      <c r="DK256" s="151">
        <f t="shared" si="204"/>
        <v>0</v>
      </c>
      <c r="DL256" s="151">
        <f t="shared" si="205"/>
        <v>87557550</v>
      </c>
      <c r="DM256" s="151">
        <f t="shared" si="206"/>
        <v>0</v>
      </c>
      <c r="DN256" s="151">
        <f t="shared" si="207"/>
        <v>0</v>
      </c>
      <c r="DO256" s="156">
        <f t="shared" si="208"/>
        <v>87557550</v>
      </c>
      <c r="DP256" s="173" t="str">
        <f t="shared" si="209"/>
        <v>DESPLGILMA R</v>
      </c>
      <c r="DQ256" s="157" t="str">
        <f t="shared" si="210"/>
        <v>DESPL</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11"/>
        <v>0</v>
      </c>
      <c r="DZ256" s="166"/>
      <c r="EA256" s="167">
        <f t="shared" si="212"/>
        <v>0</v>
      </c>
      <c r="EB256" s="168">
        <f t="shared" si="213"/>
        <v>0</v>
      </c>
      <c r="EC256" s="168">
        <f t="shared" si="214"/>
        <v>0</v>
      </c>
      <c r="ED256" s="169"/>
      <c r="EE256" s="170">
        <f t="shared" si="215"/>
        <v>0</v>
      </c>
      <c r="EF256" s="170">
        <f>IFERROR(IF(DY256&gt;((_xlfn.XLOOKUP(DQ256,TOPES!B:B,TOPES!C:C,,,)*INDEXACIÓN!CI256)),"SUPERA TOPES DEL HV",0),"HV NO ENCONTRADO")</f>
        <v>0</v>
      </c>
      <c r="EG256" s="170">
        <f t="shared" si="216"/>
        <v>0</v>
      </c>
      <c r="EH256" s="170">
        <f>IF(SUMIF($M:$M,#REF!,$DY:$DY)&gt;$EH$8,"CONSULTA DIAN",0)</f>
        <v>0</v>
      </c>
      <c r="EI256" s="171">
        <f t="shared" si="217"/>
        <v>0</v>
      </c>
      <c r="EJ256" s="172"/>
    </row>
    <row r="257" spans="1:140" x14ac:dyDescent="0.25">
      <c r="A257" s="133" t="str">
        <f t="shared" si="167"/>
        <v>0180320200600248GILMDESPL</v>
      </c>
      <c r="B257" s="134">
        <v>20068001803</v>
      </c>
      <c r="C257" s="134" t="s">
        <v>370</v>
      </c>
      <c r="D257" s="135">
        <f>_xlfn.XLOOKUP(C257,TOPES!L:L,TOPES!M:M,,,)</f>
        <v>44012</v>
      </c>
      <c r="E257" s="136">
        <v>248</v>
      </c>
      <c r="F257" s="134" t="s">
        <v>743</v>
      </c>
      <c r="G257" s="134" t="s">
        <v>267</v>
      </c>
      <c r="H257" s="134" t="s">
        <v>263</v>
      </c>
      <c r="I257" s="210">
        <v>21809575</v>
      </c>
      <c r="J257" s="134" t="s">
        <v>287</v>
      </c>
      <c r="K257" s="134" t="s">
        <v>744</v>
      </c>
      <c r="L257" s="134" t="s">
        <v>263</v>
      </c>
      <c r="M257" s="137">
        <v>70579908</v>
      </c>
      <c r="N257" s="134" t="s">
        <v>166</v>
      </c>
      <c r="O257" s="137" t="str">
        <f t="shared" si="168"/>
        <v>70579908DESPLGILMA R</v>
      </c>
      <c r="P257" s="138"/>
      <c r="Q257" s="139"/>
      <c r="R257" s="140">
        <f>IFERROR(IF(VLOOKUP(YEAR($D257),SMMLV!$A$2:$C$44,3,0)*$P257=$Q257,$Q257,IF($P257="",$Q257,VLOOKUP(YEAR($D257),SMMLV!$A$2:$C$44,3,0)*$P257)),0)</f>
        <v>0</v>
      </c>
      <c r="S257" s="141"/>
      <c r="T257" s="142">
        <v>5931073</v>
      </c>
      <c r="U257" s="143"/>
      <c r="V257" s="144"/>
      <c r="W257" s="145">
        <f>IFERROR(SUM(IF(VLOOKUP(YEAR($D257),SMMLV!$A$2:$C$44,3,0)*S257=T257,T257,IF(S257="",T257,VLOOKUP(YEAR($D257),SMMLV!$A$2:$C$44,3,0)*S257)),IF(VLOOKUP(YEAR($D257),SMMLV!$A$2:$C$44,3,0)*U257=V257,V257,IF(U257="",V257,VLOOKUP(YEAR($D257),SMMLV!$A$2:$C$44,3,0)*U257))),0)</f>
        <v>5931073</v>
      </c>
      <c r="X257" s="146">
        <v>50</v>
      </c>
      <c r="Y257" s="139"/>
      <c r="Z257" s="140">
        <f>IFERROR(IF(VLOOKUP(YEAR($D257),SMMLV!$A$2:$C$44,3,0)*$X257=$Y257,$Y257,IF($X257="",$Y257,VLOOKUP(YEAR($D257),SMMLV!$A$2:$C$44,3,0)*$X257)),0)</f>
        <v>43890150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169"/>
        <v>49821223</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170"/>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171"/>
        <v>0</v>
      </c>
      <c r="BU257" s="151">
        <f t="shared" si="172"/>
        <v>0</v>
      </c>
      <c r="BV257" s="151">
        <f t="shared" si="173"/>
        <v>5931073</v>
      </c>
      <c r="BW257" s="151">
        <f t="shared" si="174"/>
        <v>43890150</v>
      </c>
      <c r="BX257" s="151">
        <f t="shared" si="175"/>
        <v>0</v>
      </c>
      <c r="BY257" s="151">
        <f t="shared" si="176"/>
        <v>0</v>
      </c>
      <c r="BZ257" s="151">
        <f t="shared" si="164"/>
        <v>49821223</v>
      </c>
      <c r="CA257" s="134"/>
      <c r="CB257" s="134"/>
      <c r="CC257" s="134"/>
      <c r="CD257" s="152">
        <f t="shared" si="165"/>
        <v>44012</v>
      </c>
      <c r="CE257" s="153">
        <f>IFERROR(INDEX(IPC!$A$11:$Y$22,MATCH(PROPER(TEXT(CD257,"mmmm")),IPC!$A$11:$A$22,0),MATCH(YEAR(CD257),IPC!$A$10:$Y$10,0)),0)</f>
        <v>104.97</v>
      </c>
      <c r="CF257" s="154">
        <v>53194</v>
      </c>
      <c r="CG257" s="153">
        <f>IFERROR(INDEX(IPC!$A$11:$Y$22,MATCH(PROPER(TEXT(CF257,"mmmm")),IPC!$A$11:$A$22,0),MATCH(YEAR(CF257),IPC!$A$10:$Y$10,0)),0)</f>
        <v>0</v>
      </c>
      <c r="CH257" s="155">
        <f t="shared" si="166"/>
        <v>0</v>
      </c>
      <c r="CI257" s="145">
        <v>1751152</v>
      </c>
      <c r="CJ257" s="151">
        <f t="shared" si="177"/>
        <v>0</v>
      </c>
      <c r="CK257" s="151">
        <f t="shared" si="178"/>
        <v>0</v>
      </c>
      <c r="CL257" s="151">
        <f t="shared" si="179"/>
        <v>0</v>
      </c>
      <c r="CM257" s="151">
        <f t="shared" si="180"/>
        <v>0</v>
      </c>
      <c r="CN257" s="151">
        <f t="shared" si="181"/>
        <v>87557600</v>
      </c>
      <c r="CO257" s="151">
        <f t="shared" si="182"/>
        <v>0</v>
      </c>
      <c r="CP257" s="151">
        <f t="shared" si="183"/>
        <v>0</v>
      </c>
      <c r="CQ257" s="151">
        <f t="shared" si="184"/>
        <v>87557600</v>
      </c>
      <c r="CR257" s="151">
        <f t="shared" si="185"/>
        <v>0</v>
      </c>
      <c r="CS257" s="151">
        <f t="shared" si="186"/>
        <v>0</v>
      </c>
      <c r="CT257" s="151">
        <f t="shared" si="187"/>
        <v>0</v>
      </c>
      <c r="CU257" s="151">
        <f t="shared" si="188"/>
        <v>0</v>
      </c>
      <c r="CV257" s="151">
        <f t="shared" si="189"/>
        <v>0</v>
      </c>
      <c r="CW257" s="151">
        <f t="shared" si="190"/>
        <v>0</v>
      </c>
      <c r="CX257" s="151">
        <f t="shared" si="191"/>
        <v>0</v>
      </c>
      <c r="CY257" s="151">
        <f t="shared" si="192"/>
        <v>0</v>
      </c>
      <c r="CZ257" s="151">
        <f t="shared" si="193"/>
        <v>0</v>
      </c>
      <c r="DA257" s="151">
        <f t="shared" si="194"/>
        <v>0</v>
      </c>
      <c r="DB257" s="151">
        <f t="shared" si="195"/>
        <v>0</v>
      </c>
      <c r="DC257" s="151">
        <f t="shared" si="196"/>
        <v>0</v>
      </c>
      <c r="DD257" s="151">
        <f t="shared" si="197"/>
        <v>0</v>
      </c>
      <c r="DE257" s="151">
        <f t="shared" si="198"/>
        <v>0</v>
      </c>
      <c r="DF257" s="151">
        <f t="shared" si="199"/>
        <v>0</v>
      </c>
      <c r="DG257" s="151">
        <f t="shared" si="200"/>
        <v>0</v>
      </c>
      <c r="DH257" s="151">
        <f t="shared" si="201"/>
        <v>0</v>
      </c>
      <c r="DI257" s="151">
        <f t="shared" si="202"/>
        <v>0</v>
      </c>
      <c r="DJ257" s="151">
        <f t="shared" si="203"/>
        <v>0</v>
      </c>
      <c r="DK257" s="151">
        <f t="shared" si="204"/>
        <v>0</v>
      </c>
      <c r="DL257" s="151">
        <f t="shared" si="205"/>
        <v>87557600</v>
      </c>
      <c r="DM257" s="151">
        <f t="shared" si="206"/>
        <v>0</v>
      </c>
      <c r="DN257" s="151">
        <f t="shared" si="207"/>
        <v>0</v>
      </c>
      <c r="DO257" s="156">
        <f t="shared" si="208"/>
        <v>87557600</v>
      </c>
      <c r="DP257" s="173" t="str">
        <f t="shared" si="209"/>
        <v>70579908DESPLGILMA R</v>
      </c>
      <c r="DQ257" s="157" t="str">
        <f t="shared" si="210"/>
        <v>DESPL</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11"/>
        <v>0</v>
      </c>
      <c r="DZ257" s="166"/>
      <c r="EA257" s="167">
        <f t="shared" si="212"/>
        <v>0</v>
      </c>
      <c r="EB257" s="168">
        <f t="shared" si="213"/>
        <v>0</v>
      </c>
      <c r="EC257" s="168">
        <f t="shared" si="214"/>
        <v>0</v>
      </c>
      <c r="ED257" s="169"/>
      <c r="EE257" s="170">
        <f t="shared" si="215"/>
        <v>0</v>
      </c>
      <c r="EF257" s="170">
        <f>IFERROR(IF(DY257&gt;((_xlfn.XLOOKUP(DQ257,TOPES!B:B,TOPES!C:C,,,)*INDEXACIÓN!CI257)),"SUPERA TOPES DEL HV",0),"HV NO ENCONTRADO")</f>
        <v>0</v>
      </c>
      <c r="EG257" s="170">
        <f t="shared" si="216"/>
        <v>0</v>
      </c>
      <c r="EH257" s="170">
        <f>IF(SUMIF($M:$M,#REF!,$DY:$DY)&gt;$EH$8,"CONSULTA DIAN",0)</f>
        <v>0</v>
      </c>
      <c r="EI257" s="171">
        <f t="shared" si="217"/>
        <v>0</v>
      </c>
      <c r="EJ257" s="172"/>
    </row>
    <row r="258" spans="1:140" x14ac:dyDescent="0.25">
      <c r="A258" s="133" t="str">
        <f t="shared" si="167"/>
        <v>0180320200600249ROMEDESPL</v>
      </c>
      <c r="B258" s="134">
        <v>20068001803</v>
      </c>
      <c r="C258" s="134" t="s">
        <v>370</v>
      </c>
      <c r="D258" s="135">
        <f>_xlfn.XLOOKUP(C258,TOPES!L:L,TOPES!M:M,,,)</f>
        <v>44012</v>
      </c>
      <c r="E258" s="136">
        <v>249</v>
      </c>
      <c r="F258" s="134" t="s">
        <v>745</v>
      </c>
      <c r="G258" s="134" t="s">
        <v>267</v>
      </c>
      <c r="H258" s="134" t="s">
        <v>263</v>
      </c>
      <c r="I258" s="210">
        <v>21811054</v>
      </c>
      <c r="J258" s="134" t="s">
        <v>287</v>
      </c>
      <c r="K258" s="134"/>
      <c r="L258" s="134" t="s">
        <v>263</v>
      </c>
      <c r="M258" s="137"/>
      <c r="N258" s="134" t="s">
        <v>167</v>
      </c>
      <c r="O258" s="137" t="str">
        <f t="shared" si="168"/>
        <v>DESPLROMELIA</v>
      </c>
      <c r="P258" s="138"/>
      <c r="Q258" s="142">
        <v>148670278</v>
      </c>
      <c r="R258" s="140">
        <f>IFERROR(IF(VLOOKUP(YEAR($D258),SMMLV!$A$2:$C$44,3,0)*$P258=$Q258,$Q258,IF($P258="",$Q258,VLOOKUP(YEAR($D258),SMMLV!$A$2:$C$44,3,0)*$P258)),0)</f>
        <v>148670278</v>
      </c>
      <c r="S258" s="141"/>
      <c r="T258" s="142">
        <v>5931073</v>
      </c>
      <c r="U258" s="143"/>
      <c r="V258" s="144"/>
      <c r="W258" s="145">
        <f>IFERROR(SUM(IF(VLOOKUP(YEAR($D258),SMMLV!$A$2:$C$44,3,0)*S258=T258,T258,IF(S258="",T258,VLOOKUP(YEAR($D258),SMMLV!$A$2:$C$44,3,0)*S258)),IF(VLOOKUP(YEAR($D258),SMMLV!$A$2:$C$44,3,0)*U258=V258,V258,IF(U258="",V258,VLOOKUP(YEAR($D258),SMMLV!$A$2:$C$44,3,0)*U258))),0)</f>
        <v>5931073</v>
      </c>
      <c r="X258" s="146">
        <v>32</v>
      </c>
      <c r="Y258" s="139"/>
      <c r="Z258" s="140">
        <f>IFERROR(IF(VLOOKUP(YEAR($D258),SMMLV!$A$2:$C$44,3,0)*$X258=$Y258,$Y258,IF($X258="",$Y258,VLOOKUP(YEAR($D258),SMMLV!$A$2:$C$44,3,0)*$X258)),0)</f>
        <v>28089696</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t="s">
        <v>752</v>
      </c>
      <c r="AH258" s="145">
        <f t="shared" si="169"/>
        <v>182691047</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170"/>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171"/>
        <v>0</v>
      </c>
      <c r="BU258" s="151">
        <f t="shared" si="172"/>
        <v>148670278</v>
      </c>
      <c r="BV258" s="151">
        <f t="shared" si="173"/>
        <v>5931073</v>
      </c>
      <c r="BW258" s="151">
        <f t="shared" si="174"/>
        <v>28089696</v>
      </c>
      <c r="BX258" s="151">
        <f t="shared" si="175"/>
        <v>0</v>
      </c>
      <c r="BY258" s="151">
        <f t="shared" si="176"/>
        <v>0</v>
      </c>
      <c r="BZ258" s="151">
        <f t="shared" si="164"/>
        <v>182691047</v>
      </c>
      <c r="CA258" s="134"/>
      <c r="CB258" s="134"/>
      <c r="CC258" s="134"/>
      <c r="CD258" s="152">
        <f t="shared" si="165"/>
        <v>44012</v>
      </c>
      <c r="CE258" s="153">
        <f>IFERROR(INDEX(IPC!$A$11:$Y$22,MATCH(PROPER(TEXT(CD258,"mmmm")),IPC!$A$11:$A$22,0),MATCH(YEAR(CD258),IPC!$A$10:$Y$10,0)),0)</f>
        <v>104.97</v>
      </c>
      <c r="CF258" s="154">
        <v>53225</v>
      </c>
      <c r="CG258" s="153">
        <f>IFERROR(INDEX(IPC!$A$11:$Y$22,MATCH(PROPER(TEXT(CF258,"mmmm")),IPC!$A$11:$A$22,0),MATCH(YEAR(CF258),IPC!$A$10:$Y$10,0)),0)</f>
        <v>0</v>
      </c>
      <c r="CH258" s="155">
        <f t="shared" si="166"/>
        <v>0</v>
      </c>
      <c r="CI258" s="145">
        <v>1751153</v>
      </c>
      <c r="CJ258" s="151">
        <f t="shared" si="177"/>
        <v>0</v>
      </c>
      <c r="CK258" s="151">
        <f t="shared" si="178"/>
        <v>0</v>
      </c>
      <c r="CL258" s="151">
        <f t="shared" si="179"/>
        <v>0</v>
      </c>
      <c r="CM258" s="151">
        <f t="shared" si="180"/>
        <v>0</v>
      </c>
      <c r="CN258" s="151">
        <f t="shared" si="181"/>
        <v>56036896</v>
      </c>
      <c r="CO258" s="151">
        <f t="shared" si="182"/>
        <v>0</v>
      </c>
      <c r="CP258" s="151">
        <f t="shared" si="183"/>
        <v>0</v>
      </c>
      <c r="CQ258" s="151">
        <f t="shared" si="184"/>
        <v>56036896</v>
      </c>
      <c r="CR258" s="151">
        <f t="shared" si="185"/>
        <v>0</v>
      </c>
      <c r="CS258" s="151">
        <f t="shared" si="186"/>
        <v>0</v>
      </c>
      <c r="CT258" s="151">
        <f t="shared" si="187"/>
        <v>0</v>
      </c>
      <c r="CU258" s="151">
        <f t="shared" si="188"/>
        <v>0</v>
      </c>
      <c r="CV258" s="151">
        <f t="shared" si="189"/>
        <v>0</v>
      </c>
      <c r="CW258" s="151">
        <f t="shared" si="190"/>
        <v>0</v>
      </c>
      <c r="CX258" s="151">
        <f t="shared" si="191"/>
        <v>0</v>
      </c>
      <c r="CY258" s="151">
        <f t="shared" si="192"/>
        <v>0</v>
      </c>
      <c r="CZ258" s="151">
        <f t="shared" si="193"/>
        <v>0</v>
      </c>
      <c r="DA258" s="151">
        <f t="shared" si="194"/>
        <v>0</v>
      </c>
      <c r="DB258" s="151">
        <f t="shared" si="195"/>
        <v>0</v>
      </c>
      <c r="DC258" s="151">
        <f t="shared" si="196"/>
        <v>0</v>
      </c>
      <c r="DD258" s="151">
        <f t="shared" si="197"/>
        <v>0</v>
      </c>
      <c r="DE258" s="151">
        <f t="shared" si="198"/>
        <v>0</v>
      </c>
      <c r="DF258" s="151">
        <f t="shared" si="199"/>
        <v>0</v>
      </c>
      <c r="DG258" s="151">
        <f t="shared" si="200"/>
        <v>0</v>
      </c>
      <c r="DH258" s="151">
        <f t="shared" si="201"/>
        <v>0</v>
      </c>
      <c r="DI258" s="151">
        <f t="shared" si="202"/>
        <v>0</v>
      </c>
      <c r="DJ258" s="151">
        <f t="shared" si="203"/>
        <v>0</v>
      </c>
      <c r="DK258" s="151">
        <f t="shared" si="204"/>
        <v>0</v>
      </c>
      <c r="DL258" s="151">
        <f t="shared" si="205"/>
        <v>56036896</v>
      </c>
      <c r="DM258" s="151">
        <f t="shared" si="206"/>
        <v>0</v>
      </c>
      <c r="DN258" s="151">
        <f t="shared" si="207"/>
        <v>0</v>
      </c>
      <c r="DO258" s="156">
        <f t="shared" si="208"/>
        <v>56036896</v>
      </c>
      <c r="DP258" s="173" t="str">
        <f t="shared" si="209"/>
        <v>DESPLROMELIA</v>
      </c>
      <c r="DQ258" s="157" t="str">
        <f t="shared" si="210"/>
        <v>DESPL</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11"/>
        <v>0</v>
      </c>
      <c r="DZ258" s="166"/>
      <c r="EA258" s="167">
        <f t="shared" si="212"/>
        <v>0</v>
      </c>
      <c r="EB258" s="168">
        <f t="shared" si="213"/>
        <v>0</v>
      </c>
      <c r="EC258" s="168">
        <f t="shared" si="214"/>
        <v>0</v>
      </c>
      <c r="ED258" s="169"/>
      <c r="EE258" s="170">
        <f t="shared" si="215"/>
        <v>0</v>
      </c>
      <c r="EF258" s="170">
        <f>IFERROR(IF(DY258&gt;((_xlfn.XLOOKUP(DQ258,TOPES!B:B,TOPES!C:C,,,)*INDEXACIÓN!CI258)),"SUPERA TOPES DEL HV",0),"HV NO ENCONTRADO")</f>
        <v>0</v>
      </c>
      <c r="EG258" s="170">
        <f t="shared" si="216"/>
        <v>0</v>
      </c>
      <c r="EH258" s="170">
        <f>IF(SUMIF($M:$M,#REF!,$DY:$DY)&gt;$EH$8,"CONSULTA DIAN",0)</f>
        <v>0</v>
      </c>
      <c r="EI258" s="171">
        <f t="shared" si="217"/>
        <v>0</v>
      </c>
      <c r="EJ258" s="172"/>
    </row>
    <row r="259" spans="1:140" x14ac:dyDescent="0.25">
      <c r="A259" s="133" t="str">
        <f t="shared" si="167"/>
        <v>0180320200600250ROMEDESPL</v>
      </c>
      <c r="B259" s="134">
        <v>20068001803</v>
      </c>
      <c r="C259" s="134" t="s">
        <v>370</v>
      </c>
      <c r="D259" s="135">
        <f>_xlfn.XLOOKUP(C259,TOPES!L:L,TOPES!M:M,,,)</f>
        <v>44012</v>
      </c>
      <c r="E259" s="136">
        <v>250</v>
      </c>
      <c r="F259" s="134" t="s">
        <v>745</v>
      </c>
      <c r="G259" s="134" t="s">
        <v>267</v>
      </c>
      <c r="H259" s="134" t="s">
        <v>263</v>
      </c>
      <c r="I259" s="210">
        <v>21811054</v>
      </c>
      <c r="J259" s="134" t="s">
        <v>287</v>
      </c>
      <c r="K259" s="134" t="s">
        <v>746</v>
      </c>
      <c r="L259" s="134" t="s">
        <v>263</v>
      </c>
      <c r="M259" s="137">
        <v>3503766</v>
      </c>
      <c r="N259" s="134"/>
      <c r="O259" s="137" t="str">
        <f t="shared" si="168"/>
        <v>3503766DESPLROMELIA</v>
      </c>
      <c r="P259" s="138"/>
      <c r="Q259" s="139"/>
      <c r="R259" s="140">
        <f>IFERROR(IF(VLOOKUP(YEAR($D259),SMMLV!$A$2:$C$44,3,0)*$P259=$Q259,$Q259,IF($P259="",$Q259,VLOOKUP(YEAR($D259),SMMLV!$A$2:$C$44,3,0)*$P259)),0)</f>
        <v>0</v>
      </c>
      <c r="S259" s="141"/>
      <c r="T259" s="142">
        <v>5931073</v>
      </c>
      <c r="U259" s="143"/>
      <c r="V259" s="144"/>
      <c r="W259" s="145">
        <f>IFERROR(SUM(IF(VLOOKUP(YEAR($D259),SMMLV!$A$2:$C$44,3,0)*S259=T259,T259,IF(S259="",T259,VLOOKUP(YEAR($D259),SMMLV!$A$2:$C$44,3,0)*S259)),IF(VLOOKUP(YEAR($D259),SMMLV!$A$2:$C$44,3,0)*U259=V259,V259,IF(U259="",V259,VLOOKUP(YEAR($D259),SMMLV!$A$2:$C$44,3,0)*U259))),0)</f>
        <v>5931073</v>
      </c>
      <c r="X259" s="146">
        <v>32</v>
      </c>
      <c r="Y259" s="139"/>
      <c r="Z259" s="140">
        <f>IFERROR(IF(VLOOKUP(YEAR($D259),SMMLV!$A$2:$C$44,3,0)*$X259=$Y259,$Y259,IF($X259="",$Y259,VLOOKUP(YEAR($D259),SMMLV!$A$2:$C$44,3,0)*$X259)),0)</f>
        <v>28089696</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169"/>
        <v>34020769</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170"/>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171"/>
        <v>0</v>
      </c>
      <c r="BU259" s="151">
        <f t="shared" si="172"/>
        <v>0</v>
      </c>
      <c r="BV259" s="151">
        <f t="shared" si="173"/>
        <v>5931073</v>
      </c>
      <c r="BW259" s="151">
        <f t="shared" si="174"/>
        <v>28089696</v>
      </c>
      <c r="BX259" s="151">
        <f t="shared" si="175"/>
        <v>0</v>
      </c>
      <c r="BY259" s="151">
        <f t="shared" si="176"/>
        <v>0</v>
      </c>
      <c r="BZ259" s="151">
        <f t="shared" si="164"/>
        <v>34020769</v>
      </c>
      <c r="CA259" s="134"/>
      <c r="CB259" s="134"/>
      <c r="CC259" s="134"/>
      <c r="CD259" s="152">
        <f t="shared" si="165"/>
        <v>44012</v>
      </c>
      <c r="CE259" s="153">
        <f>IFERROR(INDEX(IPC!$A$11:$Y$22,MATCH(PROPER(TEXT(CD259,"mmmm")),IPC!$A$11:$A$22,0),MATCH(YEAR(CD259),IPC!$A$10:$Y$10,0)),0)</f>
        <v>104.97</v>
      </c>
      <c r="CF259" s="154">
        <v>53255</v>
      </c>
      <c r="CG259" s="153">
        <f>IFERROR(INDEX(IPC!$A$11:$Y$22,MATCH(PROPER(TEXT(CF259,"mmmm")),IPC!$A$11:$A$22,0),MATCH(YEAR(CF259),IPC!$A$10:$Y$10,0)),0)</f>
        <v>0</v>
      </c>
      <c r="CH259" s="155">
        <f t="shared" si="166"/>
        <v>0</v>
      </c>
      <c r="CI259" s="145">
        <v>1751154</v>
      </c>
      <c r="CJ259" s="151">
        <f t="shared" si="177"/>
        <v>0</v>
      </c>
      <c r="CK259" s="151">
        <f t="shared" si="178"/>
        <v>0</v>
      </c>
      <c r="CL259" s="151">
        <f t="shared" si="179"/>
        <v>0</v>
      </c>
      <c r="CM259" s="151">
        <f t="shared" si="180"/>
        <v>0</v>
      </c>
      <c r="CN259" s="151">
        <f t="shared" si="181"/>
        <v>56036928</v>
      </c>
      <c r="CO259" s="151">
        <f t="shared" si="182"/>
        <v>0</v>
      </c>
      <c r="CP259" s="151">
        <f t="shared" si="183"/>
        <v>0</v>
      </c>
      <c r="CQ259" s="151">
        <f t="shared" si="184"/>
        <v>56036928</v>
      </c>
      <c r="CR259" s="151">
        <f t="shared" si="185"/>
        <v>0</v>
      </c>
      <c r="CS259" s="151">
        <f t="shared" si="186"/>
        <v>0</v>
      </c>
      <c r="CT259" s="151">
        <f t="shared" si="187"/>
        <v>0</v>
      </c>
      <c r="CU259" s="151">
        <f t="shared" si="188"/>
        <v>0</v>
      </c>
      <c r="CV259" s="151">
        <f t="shared" si="189"/>
        <v>0</v>
      </c>
      <c r="CW259" s="151">
        <f t="shared" si="190"/>
        <v>0</v>
      </c>
      <c r="CX259" s="151">
        <f t="shared" si="191"/>
        <v>0</v>
      </c>
      <c r="CY259" s="151">
        <f t="shared" si="192"/>
        <v>0</v>
      </c>
      <c r="CZ259" s="151">
        <f t="shared" si="193"/>
        <v>0</v>
      </c>
      <c r="DA259" s="151">
        <f t="shared" si="194"/>
        <v>0</v>
      </c>
      <c r="DB259" s="151">
        <f t="shared" si="195"/>
        <v>0</v>
      </c>
      <c r="DC259" s="151">
        <f t="shared" si="196"/>
        <v>0</v>
      </c>
      <c r="DD259" s="151">
        <f t="shared" si="197"/>
        <v>0</v>
      </c>
      <c r="DE259" s="151">
        <f t="shared" si="198"/>
        <v>0</v>
      </c>
      <c r="DF259" s="151">
        <f t="shared" si="199"/>
        <v>0</v>
      </c>
      <c r="DG259" s="151">
        <f t="shared" si="200"/>
        <v>0</v>
      </c>
      <c r="DH259" s="151">
        <f t="shared" si="201"/>
        <v>0</v>
      </c>
      <c r="DI259" s="151">
        <f t="shared" si="202"/>
        <v>0</v>
      </c>
      <c r="DJ259" s="151">
        <f t="shared" si="203"/>
        <v>0</v>
      </c>
      <c r="DK259" s="151">
        <f t="shared" si="204"/>
        <v>0</v>
      </c>
      <c r="DL259" s="151">
        <f t="shared" si="205"/>
        <v>56036928</v>
      </c>
      <c r="DM259" s="151">
        <f t="shared" si="206"/>
        <v>0</v>
      </c>
      <c r="DN259" s="151">
        <f t="shared" si="207"/>
        <v>0</v>
      </c>
      <c r="DO259" s="156">
        <f t="shared" si="208"/>
        <v>56036928</v>
      </c>
      <c r="DP259" s="173" t="str">
        <f t="shared" si="209"/>
        <v>3503766DESPLROMELIA</v>
      </c>
      <c r="DQ259" s="157" t="str">
        <f t="shared" si="210"/>
        <v>DESPL</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11"/>
        <v>0</v>
      </c>
      <c r="DZ259" s="166"/>
      <c r="EA259" s="167">
        <f t="shared" si="212"/>
        <v>0</v>
      </c>
      <c r="EB259" s="168">
        <f t="shared" si="213"/>
        <v>0</v>
      </c>
      <c r="EC259" s="168">
        <f t="shared" si="214"/>
        <v>0</v>
      </c>
      <c r="ED259" s="169"/>
      <c r="EE259" s="170">
        <f t="shared" si="215"/>
        <v>0</v>
      </c>
      <c r="EF259" s="170">
        <f>IFERROR(IF(DY259&gt;((_xlfn.XLOOKUP(DQ259,TOPES!B:B,TOPES!C:C,,,)*INDEXACIÓN!CI259)),"SUPERA TOPES DEL HV",0),"HV NO ENCONTRADO")</f>
        <v>0</v>
      </c>
      <c r="EG259" s="170">
        <f t="shared" si="216"/>
        <v>0</v>
      </c>
      <c r="EH259" s="170">
        <f>IF(SUMIF($M:$M,#REF!,$DY:$DY)&gt;$EH$8,"CONSULTA DIAN",0)</f>
        <v>0</v>
      </c>
      <c r="EI259" s="171">
        <f t="shared" si="217"/>
        <v>0</v>
      </c>
      <c r="EJ259" s="172"/>
    </row>
    <row r="260" spans="1:140" x14ac:dyDescent="0.25">
      <c r="A260" s="133" t="str">
        <f t="shared" si="167"/>
        <v>0180320200600251ROMEDESPL</v>
      </c>
      <c r="B260" s="134">
        <v>20068001803</v>
      </c>
      <c r="C260" s="134" t="s">
        <v>370</v>
      </c>
      <c r="D260" s="135">
        <f>_xlfn.XLOOKUP(C260,TOPES!L:L,TOPES!M:M,,,)</f>
        <v>44012</v>
      </c>
      <c r="E260" s="136">
        <v>251</v>
      </c>
      <c r="F260" s="134" t="s">
        <v>745</v>
      </c>
      <c r="G260" s="134" t="s">
        <v>267</v>
      </c>
      <c r="H260" s="134" t="s">
        <v>263</v>
      </c>
      <c r="I260" s="210">
        <v>21811054</v>
      </c>
      <c r="J260" s="134" t="s">
        <v>287</v>
      </c>
      <c r="K260" s="134" t="s">
        <v>747</v>
      </c>
      <c r="L260" s="134" t="s">
        <v>263</v>
      </c>
      <c r="M260" s="137">
        <v>43256825</v>
      </c>
      <c r="N260" s="134"/>
      <c r="O260" s="137" t="str">
        <f t="shared" si="168"/>
        <v>43256825DESPLROMELIA</v>
      </c>
      <c r="P260" s="138"/>
      <c r="Q260" s="139"/>
      <c r="R260" s="140">
        <f>IFERROR(IF(VLOOKUP(YEAR($D260),SMMLV!$A$2:$C$44,3,0)*$P260=$Q260,$Q260,IF($P260="",$Q260,VLOOKUP(YEAR($D260),SMMLV!$A$2:$C$44,3,0)*$P260)),0)</f>
        <v>0</v>
      </c>
      <c r="S260" s="141"/>
      <c r="T260" s="142">
        <v>5931073</v>
      </c>
      <c r="U260" s="143"/>
      <c r="V260" s="144"/>
      <c r="W260" s="145">
        <f>IFERROR(SUM(IF(VLOOKUP(YEAR($D260),SMMLV!$A$2:$C$44,3,0)*S260=T260,T260,IF(S260="",T260,VLOOKUP(YEAR($D260),SMMLV!$A$2:$C$44,3,0)*S260)),IF(VLOOKUP(YEAR($D260),SMMLV!$A$2:$C$44,3,0)*U260=V260,V260,IF(U260="",V260,VLOOKUP(YEAR($D260),SMMLV!$A$2:$C$44,3,0)*U260))),0)</f>
        <v>5931073</v>
      </c>
      <c r="X260" s="146">
        <v>32</v>
      </c>
      <c r="Y260" s="139"/>
      <c r="Z260" s="140">
        <f>IFERROR(IF(VLOOKUP(YEAR($D260),SMMLV!$A$2:$C$44,3,0)*$X260=$Y260,$Y260,IF($X260="",$Y260,VLOOKUP(YEAR($D260),SMMLV!$A$2:$C$44,3,0)*$X260)),0)</f>
        <v>28089696</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169"/>
        <v>34020769</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170"/>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171"/>
        <v>0</v>
      </c>
      <c r="BU260" s="151">
        <f t="shared" si="172"/>
        <v>0</v>
      </c>
      <c r="BV260" s="151">
        <f t="shared" si="173"/>
        <v>5931073</v>
      </c>
      <c r="BW260" s="151">
        <f t="shared" si="174"/>
        <v>28089696</v>
      </c>
      <c r="BX260" s="151">
        <f t="shared" si="175"/>
        <v>0</v>
      </c>
      <c r="BY260" s="151">
        <f t="shared" si="176"/>
        <v>0</v>
      </c>
      <c r="BZ260" s="151">
        <f t="shared" si="164"/>
        <v>34020769</v>
      </c>
      <c r="CA260" s="134"/>
      <c r="CB260" s="134"/>
      <c r="CC260" s="134"/>
      <c r="CD260" s="152">
        <f t="shared" si="165"/>
        <v>44012</v>
      </c>
      <c r="CE260" s="153">
        <f>IFERROR(INDEX(IPC!$A$11:$Y$22,MATCH(PROPER(TEXT(CD260,"mmmm")),IPC!$A$11:$A$22,0),MATCH(YEAR(CD260),IPC!$A$10:$Y$10,0)),0)</f>
        <v>104.97</v>
      </c>
      <c r="CF260" s="154">
        <v>53286</v>
      </c>
      <c r="CG260" s="153">
        <f>IFERROR(INDEX(IPC!$A$11:$Y$22,MATCH(PROPER(TEXT(CF260,"mmmm")),IPC!$A$11:$A$22,0),MATCH(YEAR(CF260),IPC!$A$10:$Y$10,0)),0)</f>
        <v>0</v>
      </c>
      <c r="CH260" s="155">
        <f t="shared" si="166"/>
        <v>0</v>
      </c>
      <c r="CI260" s="145">
        <v>1751155</v>
      </c>
      <c r="CJ260" s="151">
        <f t="shared" si="177"/>
        <v>0</v>
      </c>
      <c r="CK260" s="151">
        <f t="shared" si="178"/>
        <v>0</v>
      </c>
      <c r="CL260" s="151">
        <f t="shared" si="179"/>
        <v>0</v>
      </c>
      <c r="CM260" s="151">
        <f t="shared" si="180"/>
        <v>0</v>
      </c>
      <c r="CN260" s="151">
        <f t="shared" si="181"/>
        <v>56036960</v>
      </c>
      <c r="CO260" s="151">
        <f t="shared" si="182"/>
        <v>0</v>
      </c>
      <c r="CP260" s="151">
        <f t="shared" si="183"/>
        <v>0</v>
      </c>
      <c r="CQ260" s="151">
        <f t="shared" si="184"/>
        <v>56036960</v>
      </c>
      <c r="CR260" s="151">
        <f t="shared" si="185"/>
        <v>0</v>
      </c>
      <c r="CS260" s="151">
        <f t="shared" si="186"/>
        <v>0</v>
      </c>
      <c r="CT260" s="151">
        <f t="shared" si="187"/>
        <v>0</v>
      </c>
      <c r="CU260" s="151">
        <f t="shared" si="188"/>
        <v>0</v>
      </c>
      <c r="CV260" s="151">
        <f t="shared" si="189"/>
        <v>0</v>
      </c>
      <c r="CW260" s="151">
        <f t="shared" si="190"/>
        <v>0</v>
      </c>
      <c r="CX260" s="151">
        <f t="shared" si="191"/>
        <v>0</v>
      </c>
      <c r="CY260" s="151">
        <f t="shared" si="192"/>
        <v>0</v>
      </c>
      <c r="CZ260" s="151">
        <f t="shared" si="193"/>
        <v>0</v>
      </c>
      <c r="DA260" s="151">
        <f t="shared" si="194"/>
        <v>0</v>
      </c>
      <c r="DB260" s="151">
        <f t="shared" si="195"/>
        <v>0</v>
      </c>
      <c r="DC260" s="151">
        <f t="shared" si="196"/>
        <v>0</v>
      </c>
      <c r="DD260" s="151">
        <f t="shared" si="197"/>
        <v>0</v>
      </c>
      <c r="DE260" s="151">
        <f t="shared" si="198"/>
        <v>0</v>
      </c>
      <c r="DF260" s="151">
        <f t="shared" si="199"/>
        <v>0</v>
      </c>
      <c r="DG260" s="151">
        <f t="shared" si="200"/>
        <v>0</v>
      </c>
      <c r="DH260" s="151">
        <f t="shared" si="201"/>
        <v>0</v>
      </c>
      <c r="DI260" s="151">
        <f t="shared" si="202"/>
        <v>0</v>
      </c>
      <c r="DJ260" s="151">
        <f t="shared" si="203"/>
        <v>0</v>
      </c>
      <c r="DK260" s="151">
        <f t="shared" si="204"/>
        <v>0</v>
      </c>
      <c r="DL260" s="151">
        <f t="shared" si="205"/>
        <v>56036960</v>
      </c>
      <c r="DM260" s="151">
        <f t="shared" si="206"/>
        <v>0</v>
      </c>
      <c r="DN260" s="151">
        <f t="shared" si="207"/>
        <v>0</v>
      </c>
      <c r="DO260" s="156">
        <f t="shared" si="208"/>
        <v>56036960</v>
      </c>
      <c r="DP260" s="173" t="str">
        <f t="shared" si="209"/>
        <v>43256825DESPLROMELIA</v>
      </c>
      <c r="DQ260" s="157" t="str">
        <f t="shared" si="210"/>
        <v>DESPL</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11"/>
        <v>0</v>
      </c>
      <c r="DZ260" s="166"/>
      <c r="EA260" s="167">
        <f t="shared" si="212"/>
        <v>0</v>
      </c>
      <c r="EB260" s="168">
        <f t="shared" si="213"/>
        <v>0</v>
      </c>
      <c r="EC260" s="168">
        <f t="shared" si="214"/>
        <v>0</v>
      </c>
      <c r="ED260" s="169"/>
      <c r="EE260" s="170">
        <f t="shared" si="215"/>
        <v>0</v>
      </c>
      <c r="EF260" s="170">
        <f>IFERROR(IF(DY260&gt;((_xlfn.XLOOKUP(DQ260,TOPES!B:B,TOPES!C:C,,,)*INDEXACIÓN!CI260)),"SUPERA TOPES DEL HV",0),"HV NO ENCONTRADO")</f>
        <v>0</v>
      </c>
      <c r="EG260" s="170">
        <f t="shared" si="216"/>
        <v>0</v>
      </c>
      <c r="EH260" s="170">
        <f>IF(SUMIF($M:$M,#REF!,$DY:$DY)&gt;$EH$8,"CONSULTA DIAN",0)</f>
        <v>0</v>
      </c>
      <c r="EI260" s="171">
        <f t="shared" si="217"/>
        <v>0</v>
      </c>
      <c r="EJ260" s="172"/>
    </row>
    <row r="261" spans="1:140" x14ac:dyDescent="0.25">
      <c r="A261" s="133" t="str">
        <f t="shared" si="167"/>
        <v>0180320200600252ROMEDESPL</v>
      </c>
      <c r="B261" s="134">
        <v>20068001803</v>
      </c>
      <c r="C261" s="134" t="s">
        <v>370</v>
      </c>
      <c r="D261" s="135">
        <f>_xlfn.XLOOKUP(C261,TOPES!L:L,TOPES!M:M,,,)</f>
        <v>44012</v>
      </c>
      <c r="E261" s="136">
        <v>252</v>
      </c>
      <c r="F261" s="134" t="s">
        <v>745</v>
      </c>
      <c r="G261" s="134" t="s">
        <v>267</v>
      </c>
      <c r="H261" s="134" t="s">
        <v>263</v>
      </c>
      <c r="I261" s="210">
        <v>21811054</v>
      </c>
      <c r="J261" s="134" t="s">
        <v>287</v>
      </c>
      <c r="K261" s="134" t="s">
        <v>748</v>
      </c>
      <c r="L261" s="134" t="s">
        <v>263</v>
      </c>
      <c r="M261" s="137">
        <v>43588596</v>
      </c>
      <c r="N261" s="134"/>
      <c r="O261" s="137" t="str">
        <f t="shared" si="168"/>
        <v>43588596DESPLROMELIA</v>
      </c>
      <c r="P261" s="138"/>
      <c r="Q261" s="139"/>
      <c r="R261" s="140">
        <f>IFERROR(IF(VLOOKUP(YEAR($D261),SMMLV!$A$2:$C$44,3,0)*$P261=$Q261,$Q261,IF($P261="",$Q261,VLOOKUP(YEAR($D261),SMMLV!$A$2:$C$44,3,0)*$P261)),0)</f>
        <v>0</v>
      </c>
      <c r="S261" s="141"/>
      <c r="T261" s="142">
        <v>5931073</v>
      </c>
      <c r="U261" s="143"/>
      <c r="V261" s="144"/>
      <c r="W261" s="145">
        <f>IFERROR(SUM(IF(VLOOKUP(YEAR($D261),SMMLV!$A$2:$C$44,3,0)*S261=T261,T261,IF(S261="",T261,VLOOKUP(YEAR($D261),SMMLV!$A$2:$C$44,3,0)*S261)),IF(VLOOKUP(YEAR($D261),SMMLV!$A$2:$C$44,3,0)*U261=V261,V261,IF(U261="",V261,VLOOKUP(YEAR($D261),SMMLV!$A$2:$C$44,3,0)*U261))),0)</f>
        <v>5931073</v>
      </c>
      <c r="X261" s="146">
        <v>32</v>
      </c>
      <c r="Y261" s="139"/>
      <c r="Z261" s="140">
        <f>IFERROR(IF(VLOOKUP(YEAR($D261),SMMLV!$A$2:$C$44,3,0)*$X261=$Y261,$Y261,IF($X261="",$Y261,VLOOKUP(YEAR($D261),SMMLV!$A$2:$C$44,3,0)*$X261)),0)</f>
        <v>28089696</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169"/>
        <v>34020769</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170"/>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171"/>
        <v>0</v>
      </c>
      <c r="BU261" s="151">
        <f t="shared" si="172"/>
        <v>0</v>
      </c>
      <c r="BV261" s="151">
        <f t="shared" si="173"/>
        <v>5931073</v>
      </c>
      <c r="BW261" s="151">
        <f t="shared" si="174"/>
        <v>28089696</v>
      </c>
      <c r="BX261" s="151">
        <f t="shared" si="175"/>
        <v>0</v>
      </c>
      <c r="BY261" s="151">
        <f t="shared" si="176"/>
        <v>0</v>
      </c>
      <c r="BZ261" s="151">
        <f t="shared" si="164"/>
        <v>34020769</v>
      </c>
      <c r="CA261" s="134"/>
      <c r="CB261" s="134"/>
      <c r="CC261" s="134"/>
      <c r="CD261" s="152">
        <f t="shared" si="165"/>
        <v>44012</v>
      </c>
      <c r="CE261" s="153">
        <f>IFERROR(INDEX(IPC!$A$11:$Y$22,MATCH(PROPER(TEXT(CD261,"mmmm")),IPC!$A$11:$A$22,0),MATCH(YEAR(CD261),IPC!$A$10:$Y$10,0)),0)</f>
        <v>104.97</v>
      </c>
      <c r="CF261" s="154">
        <v>53316</v>
      </c>
      <c r="CG261" s="153">
        <f>IFERROR(INDEX(IPC!$A$11:$Y$22,MATCH(PROPER(TEXT(CF261,"mmmm")),IPC!$A$11:$A$22,0),MATCH(YEAR(CF261),IPC!$A$10:$Y$10,0)),0)</f>
        <v>0</v>
      </c>
      <c r="CH261" s="155">
        <f t="shared" si="166"/>
        <v>0</v>
      </c>
      <c r="CI261" s="145">
        <v>1751156</v>
      </c>
      <c r="CJ261" s="151">
        <f t="shared" si="177"/>
        <v>0</v>
      </c>
      <c r="CK261" s="151">
        <f t="shared" si="178"/>
        <v>0</v>
      </c>
      <c r="CL261" s="151">
        <f t="shared" si="179"/>
        <v>0</v>
      </c>
      <c r="CM261" s="151">
        <f t="shared" si="180"/>
        <v>0</v>
      </c>
      <c r="CN261" s="151">
        <f t="shared" si="181"/>
        <v>56036992</v>
      </c>
      <c r="CO261" s="151">
        <f t="shared" si="182"/>
        <v>0</v>
      </c>
      <c r="CP261" s="151">
        <f t="shared" si="183"/>
        <v>0</v>
      </c>
      <c r="CQ261" s="151">
        <f t="shared" si="184"/>
        <v>56036992</v>
      </c>
      <c r="CR261" s="151">
        <f t="shared" si="185"/>
        <v>0</v>
      </c>
      <c r="CS261" s="151">
        <f t="shared" si="186"/>
        <v>0</v>
      </c>
      <c r="CT261" s="151">
        <f t="shared" si="187"/>
        <v>0</v>
      </c>
      <c r="CU261" s="151">
        <f t="shared" si="188"/>
        <v>0</v>
      </c>
      <c r="CV261" s="151">
        <f t="shared" si="189"/>
        <v>0</v>
      </c>
      <c r="CW261" s="151">
        <f t="shared" si="190"/>
        <v>0</v>
      </c>
      <c r="CX261" s="151">
        <f t="shared" si="191"/>
        <v>0</v>
      </c>
      <c r="CY261" s="151">
        <f t="shared" si="192"/>
        <v>0</v>
      </c>
      <c r="CZ261" s="151">
        <f t="shared" si="193"/>
        <v>0</v>
      </c>
      <c r="DA261" s="151">
        <f t="shared" si="194"/>
        <v>0</v>
      </c>
      <c r="DB261" s="151">
        <f t="shared" si="195"/>
        <v>0</v>
      </c>
      <c r="DC261" s="151">
        <f t="shared" si="196"/>
        <v>0</v>
      </c>
      <c r="DD261" s="151">
        <f t="shared" si="197"/>
        <v>0</v>
      </c>
      <c r="DE261" s="151">
        <f t="shared" si="198"/>
        <v>0</v>
      </c>
      <c r="DF261" s="151">
        <f t="shared" si="199"/>
        <v>0</v>
      </c>
      <c r="DG261" s="151">
        <f t="shared" si="200"/>
        <v>0</v>
      </c>
      <c r="DH261" s="151">
        <f t="shared" si="201"/>
        <v>0</v>
      </c>
      <c r="DI261" s="151">
        <f t="shared" si="202"/>
        <v>0</v>
      </c>
      <c r="DJ261" s="151">
        <f t="shared" si="203"/>
        <v>0</v>
      </c>
      <c r="DK261" s="151">
        <f t="shared" si="204"/>
        <v>0</v>
      </c>
      <c r="DL261" s="151">
        <f t="shared" si="205"/>
        <v>56036992</v>
      </c>
      <c r="DM261" s="151">
        <f t="shared" si="206"/>
        <v>0</v>
      </c>
      <c r="DN261" s="151">
        <f t="shared" si="207"/>
        <v>0</v>
      </c>
      <c r="DO261" s="156">
        <f t="shared" si="208"/>
        <v>56036992</v>
      </c>
      <c r="DP261" s="173" t="str">
        <f t="shared" si="209"/>
        <v>43588596DESPLROMELIA</v>
      </c>
      <c r="DQ261" s="157" t="str">
        <f t="shared" si="210"/>
        <v>DESPL</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11"/>
        <v>0</v>
      </c>
      <c r="DZ261" s="166"/>
      <c r="EA261" s="167">
        <f t="shared" si="212"/>
        <v>0</v>
      </c>
      <c r="EB261" s="168">
        <f t="shared" si="213"/>
        <v>0</v>
      </c>
      <c r="EC261" s="168">
        <f t="shared" si="214"/>
        <v>0</v>
      </c>
      <c r="ED261" s="169"/>
      <c r="EE261" s="170">
        <f t="shared" si="215"/>
        <v>0</v>
      </c>
      <c r="EF261" s="170">
        <f>IFERROR(IF(DY261&gt;((_xlfn.XLOOKUP(DQ261,TOPES!B:B,TOPES!C:C,,,)*INDEXACIÓN!CI261)),"SUPERA TOPES DEL HV",0),"HV NO ENCONTRADO")</f>
        <v>0</v>
      </c>
      <c r="EG261" s="170">
        <f t="shared" si="216"/>
        <v>0</v>
      </c>
      <c r="EH261" s="170">
        <f>IF(SUMIF($M:$M,#REF!,$DY:$DY)&gt;$EH$8,"CONSULTA DIAN",0)</f>
        <v>0</v>
      </c>
      <c r="EI261" s="171">
        <f t="shared" si="217"/>
        <v>0</v>
      </c>
      <c r="EJ261" s="172"/>
    </row>
    <row r="262" spans="1:140" x14ac:dyDescent="0.25">
      <c r="A262" s="133" t="str">
        <f t="shared" si="167"/>
        <v>0180320200600253ROMEDESPL</v>
      </c>
      <c r="B262" s="134">
        <v>20068001803</v>
      </c>
      <c r="C262" s="134" t="s">
        <v>370</v>
      </c>
      <c r="D262" s="135">
        <f>_xlfn.XLOOKUP(C262,TOPES!L:L,TOPES!M:M,,,)</f>
        <v>44012</v>
      </c>
      <c r="E262" s="136">
        <v>253</v>
      </c>
      <c r="F262" s="134" t="s">
        <v>745</v>
      </c>
      <c r="G262" s="134" t="s">
        <v>267</v>
      </c>
      <c r="H262" s="134" t="s">
        <v>263</v>
      </c>
      <c r="I262" s="210">
        <v>21811054</v>
      </c>
      <c r="J262" s="134" t="s">
        <v>287</v>
      </c>
      <c r="K262" s="134" t="s">
        <v>749</v>
      </c>
      <c r="L262" s="134" t="s">
        <v>263</v>
      </c>
      <c r="M262" s="137">
        <v>43757534</v>
      </c>
      <c r="N262" s="134"/>
      <c r="O262" s="137" t="str">
        <f t="shared" si="168"/>
        <v>43757534DESPLROMELIA</v>
      </c>
      <c r="P262" s="138"/>
      <c r="Q262" s="139"/>
      <c r="R262" s="140">
        <f>IFERROR(IF(VLOOKUP(YEAR($D262),SMMLV!$A$2:$C$44,3,0)*$P262=$Q262,$Q262,IF($P262="",$Q262,VLOOKUP(YEAR($D262),SMMLV!$A$2:$C$44,3,0)*$P262)),0)</f>
        <v>0</v>
      </c>
      <c r="S262" s="141"/>
      <c r="T262" s="142">
        <v>5931073</v>
      </c>
      <c r="U262" s="143"/>
      <c r="V262" s="144"/>
      <c r="W262" s="145">
        <f>IFERROR(SUM(IF(VLOOKUP(YEAR($D262),SMMLV!$A$2:$C$44,3,0)*S262=T262,T262,IF(S262="",T262,VLOOKUP(YEAR($D262),SMMLV!$A$2:$C$44,3,0)*S262)),IF(VLOOKUP(YEAR($D262),SMMLV!$A$2:$C$44,3,0)*U262=V262,V262,IF(U262="",V262,VLOOKUP(YEAR($D262),SMMLV!$A$2:$C$44,3,0)*U262))),0)</f>
        <v>5931073</v>
      </c>
      <c r="X262" s="146">
        <v>32</v>
      </c>
      <c r="Y262" s="139"/>
      <c r="Z262" s="140">
        <f>IFERROR(IF(VLOOKUP(YEAR($D262),SMMLV!$A$2:$C$44,3,0)*$X262=$Y262,$Y262,IF($X262="",$Y262,VLOOKUP(YEAR($D262),SMMLV!$A$2:$C$44,3,0)*$X262)),0)</f>
        <v>28089696</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169"/>
        <v>34020769</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170"/>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171"/>
        <v>0</v>
      </c>
      <c r="BU262" s="151">
        <f t="shared" si="172"/>
        <v>0</v>
      </c>
      <c r="BV262" s="151">
        <f t="shared" si="173"/>
        <v>5931073</v>
      </c>
      <c r="BW262" s="151">
        <f t="shared" si="174"/>
        <v>28089696</v>
      </c>
      <c r="BX262" s="151">
        <f t="shared" si="175"/>
        <v>0</v>
      </c>
      <c r="BY262" s="151">
        <f t="shared" si="176"/>
        <v>0</v>
      </c>
      <c r="BZ262" s="151">
        <f t="shared" si="164"/>
        <v>34020769</v>
      </c>
      <c r="CA262" s="134"/>
      <c r="CB262" s="134"/>
      <c r="CC262" s="134"/>
      <c r="CD262" s="152">
        <f t="shared" si="165"/>
        <v>44012</v>
      </c>
      <c r="CE262" s="153">
        <f>IFERROR(INDEX(IPC!$A$11:$Y$22,MATCH(PROPER(TEXT(CD262,"mmmm")),IPC!$A$11:$A$22,0),MATCH(YEAR(CD262),IPC!$A$10:$Y$10,0)),0)</f>
        <v>104.97</v>
      </c>
      <c r="CF262" s="154">
        <v>53347</v>
      </c>
      <c r="CG262" s="153">
        <f>IFERROR(INDEX(IPC!$A$11:$Y$22,MATCH(PROPER(TEXT(CF262,"mmmm")),IPC!$A$11:$A$22,0),MATCH(YEAR(CF262),IPC!$A$10:$Y$10,0)),0)</f>
        <v>0</v>
      </c>
      <c r="CH262" s="155">
        <f t="shared" si="166"/>
        <v>0</v>
      </c>
      <c r="CI262" s="145">
        <v>1751157</v>
      </c>
      <c r="CJ262" s="151">
        <f t="shared" si="177"/>
        <v>0</v>
      </c>
      <c r="CK262" s="151">
        <f t="shared" si="178"/>
        <v>0</v>
      </c>
      <c r="CL262" s="151">
        <f t="shared" si="179"/>
        <v>0</v>
      </c>
      <c r="CM262" s="151">
        <f t="shared" si="180"/>
        <v>0</v>
      </c>
      <c r="CN262" s="151">
        <f t="shared" si="181"/>
        <v>56037024</v>
      </c>
      <c r="CO262" s="151">
        <f t="shared" si="182"/>
        <v>0</v>
      </c>
      <c r="CP262" s="151">
        <f t="shared" si="183"/>
        <v>0</v>
      </c>
      <c r="CQ262" s="151">
        <f t="shared" si="184"/>
        <v>56037024</v>
      </c>
      <c r="CR262" s="151">
        <f t="shared" si="185"/>
        <v>0</v>
      </c>
      <c r="CS262" s="151">
        <f t="shared" si="186"/>
        <v>0</v>
      </c>
      <c r="CT262" s="151">
        <f t="shared" si="187"/>
        <v>0</v>
      </c>
      <c r="CU262" s="151">
        <f t="shared" si="188"/>
        <v>0</v>
      </c>
      <c r="CV262" s="151">
        <f t="shared" si="189"/>
        <v>0</v>
      </c>
      <c r="CW262" s="151">
        <f t="shared" si="190"/>
        <v>0</v>
      </c>
      <c r="CX262" s="151">
        <f t="shared" si="191"/>
        <v>0</v>
      </c>
      <c r="CY262" s="151">
        <f t="shared" si="192"/>
        <v>0</v>
      </c>
      <c r="CZ262" s="151">
        <f t="shared" si="193"/>
        <v>0</v>
      </c>
      <c r="DA262" s="151">
        <f t="shared" si="194"/>
        <v>0</v>
      </c>
      <c r="DB262" s="151">
        <f t="shared" si="195"/>
        <v>0</v>
      </c>
      <c r="DC262" s="151">
        <f t="shared" si="196"/>
        <v>0</v>
      </c>
      <c r="DD262" s="151">
        <f t="shared" si="197"/>
        <v>0</v>
      </c>
      <c r="DE262" s="151">
        <f t="shared" si="198"/>
        <v>0</v>
      </c>
      <c r="DF262" s="151">
        <f t="shared" si="199"/>
        <v>0</v>
      </c>
      <c r="DG262" s="151">
        <f t="shared" si="200"/>
        <v>0</v>
      </c>
      <c r="DH262" s="151">
        <f t="shared" si="201"/>
        <v>0</v>
      </c>
      <c r="DI262" s="151">
        <f t="shared" si="202"/>
        <v>0</v>
      </c>
      <c r="DJ262" s="151">
        <f t="shared" si="203"/>
        <v>0</v>
      </c>
      <c r="DK262" s="151">
        <f t="shared" si="204"/>
        <v>0</v>
      </c>
      <c r="DL262" s="151">
        <f t="shared" si="205"/>
        <v>56037024</v>
      </c>
      <c r="DM262" s="151">
        <f t="shared" si="206"/>
        <v>0</v>
      </c>
      <c r="DN262" s="151">
        <f t="shared" si="207"/>
        <v>0</v>
      </c>
      <c r="DO262" s="156">
        <f t="shared" si="208"/>
        <v>56037024</v>
      </c>
      <c r="DP262" s="173" t="str">
        <f t="shared" si="209"/>
        <v>43757534DESPLROMELIA</v>
      </c>
      <c r="DQ262" s="157" t="str">
        <f t="shared" si="210"/>
        <v>DESPL</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11"/>
        <v>0</v>
      </c>
      <c r="DZ262" s="166"/>
      <c r="EA262" s="167">
        <f t="shared" si="212"/>
        <v>0</v>
      </c>
      <c r="EB262" s="168">
        <f t="shared" si="213"/>
        <v>0</v>
      </c>
      <c r="EC262" s="168">
        <f t="shared" si="214"/>
        <v>0</v>
      </c>
      <c r="ED262" s="169"/>
      <c r="EE262" s="170">
        <f t="shared" si="215"/>
        <v>0</v>
      </c>
      <c r="EF262" s="170">
        <f>IFERROR(IF(DY262&gt;((_xlfn.XLOOKUP(DQ262,TOPES!B:B,TOPES!C:C,,,)*INDEXACIÓN!CI262)),"SUPERA TOPES DEL HV",0),"HV NO ENCONTRADO")</f>
        <v>0</v>
      </c>
      <c r="EG262" s="170">
        <f t="shared" si="216"/>
        <v>0</v>
      </c>
      <c r="EH262" s="170">
        <f>IF(SUMIF($M:$M,#REF!,$DY:$DY)&gt;$EH$8,"CONSULTA DIAN",0)</f>
        <v>0</v>
      </c>
      <c r="EI262" s="171">
        <f t="shared" si="217"/>
        <v>0</v>
      </c>
      <c r="EJ262" s="172"/>
    </row>
    <row r="263" spans="1:140" x14ac:dyDescent="0.25">
      <c r="A263" s="133" t="str">
        <f t="shared" si="167"/>
        <v>0180320200600254ROMEDESPL</v>
      </c>
      <c r="B263" s="134">
        <v>20068001803</v>
      </c>
      <c r="C263" s="134" t="s">
        <v>370</v>
      </c>
      <c r="D263" s="135">
        <f>_xlfn.XLOOKUP(C263,TOPES!L:L,TOPES!M:M,,,)</f>
        <v>44012</v>
      </c>
      <c r="E263" s="136">
        <v>254</v>
      </c>
      <c r="F263" s="134" t="s">
        <v>745</v>
      </c>
      <c r="G263" s="134" t="s">
        <v>267</v>
      </c>
      <c r="H263" s="134" t="s">
        <v>263</v>
      </c>
      <c r="I263" s="210">
        <v>21811054</v>
      </c>
      <c r="J263" s="134" t="s">
        <v>287</v>
      </c>
      <c r="K263" s="134" t="s">
        <v>750</v>
      </c>
      <c r="L263" s="134" t="s">
        <v>263</v>
      </c>
      <c r="M263" s="137">
        <v>1128407396</v>
      </c>
      <c r="N263" s="134"/>
      <c r="O263" s="137" t="str">
        <f t="shared" si="168"/>
        <v>1128407396DESPLROMELIA</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v>32</v>
      </c>
      <c r="Y263" s="139"/>
      <c r="Z263" s="140">
        <f>IFERROR(IF(VLOOKUP(YEAR($D263),SMMLV!$A$2:$C$44,3,0)*$X263=$Y263,$Y263,IF($X263="",$Y263,VLOOKUP(YEAR($D263),SMMLV!$A$2:$C$44,3,0)*$X263)),0)</f>
        <v>28089696</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169"/>
        <v>28089696</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170"/>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171"/>
        <v>0</v>
      </c>
      <c r="BU263" s="151">
        <f t="shared" si="172"/>
        <v>0</v>
      </c>
      <c r="BV263" s="151">
        <f t="shared" si="173"/>
        <v>0</v>
      </c>
      <c r="BW263" s="151">
        <f t="shared" si="174"/>
        <v>28089696</v>
      </c>
      <c r="BX263" s="151">
        <f t="shared" si="175"/>
        <v>0</v>
      </c>
      <c r="BY263" s="151">
        <f t="shared" si="176"/>
        <v>0</v>
      </c>
      <c r="BZ263" s="151">
        <f t="shared" si="164"/>
        <v>28089696</v>
      </c>
      <c r="CA263" s="134"/>
      <c r="CB263" s="134"/>
      <c r="CC263" s="134"/>
      <c r="CD263" s="152">
        <f t="shared" si="165"/>
        <v>44012</v>
      </c>
      <c r="CE263" s="153">
        <f>IFERROR(INDEX(IPC!$A$11:$Y$22,MATCH(PROPER(TEXT(CD263,"mmmm")),IPC!$A$11:$A$22,0),MATCH(YEAR(CD263),IPC!$A$10:$Y$10,0)),0)</f>
        <v>104.97</v>
      </c>
      <c r="CF263" s="154">
        <v>53378</v>
      </c>
      <c r="CG263" s="153">
        <f>IFERROR(INDEX(IPC!$A$11:$Y$22,MATCH(PROPER(TEXT(CF263,"mmmm")),IPC!$A$11:$A$22,0),MATCH(YEAR(CF263),IPC!$A$10:$Y$10,0)),0)</f>
        <v>0</v>
      </c>
      <c r="CH263" s="155">
        <f t="shared" si="166"/>
        <v>0</v>
      </c>
      <c r="CI263" s="145">
        <v>1751158</v>
      </c>
      <c r="CJ263" s="151">
        <f t="shared" si="177"/>
        <v>0</v>
      </c>
      <c r="CK263" s="151">
        <f t="shared" si="178"/>
        <v>0</v>
      </c>
      <c r="CL263" s="151">
        <f t="shared" si="179"/>
        <v>0</v>
      </c>
      <c r="CM263" s="151">
        <f t="shared" si="180"/>
        <v>0</v>
      </c>
      <c r="CN263" s="151">
        <f t="shared" si="181"/>
        <v>56037056</v>
      </c>
      <c r="CO263" s="151">
        <f t="shared" si="182"/>
        <v>0</v>
      </c>
      <c r="CP263" s="151">
        <f t="shared" si="183"/>
        <v>0</v>
      </c>
      <c r="CQ263" s="151">
        <f t="shared" si="184"/>
        <v>56037056</v>
      </c>
      <c r="CR263" s="151">
        <f t="shared" si="185"/>
        <v>0</v>
      </c>
      <c r="CS263" s="151">
        <f t="shared" si="186"/>
        <v>0</v>
      </c>
      <c r="CT263" s="151">
        <f t="shared" si="187"/>
        <v>0</v>
      </c>
      <c r="CU263" s="151">
        <f t="shared" si="188"/>
        <v>0</v>
      </c>
      <c r="CV263" s="151">
        <f t="shared" si="189"/>
        <v>0</v>
      </c>
      <c r="CW263" s="151">
        <f t="shared" si="190"/>
        <v>0</v>
      </c>
      <c r="CX263" s="151">
        <f t="shared" si="191"/>
        <v>0</v>
      </c>
      <c r="CY263" s="151">
        <f t="shared" si="192"/>
        <v>0</v>
      </c>
      <c r="CZ263" s="151">
        <f t="shared" si="193"/>
        <v>0</v>
      </c>
      <c r="DA263" s="151">
        <f t="shared" si="194"/>
        <v>0</v>
      </c>
      <c r="DB263" s="151">
        <f t="shared" si="195"/>
        <v>0</v>
      </c>
      <c r="DC263" s="151">
        <f t="shared" si="196"/>
        <v>0</v>
      </c>
      <c r="DD263" s="151">
        <f t="shared" si="197"/>
        <v>0</v>
      </c>
      <c r="DE263" s="151">
        <f t="shared" si="198"/>
        <v>0</v>
      </c>
      <c r="DF263" s="151">
        <f t="shared" si="199"/>
        <v>0</v>
      </c>
      <c r="DG263" s="151">
        <f t="shared" si="200"/>
        <v>0</v>
      </c>
      <c r="DH263" s="151">
        <f t="shared" si="201"/>
        <v>0</v>
      </c>
      <c r="DI263" s="151">
        <f t="shared" si="202"/>
        <v>0</v>
      </c>
      <c r="DJ263" s="151">
        <f t="shared" si="203"/>
        <v>0</v>
      </c>
      <c r="DK263" s="151">
        <f t="shared" si="204"/>
        <v>0</v>
      </c>
      <c r="DL263" s="151">
        <f t="shared" si="205"/>
        <v>56037056</v>
      </c>
      <c r="DM263" s="151">
        <f t="shared" si="206"/>
        <v>0</v>
      </c>
      <c r="DN263" s="151">
        <f t="shared" si="207"/>
        <v>0</v>
      </c>
      <c r="DO263" s="156">
        <f t="shared" si="208"/>
        <v>56037056</v>
      </c>
      <c r="DP263" s="173" t="str">
        <f t="shared" si="209"/>
        <v>1128407396DESPLROMELIA</v>
      </c>
      <c r="DQ263" s="157" t="str">
        <f t="shared" si="210"/>
        <v>DESPL</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11"/>
        <v>0</v>
      </c>
      <c r="DZ263" s="166"/>
      <c r="EA263" s="167">
        <f t="shared" si="212"/>
        <v>0</v>
      </c>
      <c r="EB263" s="168">
        <f t="shared" si="213"/>
        <v>0</v>
      </c>
      <c r="EC263" s="168">
        <f t="shared" si="214"/>
        <v>0</v>
      </c>
      <c r="ED263" s="169"/>
      <c r="EE263" s="170">
        <f t="shared" si="215"/>
        <v>0</v>
      </c>
      <c r="EF263" s="170">
        <f>IFERROR(IF(DY263&gt;((_xlfn.XLOOKUP(DQ263,TOPES!B:B,TOPES!C:C,,,)*INDEXACIÓN!CI263)),"SUPERA TOPES DEL HV",0),"HV NO ENCONTRADO")</f>
        <v>0</v>
      </c>
      <c r="EG263" s="170">
        <f t="shared" si="216"/>
        <v>0</v>
      </c>
      <c r="EH263" s="170">
        <f>IF(SUMIF($M:$M,#REF!,$DY:$DY)&gt;$EH$8,"CONSULTA DIAN",0)</f>
        <v>0</v>
      </c>
      <c r="EI263" s="171">
        <f t="shared" si="217"/>
        <v>0</v>
      </c>
      <c r="EJ263" s="172"/>
    </row>
    <row r="264" spans="1:140" x14ac:dyDescent="0.25">
      <c r="A264" s="133" t="str">
        <f t="shared" si="167"/>
        <v>0180320200600255ROMEDESPL</v>
      </c>
      <c r="B264" s="134">
        <v>20068001803</v>
      </c>
      <c r="C264" s="134" t="s">
        <v>370</v>
      </c>
      <c r="D264" s="135">
        <f>_xlfn.XLOOKUP(C264,TOPES!L:L,TOPES!M:M,,,)</f>
        <v>44012</v>
      </c>
      <c r="E264" s="136">
        <v>255</v>
      </c>
      <c r="F264" s="134" t="s">
        <v>745</v>
      </c>
      <c r="G264" s="134" t="s">
        <v>267</v>
      </c>
      <c r="H264" s="134" t="s">
        <v>263</v>
      </c>
      <c r="I264" s="210">
        <v>21811054</v>
      </c>
      <c r="J264" s="134" t="s">
        <v>287</v>
      </c>
      <c r="K264" s="134" t="s">
        <v>751</v>
      </c>
      <c r="L264" s="134" t="s">
        <v>263</v>
      </c>
      <c r="M264" s="137">
        <v>43974636</v>
      </c>
      <c r="N264" s="134"/>
      <c r="O264" s="137" t="str">
        <f t="shared" si="168"/>
        <v>43974636DESPLROMELIA</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v>32</v>
      </c>
      <c r="Y264" s="139"/>
      <c r="Z264" s="140">
        <f>IFERROR(IF(VLOOKUP(YEAR($D264),SMMLV!$A$2:$C$44,3,0)*$X264=$Y264,$Y264,IF($X264="",$Y264,VLOOKUP(YEAR($D264),SMMLV!$A$2:$C$44,3,0)*$X264)),0)</f>
        <v>28089696</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169"/>
        <v>28089696</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170"/>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171"/>
        <v>0</v>
      </c>
      <c r="BU264" s="151">
        <f t="shared" si="172"/>
        <v>0</v>
      </c>
      <c r="BV264" s="151">
        <f t="shared" si="173"/>
        <v>0</v>
      </c>
      <c r="BW264" s="151">
        <f t="shared" si="174"/>
        <v>28089696</v>
      </c>
      <c r="BX264" s="151">
        <f t="shared" si="175"/>
        <v>0</v>
      </c>
      <c r="BY264" s="151">
        <f t="shared" si="176"/>
        <v>0</v>
      </c>
      <c r="BZ264" s="151">
        <f t="shared" si="164"/>
        <v>28089696</v>
      </c>
      <c r="CA264" s="134"/>
      <c r="CB264" s="134"/>
      <c r="CC264" s="134"/>
      <c r="CD264" s="152">
        <f t="shared" si="165"/>
        <v>44012</v>
      </c>
      <c r="CE264" s="153">
        <f>IFERROR(INDEX(IPC!$A$11:$Y$22,MATCH(PROPER(TEXT(CD264,"mmmm")),IPC!$A$11:$A$22,0),MATCH(YEAR(CD264),IPC!$A$10:$Y$10,0)),0)</f>
        <v>104.97</v>
      </c>
      <c r="CF264" s="154">
        <v>53406</v>
      </c>
      <c r="CG264" s="153">
        <f>IFERROR(INDEX(IPC!$A$11:$Y$22,MATCH(PROPER(TEXT(CF264,"mmmm")),IPC!$A$11:$A$22,0),MATCH(YEAR(CF264),IPC!$A$10:$Y$10,0)),0)</f>
        <v>0</v>
      </c>
      <c r="CH264" s="155">
        <f t="shared" si="166"/>
        <v>0</v>
      </c>
      <c r="CI264" s="145">
        <v>1751159</v>
      </c>
      <c r="CJ264" s="151">
        <f t="shared" si="177"/>
        <v>0</v>
      </c>
      <c r="CK264" s="151">
        <f t="shared" si="178"/>
        <v>0</v>
      </c>
      <c r="CL264" s="151">
        <f t="shared" si="179"/>
        <v>0</v>
      </c>
      <c r="CM264" s="151">
        <f t="shared" si="180"/>
        <v>0</v>
      </c>
      <c r="CN264" s="151">
        <f t="shared" si="181"/>
        <v>56037088</v>
      </c>
      <c r="CO264" s="151">
        <f t="shared" si="182"/>
        <v>0</v>
      </c>
      <c r="CP264" s="151">
        <f t="shared" si="183"/>
        <v>0</v>
      </c>
      <c r="CQ264" s="151">
        <f t="shared" si="184"/>
        <v>56037088</v>
      </c>
      <c r="CR264" s="151">
        <f t="shared" si="185"/>
        <v>0</v>
      </c>
      <c r="CS264" s="151">
        <f t="shared" si="186"/>
        <v>0</v>
      </c>
      <c r="CT264" s="151">
        <f t="shared" si="187"/>
        <v>0</v>
      </c>
      <c r="CU264" s="151">
        <f t="shared" si="188"/>
        <v>0</v>
      </c>
      <c r="CV264" s="151">
        <f t="shared" si="189"/>
        <v>0</v>
      </c>
      <c r="CW264" s="151">
        <f t="shared" si="190"/>
        <v>0</v>
      </c>
      <c r="CX264" s="151">
        <f t="shared" si="191"/>
        <v>0</v>
      </c>
      <c r="CY264" s="151">
        <f t="shared" si="192"/>
        <v>0</v>
      </c>
      <c r="CZ264" s="151">
        <f t="shared" si="193"/>
        <v>0</v>
      </c>
      <c r="DA264" s="151">
        <f t="shared" si="194"/>
        <v>0</v>
      </c>
      <c r="DB264" s="151">
        <f t="shared" si="195"/>
        <v>0</v>
      </c>
      <c r="DC264" s="151">
        <f t="shared" si="196"/>
        <v>0</v>
      </c>
      <c r="DD264" s="151">
        <f t="shared" si="197"/>
        <v>0</v>
      </c>
      <c r="DE264" s="151">
        <f t="shared" si="198"/>
        <v>0</v>
      </c>
      <c r="DF264" s="151">
        <f t="shared" si="199"/>
        <v>0</v>
      </c>
      <c r="DG264" s="151">
        <f t="shared" si="200"/>
        <v>0</v>
      </c>
      <c r="DH264" s="151">
        <f t="shared" si="201"/>
        <v>0</v>
      </c>
      <c r="DI264" s="151">
        <f t="shared" si="202"/>
        <v>0</v>
      </c>
      <c r="DJ264" s="151">
        <f t="shared" si="203"/>
        <v>0</v>
      </c>
      <c r="DK264" s="151">
        <f t="shared" si="204"/>
        <v>0</v>
      </c>
      <c r="DL264" s="151">
        <f t="shared" si="205"/>
        <v>56037088</v>
      </c>
      <c r="DM264" s="151">
        <f t="shared" si="206"/>
        <v>0</v>
      </c>
      <c r="DN264" s="151">
        <f t="shared" si="207"/>
        <v>0</v>
      </c>
      <c r="DO264" s="156">
        <f t="shared" si="208"/>
        <v>56037088</v>
      </c>
      <c r="DP264" s="173" t="str">
        <f t="shared" si="209"/>
        <v>43974636DESPLROMELIA</v>
      </c>
      <c r="DQ264" s="157" t="str">
        <f t="shared" si="210"/>
        <v>DESPL</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11"/>
        <v>0</v>
      </c>
      <c r="DZ264" s="166"/>
      <c r="EA264" s="167">
        <f t="shared" si="212"/>
        <v>0</v>
      </c>
      <c r="EB264" s="168">
        <f t="shared" si="213"/>
        <v>0</v>
      </c>
      <c r="EC264" s="168">
        <f t="shared" si="214"/>
        <v>0</v>
      </c>
      <c r="ED264" s="169"/>
      <c r="EE264" s="170">
        <f t="shared" si="215"/>
        <v>0</v>
      </c>
      <c r="EF264" s="170">
        <f>IFERROR(IF(DY264&gt;((_xlfn.XLOOKUP(DQ264,TOPES!B:B,TOPES!C:C,,,)*INDEXACIÓN!CI264)),"SUPERA TOPES DEL HV",0),"HV NO ENCONTRADO")</f>
        <v>0</v>
      </c>
      <c r="EG264" s="170">
        <f t="shared" si="216"/>
        <v>0</v>
      </c>
      <c r="EH264" s="170">
        <f>IF(SUMIF($M:$M,#REF!,$DY:$DY)&gt;$EH$8,"CONSULTA DIAN",0)</f>
        <v>0</v>
      </c>
      <c r="EI264" s="171">
        <f t="shared" si="217"/>
        <v>0</v>
      </c>
      <c r="EJ264" s="172"/>
    </row>
    <row r="265" spans="1:140" x14ac:dyDescent="0.25">
      <c r="A265" s="133" t="str">
        <f t="shared" si="167"/>
        <v>0180320200600256GABRDESPL</v>
      </c>
      <c r="B265" s="134">
        <v>20068001803</v>
      </c>
      <c r="C265" s="134" t="s">
        <v>370</v>
      </c>
      <c r="D265" s="135">
        <f>_xlfn.XLOOKUP(C265,TOPES!L:L,TOPES!M:M,,,)</f>
        <v>44012</v>
      </c>
      <c r="E265" s="136">
        <v>256</v>
      </c>
      <c r="F265" s="134" t="s">
        <v>753</v>
      </c>
      <c r="G265" s="134" t="s">
        <v>261</v>
      </c>
      <c r="H265" s="134" t="s">
        <v>263</v>
      </c>
      <c r="I265" s="210">
        <v>70576287</v>
      </c>
      <c r="J265" s="134" t="s">
        <v>287</v>
      </c>
      <c r="K265" s="134"/>
      <c r="L265" s="134" t="s">
        <v>263</v>
      </c>
      <c r="M265" s="137"/>
      <c r="N265" s="134" t="s">
        <v>167</v>
      </c>
      <c r="O265" s="137" t="str">
        <f t="shared" si="168"/>
        <v>DESPLGABRIEL</v>
      </c>
      <c r="P265" s="138"/>
      <c r="Q265" s="139">
        <v>80374726</v>
      </c>
      <c r="R265" s="140">
        <f>IFERROR(IF(VLOOKUP(YEAR($D265),SMMLV!$A$2:$C$44,3,0)*$P265=$Q265,$Q265,IF($P265="",$Q265,VLOOKUP(YEAR($D265),SMMLV!$A$2:$C$44,3,0)*$P265)),0)</f>
        <v>80374726</v>
      </c>
      <c r="S265" s="141"/>
      <c r="T265" s="142">
        <v>5931073</v>
      </c>
      <c r="U265" s="143"/>
      <c r="V265" s="144"/>
      <c r="W265" s="145">
        <f>IFERROR(SUM(IF(VLOOKUP(YEAR($D265),SMMLV!$A$2:$C$44,3,0)*S265=T265,T265,IF(S265="",T265,VLOOKUP(YEAR($D265),SMMLV!$A$2:$C$44,3,0)*S265)),IF(VLOOKUP(YEAR($D265),SMMLV!$A$2:$C$44,3,0)*U265=V265,V265,IF(U265="",V265,VLOOKUP(YEAR($D265),SMMLV!$A$2:$C$44,3,0)*U265))),0)</f>
        <v>5931073</v>
      </c>
      <c r="X265" s="146">
        <v>50</v>
      </c>
      <c r="Y265" s="139"/>
      <c r="Z265" s="140">
        <f>IFERROR(IF(VLOOKUP(YEAR($D265),SMMLV!$A$2:$C$44,3,0)*$X265=$Y265,$Y265,IF($X265="",$Y265,VLOOKUP(YEAR($D265),SMMLV!$A$2:$C$44,3,0)*$X265)),0)</f>
        <v>43890150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169"/>
        <v>130195949</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170"/>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171"/>
        <v>0</v>
      </c>
      <c r="BU265" s="151">
        <f t="shared" si="172"/>
        <v>80374726</v>
      </c>
      <c r="BV265" s="151">
        <f t="shared" si="173"/>
        <v>5931073</v>
      </c>
      <c r="BW265" s="151">
        <f t="shared" si="174"/>
        <v>43890150</v>
      </c>
      <c r="BX265" s="151">
        <f t="shared" si="175"/>
        <v>0</v>
      </c>
      <c r="BY265" s="151">
        <f t="shared" si="176"/>
        <v>0</v>
      </c>
      <c r="BZ265" s="151">
        <f t="shared" si="164"/>
        <v>130195949</v>
      </c>
      <c r="CA265" s="134"/>
      <c r="CB265" s="134"/>
      <c r="CC265" s="134"/>
      <c r="CD265" s="152">
        <f t="shared" si="165"/>
        <v>44012</v>
      </c>
      <c r="CE265" s="153">
        <f>IFERROR(INDEX(IPC!$A$11:$Y$22,MATCH(PROPER(TEXT(CD265,"mmmm")),IPC!$A$11:$A$22,0),MATCH(YEAR(CD265),IPC!$A$10:$Y$10,0)),0)</f>
        <v>104.97</v>
      </c>
      <c r="CF265" s="154">
        <v>53437</v>
      </c>
      <c r="CG265" s="153">
        <f>IFERROR(INDEX(IPC!$A$11:$Y$22,MATCH(PROPER(TEXT(CF265,"mmmm")),IPC!$A$11:$A$22,0),MATCH(YEAR(CF265),IPC!$A$10:$Y$10,0)),0)</f>
        <v>0</v>
      </c>
      <c r="CH265" s="155">
        <f t="shared" si="166"/>
        <v>0</v>
      </c>
      <c r="CI265" s="145">
        <v>1751160</v>
      </c>
      <c r="CJ265" s="151">
        <f t="shared" si="177"/>
        <v>0</v>
      </c>
      <c r="CK265" s="151">
        <f t="shared" si="178"/>
        <v>0</v>
      </c>
      <c r="CL265" s="151">
        <f t="shared" si="179"/>
        <v>0</v>
      </c>
      <c r="CM265" s="151">
        <f t="shared" si="180"/>
        <v>0</v>
      </c>
      <c r="CN265" s="151">
        <f t="shared" si="181"/>
        <v>87558000</v>
      </c>
      <c r="CO265" s="151">
        <f t="shared" si="182"/>
        <v>0</v>
      </c>
      <c r="CP265" s="151">
        <f t="shared" si="183"/>
        <v>0</v>
      </c>
      <c r="CQ265" s="151">
        <f t="shared" si="184"/>
        <v>87558000</v>
      </c>
      <c r="CR265" s="151">
        <f t="shared" si="185"/>
        <v>0</v>
      </c>
      <c r="CS265" s="151">
        <f t="shared" si="186"/>
        <v>0</v>
      </c>
      <c r="CT265" s="151">
        <f t="shared" si="187"/>
        <v>0</v>
      </c>
      <c r="CU265" s="151">
        <f t="shared" si="188"/>
        <v>0</v>
      </c>
      <c r="CV265" s="151">
        <f t="shared" si="189"/>
        <v>0</v>
      </c>
      <c r="CW265" s="151">
        <f t="shared" si="190"/>
        <v>0</v>
      </c>
      <c r="CX265" s="151">
        <f t="shared" si="191"/>
        <v>0</v>
      </c>
      <c r="CY265" s="151">
        <f t="shared" si="192"/>
        <v>0</v>
      </c>
      <c r="CZ265" s="151">
        <f t="shared" si="193"/>
        <v>0</v>
      </c>
      <c r="DA265" s="151">
        <f t="shared" si="194"/>
        <v>0</v>
      </c>
      <c r="DB265" s="151">
        <f t="shared" si="195"/>
        <v>0</v>
      </c>
      <c r="DC265" s="151">
        <f t="shared" si="196"/>
        <v>0</v>
      </c>
      <c r="DD265" s="151">
        <f t="shared" si="197"/>
        <v>0</v>
      </c>
      <c r="DE265" s="151">
        <f t="shared" si="198"/>
        <v>0</v>
      </c>
      <c r="DF265" s="151">
        <f t="shared" si="199"/>
        <v>0</v>
      </c>
      <c r="DG265" s="151">
        <f t="shared" si="200"/>
        <v>0</v>
      </c>
      <c r="DH265" s="151">
        <f t="shared" si="201"/>
        <v>0</v>
      </c>
      <c r="DI265" s="151">
        <f t="shared" si="202"/>
        <v>0</v>
      </c>
      <c r="DJ265" s="151">
        <f t="shared" si="203"/>
        <v>0</v>
      </c>
      <c r="DK265" s="151">
        <f t="shared" si="204"/>
        <v>0</v>
      </c>
      <c r="DL265" s="151">
        <f t="shared" si="205"/>
        <v>87558000</v>
      </c>
      <c r="DM265" s="151">
        <f t="shared" si="206"/>
        <v>0</v>
      </c>
      <c r="DN265" s="151">
        <f t="shared" si="207"/>
        <v>0</v>
      </c>
      <c r="DO265" s="156">
        <f t="shared" si="208"/>
        <v>87558000</v>
      </c>
      <c r="DP265" s="173" t="str">
        <f t="shared" si="209"/>
        <v>DESPLGABRIEL</v>
      </c>
      <c r="DQ265" s="157" t="str">
        <f t="shared" si="210"/>
        <v>DESPL</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11"/>
        <v>0</v>
      </c>
      <c r="DZ265" s="166"/>
      <c r="EA265" s="167">
        <f t="shared" si="212"/>
        <v>0</v>
      </c>
      <c r="EB265" s="168">
        <f t="shared" si="213"/>
        <v>0</v>
      </c>
      <c r="EC265" s="168">
        <f t="shared" si="214"/>
        <v>0</v>
      </c>
      <c r="ED265" s="169"/>
      <c r="EE265" s="170">
        <f t="shared" si="215"/>
        <v>0</v>
      </c>
      <c r="EF265" s="170">
        <f>IFERROR(IF(DY265&gt;((_xlfn.XLOOKUP(DQ265,TOPES!B:B,TOPES!C:C,,,)*INDEXACIÓN!CI265)),"SUPERA TOPES DEL HV",0),"HV NO ENCONTRADO")</f>
        <v>0</v>
      </c>
      <c r="EG265" s="170">
        <f t="shared" si="216"/>
        <v>0</v>
      </c>
      <c r="EH265" s="170">
        <f>IF(SUMIF($M:$M,#REF!,$DY:$DY)&gt;$EH$8,"CONSULTA DIAN",0)</f>
        <v>0</v>
      </c>
      <c r="EI265" s="171">
        <f t="shared" si="217"/>
        <v>0</v>
      </c>
      <c r="EJ265" s="172"/>
    </row>
    <row r="266" spans="1:140" x14ac:dyDescent="0.25">
      <c r="A266" s="133" t="str">
        <f t="shared" si="167"/>
        <v>0180320200600257GABRDESPL</v>
      </c>
      <c r="B266" s="134">
        <v>20068001803</v>
      </c>
      <c r="C266" s="134" t="s">
        <v>370</v>
      </c>
      <c r="D266" s="135">
        <f>_xlfn.XLOOKUP(C266,TOPES!L:L,TOPES!M:M,,,)</f>
        <v>44012</v>
      </c>
      <c r="E266" s="136">
        <v>257</v>
      </c>
      <c r="F266" s="134" t="s">
        <v>753</v>
      </c>
      <c r="G266" s="134" t="s">
        <v>261</v>
      </c>
      <c r="H266" s="134" t="s">
        <v>263</v>
      </c>
      <c r="I266" s="210">
        <v>70576287</v>
      </c>
      <c r="J266" s="134" t="s">
        <v>287</v>
      </c>
      <c r="K266" s="134" t="s">
        <v>754</v>
      </c>
      <c r="L266" s="134" t="s">
        <v>263</v>
      </c>
      <c r="M266" s="137">
        <v>21811368</v>
      </c>
      <c r="N266" s="134" t="s">
        <v>288</v>
      </c>
      <c r="O266" s="137" t="str">
        <f t="shared" si="168"/>
        <v>21811368DESPLGABRIEL</v>
      </c>
      <c r="P266" s="138"/>
      <c r="Q266" s="139"/>
      <c r="R266" s="140">
        <f>IFERROR(IF(VLOOKUP(YEAR($D266),SMMLV!$A$2:$C$44,3,0)*$P266=$Q266,$Q266,IF($P266="",$Q266,VLOOKUP(YEAR($D266),SMMLV!$A$2:$C$44,3,0)*$P266)),0)</f>
        <v>0</v>
      </c>
      <c r="S266" s="141"/>
      <c r="T266" s="142">
        <v>5931073</v>
      </c>
      <c r="U266" s="143"/>
      <c r="V266" s="144"/>
      <c r="W266" s="145">
        <f>IFERROR(SUM(IF(VLOOKUP(YEAR($D266),SMMLV!$A$2:$C$44,3,0)*S266=T266,T266,IF(S266="",T266,VLOOKUP(YEAR($D266),SMMLV!$A$2:$C$44,3,0)*S266)),IF(VLOOKUP(YEAR($D266),SMMLV!$A$2:$C$44,3,0)*U266=V266,V266,IF(U266="",V266,VLOOKUP(YEAR($D266),SMMLV!$A$2:$C$44,3,0)*U266))),0)</f>
        <v>5931073</v>
      </c>
      <c r="X266" s="146">
        <v>50</v>
      </c>
      <c r="Y266" s="139"/>
      <c r="Z266" s="140">
        <f>IFERROR(IF(VLOOKUP(YEAR($D266),SMMLV!$A$2:$C$44,3,0)*$X266=$Y266,$Y266,IF($X266="",$Y266,VLOOKUP(YEAR($D266),SMMLV!$A$2:$C$44,3,0)*$X266)),0)</f>
        <v>43890150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si="169"/>
        <v>49821223</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si="170"/>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si="171"/>
        <v>0</v>
      </c>
      <c r="BU266" s="151">
        <f t="shared" si="172"/>
        <v>0</v>
      </c>
      <c r="BV266" s="151">
        <f t="shared" si="173"/>
        <v>5931073</v>
      </c>
      <c r="BW266" s="151">
        <f t="shared" si="174"/>
        <v>43890150</v>
      </c>
      <c r="BX266" s="151">
        <f t="shared" si="175"/>
        <v>0</v>
      </c>
      <c r="BY266" s="151">
        <f t="shared" si="176"/>
        <v>0</v>
      </c>
      <c r="BZ266" s="151">
        <f t="shared" ref="BZ266:BZ329" si="218">IFERROR($BU266+$BV266+$BW266+$BX266+$BY266,0)</f>
        <v>49821223</v>
      </c>
      <c r="CA266" s="134"/>
      <c r="CB266" s="134"/>
      <c r="CC266" s="134"/>
      <c r="CD266" s="152">
        <f t="shared" ref="CD266:CD329" si="219">+$D266</f>
        <v>44012</v>
      </c>
      <c r="CE266" s="153">
        <f>IFERROR(INDEX(IPC!$A$11:$Y$22,MATCH(PROPER(TEXT(CD266,"mmmm")),IPC!$A$11:$A$22,0),MATCH(YEAR(CD266),IPC!$A$10:$Y$10,0)),0)</f>
        <v>104.97</v>
      </c>
      <c r="CF266" s="154">
        <v>53467</v>
      </c>
      <c r="CG266" s="153">
        <f>IFERROR(INDEX(IPC!$A$11:$Y$22,MATCH(PROPER(TEXT(CF266,"mmmm")),IPC!$A$11:$A$22,0),MATCH(YEAR(CF266),IPC!$A$10:$Y$10,0)),0)</f>
        <v>0</v>
      </c>
      <c r="CH266" s="155">
        <f t="shared" ref="CH266:CH329" si="220">IFERROR($CG266/$CE266,0)</f>
        <v>0</v>
      </c>
      <c r="CI266" s="145">
        <v>1751161</v>
      </c>
      <c r="CJ266" s="151">
        <f t="shared" si="177"/>
        <v>0</v>
      </c>
      <c r="CK266" s="151">
        <f t="shared" si="178"/>
        <v>0</v>
      </c>
      <c r="CL266" s="151">
        <f t="shared" si="179"/>
        <v>0</v>
      </c>
      <c r="CM266" s="151">
        <f t="shared" si="180"/>
        <v>0</v>
      </c>
      <c r="CN266" s="151">
        <f t="shared" si="181"/>
        <v>87558050</v>
      </c>
      <c r="CO266" s="151">
        <f t="shared" si="182"/>
        <v>0</v>
      </c>
      <c r="CP266" s="151">
        <f t="shared" si="183"/>
        <v>0</v>
      </c>
      <c r="CQ266" s="151">
        <f t="shared" si="184"/>
        <v>87558050</v>
      </c>
      <c r="CR266" s="151">
        <f t="shared" si="185"/>
        <v>0</v>
      </c>
      <c r="CS266" s="151">
        <f t="shared" si="186"/>
        <v>0</v>
      </c>
      <c r="CT266" s="151">
        <f t="shared" si="187"/>
        <v>0</v>
      </c>
      <c r="CU266" s="151">
        <f t="shared" si="188"/>
        <v>0</v>
      </c>
      <c r="CV266" s="151">
        <f t="shared" si="189"/>
        <v>0</v>
      </c>
      <c r="CW266" s="151">
        <f t="shared" si="190"/>
        <v>0</v>
      </c>
      <c r="CX266" s="151">
        <f t="shared" si="191"/>
        <v>0</v>
      </c>
      <c r="CY266" s="151">
        <f t="shared" si="192"/>
        <v>0</v>
      </c>
      <c r="CZ266" s="151">
        <f t="shared" si="193"/>
        <v>0</v>
      </c>
      <c r="DA266" s="151">
        <f t="shared" si="194"/>
        <v>0</v>
      </c>
      <c r="DB266" s="151">
        <f t="shared" si="195"/>
        <v>0</v>
      </c>
      <c r="DC266" s="151">
        <f t="shared" si="196"/>
        <v>0</v>
      </c>
      <c r="DD266" s="151">
        <f t="shared" si="197"/>
        <v>0</v>
      </c>
      <c r="DE266" s="151">
        <f t="shared" si="198"/>
        <v>0</v>
      </c>
      <c r="DF266" s="151">
        <f t="shared" si="199"/>
        <v>0</v>
      </c>
      <c r="DG266" s="151">
        <f t="shared" si="200"/>
        <v>0</v>
      </c>
      <c r="DH266" s="151">
        <f t="shared" si="201"/>
        <v>0</v>
      </c>
      <c r="DI266" s="151">
        <f t="shared" si="202"/>
        <v>0</v>
      </c>
      <c r="DJ266" s="151">
        <f t="shared" si="203"/>
        <v>0</v>
      </c>
      <c r="DK266" s="151">
        <f t="shared" si="204"/>
        <v>0</v>
      </c>
      <c r="DL266" s="151">
        <f t="shared" si="205"/>
        <v>87558050</v>
      </c>
      <c r="DM266" s="151">
        <f t="shared" si="206"/>
        <v>0</v>
      </c>
      <c r="DN266" s="151">
        <f t="shared" si="207"/>
        <v>0</v>
      </c>
      <c r="DO266" s="156">
        <f t="shared" si="208"/>
        <v>87558050</v>
      </c>
      <c r="DP266" s="173" t="str">
        <f t="shared" si="209"/>
        <v>21811368DESPLGABRIEL</v>
      </c>
      <c r="DQ266" s="157" t="str">
        <f t="shared" si="210"/>
        <v>DESPL</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si="211"/>
        <v>0</v>
      </c>
      <c r="DZ266" s="166"/>
      <c r="EA266" s="167">
        <f t="shared" si="212"/>
        <v>0</v>
      </c>
      <c r="EB266" s="168">
        <f t="shared" si="213"/>
        <v>0</v>
      </c>
      <c r="EC266" s="168">
        <f t="shared" si="214"/>
        <v>0</v>
      </c>
      <c r="ED266" s="169"/>
      <c r="EE266" s="170">
        <f t="shared" si="215"/>
        <v>0</v>
      </c>
      <c r="EF266" s="170">
        <f>IFERROR(IF(DY266&gt;((_xlfn.XLOOKUP(DQ266,TOPES!B:B,TOPES!C:C,,,)*INDEXACIÓN!CI266)),"SUPERA TOPES DEL HV",0),"HV NO ENCONTRADO")</f>
        <v>0</v>
      </c>
      <c r="EG266" s="170">
        <f t="shared" si="216"/>
        <v>0</v>
      </c>
      <c r="EH266" s="170">
        <f>IF(SUMIF($M:$M,#REF!,$DY:$DY)&gt;$EH$8,"CONSULTA DIAN",0)</f>
        <v>0</v>
      </c>
      <c r="EI266" s="171">
        <f t="shared" si="217"/>
        <v>0</v>
      </c>
      <c r="EJ266" s="172"/>
    </row>
    <row r="267" spans="1:140" x14ac:dyDescent="0.25">
      <c r="A267" s="133" t="str">
        <f t="shared" ref="A267:A330" si="221">IF(AND(B267="",D267="",E267="",F267="",J267=""),"",RIGHT($B267,5)&amp;TEXT($D267,"yyyymm")&amp;TEXT($E267,"00000")&amp;LEFT($F267,4)&amp;LEFT($J267,5))</f>
        <v>0180320200600258LEÓNDESPL</v>
      </c>
      <c r="B267" s="134">
        <v>20068001803</v>
      </c>
      <c r="C267" s="134" t="s">
        <v>370</v>
      </c>
      <c r="D267" s="135">
        <f>_xlfn.XLOOKUP(C267,TOPES!L:L,TOPES!M:M,,,)</f>
        <v>44012</v>
      </c>
      <c r="E267" s="136">
        <v>258</v>
      </c>
      <c r="F267" s="134" t="s">
        <v>755</v>
      </c>
      <c r="G267" s="134" t="s">
        <v>261</v>
      </c>
      <c r="H267" s="134" t="s">
        <v>263</v>
      </c>
      <c r="I267" s="210">
        <v>71760079</v>
      </c>
      <c r="J267" s="134" t="s">
        <v>287</v>
      </c>
      <c r="K267" s="134"/>
      <c r="L267" s="134" t="s">
        <v>263</v>
      </c>
      <c r="M267" s="137"/>
      <c r="N267" s="134" t="s">
        <v>167</v>
      </c>
      <c r="O267" s="137" t="str">
        <f t="shared" ref="O267:O330" si="222">DP267</f>
        <v>DESPLLEÓN FE</v>
      </c>
      <c r="P267" s="138"/>
      <c r="Q267" s="139">
        <v>55458561</v>
      </c>
      <c r="R267" s="140">
        <f>IFERROR(IF(VLOOKUP(YEAR($D267),SMMLV!$A$2:$C$44,3,0)*$P267=$Q267,$Q267,IF($P267="",$Q267,VLOOKUP(YEAR($D267),SMMLV!$A$2:$C$44,3,0)*$P267)),0)</f>
        <v>55458561</v>
      </c>
      <c r="S267" s="141"/>
      <c r="T267" s="142">
        <v>5931073</v>
      </c>
      <c r="U267" s="143"/>
      <c r="V267" s="144"/>
      <c r="W267" s="145">
        <f>IFERROR(SUM(IF(VLOOKUP(YEAR($D267),SMMLV!$A$2:$C$44,3,0)*S267=T267,T267,IF(S267="",T267,VLOOKUP(YEAR($D267),SMMLV!$A$2:$C$44,3,0)*S267)),IF(VLOOKUP(YEAR($D267),SMMLV!$A$2:$C$44,3,0)*U267=V267,V267,IF(U267="",V267,VLOOKUP(YEAR($D267),SMMLV!$A$2:$C$44,3,0)*U267))),0)</f>
        <v>5931073</v>
      </c>
      <c r="X267" s="146">
        <v>50</v>
      </c>
      <c r="Y267" s="139"/>
      <c r="Z267" s="140">
        <f>IFERROR(IF(VLOOKUP(YEAR($D267),SMMLV!$A$2:$C$44,3,0)*$X267=$Y267,$Y267,IF($X267="",$Y267,VLOOKUP(YEAR($D267),SMMLV!$A$2:$C$44,3,0)*$X267)),0)</f>
        <v>43890150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t="s">
        <v>759</v>
      </c>
      <c r="AH267" s="145">
        <f t="shared" ref="AH267:AH330" si="223">IFERROR(IF(OR(AG267="NULIDAD",AG267="NULIDAD PARCIAL",AG267="REVOCA RECONOCIMIENTO",),0,SUM(R267,W267,Z267,AC267,AF267)),0)</f>
        <v>105279784</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ref="BA267:BA330" si="224">IFERROR(IF(OR(AZ267="NULIDAD",AZ267="NULIDAD PARCIAL",AZ267="REVOCA RECONOCIMIENTO",),0,SUM(AK267,AP267,AS267,AV267,AY267)),0)</f>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ref="BT267:BT330" si="225">IFERROR(IF(OR($BS267="NULIDAD",$BS267="NULIDAD PARCIAL",$BS267="REVOCA RECONOCIMIENTO",),0,SUM($BD267,$BI267,$BL267,$BO267,$BR267)),0)</f>
        <v>0</v>
      </c>
      <c r="BU267" s="151">
        <f t="shared" ref="BU267:BU330" si="226">IFERROR(IF($BD267&gt;0,$BD267,IF($AK267&gt;0,$AK267,$R267)),0)</f>
        <v>55458561</v>
      </c>
      <c r="BV267" s="151">
        <f t="shared" ref="BV267:BV330" si="227">IFERROR(IF($BI267&gt;0,$BI267,IF($AP267&gt;0,$AP267,$W267)),0)</f>
        <v>5931073</v>
      </c>
      <c r="BW267" s="151">
        <f t="shared" ref="BW267:BW330" si="228">IFERROR(IF($BL267&gt;0,$BL267,IF($AS267&gt;0,$AS267,$Z267)),0)</f>
        <v>43890150</v>
      </c>
      <c r="BX267" s="151">
        <f t="shared" ref="BX267:BX330" si="229">IFERROR(IF($BO267&gt;0,$BO267,IF($AV267&gt;0,$AV267,$AC267)),0)</f>
        <v>0</v>
      </c>
      <c r="BY267" s="151">
        <f t="shared" ref="BY267:BY330" si="230">IFERROR(IF($BR267&gt;0,$BR267,IF($AY267&gt;0,$AY267,$AF267)),0)</f>
        <v>0</v>
      </c>
      <c r="BZ267" s="151">
        <f t="shared" si="218"/>
        <v>105279784</v>
      </c>
      <c r="CA267" s="134"/>
      <c r="CB267" s="134"/>
      <c r="CC267" s="134"/>
      <c r="CD267" s="152">
        <f t="shared" si="219"/>
        <v>44012</v>
      </c>
      <c r="CE267" s="153">
        <f>IFERROR(INDEX(IPC!$A$11:$Y$22,MATCH(PROPER(TEXT(CD267,"mmmm")),IPC!$A$11:$A$22,0),MATCH(YEAR(CD267),IPC!$A$10:$Y$10,0)),0)</f>
        <v>104.97</v>
      </c>
      <c r="CF267" s="154">
        <v>53498</v>
      </c>
      <c r="CG267" s="153">
        <f>IFERROR(INDEX(IPC!$A$11:$Y$22,MATCH(PROPER(TEXT(CF267,"mmmm")),IPC!$A$11:$A$22,0),MATCH(YEAR(CF267),IPC!$A$10:$Y$10,0)),0)</f>
        <v>0</v>
      </c>
      <c r="CH267" s="155">
        <f t="shared" si="220"/>
        <v>0</v>
      </c>
      <c r="CI267" s="145">
        <v>1751162</v>
      </c>
      <c r="CJ267" s="151">
        <f t="shared" ref="CJ267:CJ329" si="231">IFERROR(IF(P267&gt;0,P267*CI267,Q267*CH267),0)</f>
        <v>0</v>
      </c>
      <c r="CK267" s="151">
        <f t="shared" ref="CK267:CK330" si="232">IFERROR(IF(S267&gt;0,S267*CI267,T267*CH267),0)</f>
        <v>0</v>
      </c>
      <c r="CL267" s="151">
        <f t="shared" ref="CL267:CL330" si="233">IFERROR(IF(U267&gt;0,U267*CI267,V267*CH267),0)</f>
        <v>0</v>
      </c>
      <c r="CM267" s="151">
        <f t="shared" ref="CM267:CM330" si="234">IFERROR(IF((CK267+CL267)&gt;0,CK267+CL267,V267*CH267),0)</f>
        <v>0</v>
      </c>
      <c r="CN267" s="151">
        <f t="shared" ref="CN267:CN330" si="235">IFERROR(IF(X267&gt;0,X267*CI267,Y267*CH267),0)</f>
        <v>87558100</v>
      </c>
      <c r="CO267" s="151">
        <f t="shared" ref="CO267:CO330" si="236">IFERROR(IF(AA267&gt;0,AA267*CI267,AB267*CH267),0)</f>
        <v>0</v>
      </c>
      <c r="CP267" s="151">
        <f t="shared" ref="CP267:CP330" si="237">IFERROR(IF(AD267&gt;0,AD267*CI267,AE267*CH267),0)</f>
        <v>0</v>
      </c>
      <c r="CQ267" s="151">
        <f t="shared" ref="CQ267:CQ330" si="238">IFERROR(IF(AG267="NULIDAD",0,CJ267+CM267+CN267+CO267+CP267),0)</f>
        <v>87558100</v>
      </c>
      <c r="CR267" s="151">
        <f t="shared" ref="CR267:CR330" si="239">IFERROR(IF(AI267&gt;0,AI267*CI267,AJ267*CH267),0)</f>
        <v>0</v>
      </c>
      <c r="CS267" s="151">
        <f t="shared" ref="CS267:CS330" si="240">IFERROR(IF(AL267&gt;0,AL267*CI267,AM267*CH267),0)</f>
        <v>0</v>
      </c>
      <c r="CT267" s="151">
        <f t="shared" ref="CT267:CT330" si="241">IFERROR(IF(AN267&gt;0,AN267*CI267,AO267*CH267),0)</f>
        <v>0</v>
      </c>
      <c r="CU267" s="151">
        <f t="shared" ref="CU267:CU330" si="242">IFERROR(IF((CS267+CT267)&gt;0,CS267+CT267,AK267*CH267),0)</f>
        <v>0</v>
      </c>
      <c r="CV267" s="151">
        <f t="shared" ref="CV267:CV330" si="243">IFERROR(IF(AQ267&gt;0,AQ267*CI267,AR267*CH267),0)</f>
        <v>0</v>
      </c>
      <c r="CW267" s="151">
        <f t="shared" ref="CW267:CW330" si="244">IFERROR(IF(AT267&gt;0,AT267*CI267,AU267*CH267),0)</f>
        <v>0</v>
      </c>
      <c r="CX267" s="151">
        <f t="shared" ref="CX267:CX330" si="245">IFERROR(IF(AW267&gt;0,AW267*CI267,AX267*CH267),0)</f>
        <v>0</v>
      </c>
      <c r="CY267" s="151">
        <f t="shared" ref="CY267:CY330" si="246">IFERROR(IF(AZ267="NULIDAD",0,CR267+CU267+CV267+CW267+CX267),0)</f>
        <v>0</v>
      </c>
      <c r="CZ267" s="151">
        <f t="shared" ref="CZ267:CZ330" si="247">IFERROR(IF(BB267&gt;0,BB267*CI267*CH267,BC267*CH267),0)</f>
        <v>0</v>
      </c>
      <c r="DA267" s="151">
        <f t="shared" ref="DA267:DA330" si="248">IFERROR(IF(BE267&gt;0,BE267*CI267,BF267*CH267),0)</f>
        <v>0</v>
      </c>
      <c r="DB267" s="151">
        <f t="shared" ref="DB267:DB330" si="249">IFERROR(IF(BG267&gt;0,BG267*CI267,BH267*CH267),0)</f>
        <v>0</v>
      </c>
      <c r="DC267" s="151">
        <f t="shared" ref="DC267:DC330" si="250">IFERROR(IF((DA267+DB267)&gt;0,DA267+DB267,AZ267*CH267),0)</f>
        <v>0</v>
      </c>
      <c r="DD267" s="151">
        <f t="shared" ref="DD267:DD330" si="251">IFERROR(IF(BJ267&gt;0,BJ267*CI267,BK267*CH267),0)</f>
        <v>0</v>
      </c>
      <c r="DE267" s="151">
        <f t="shared" ref="DE267:DE330" si="252">IFERROR(IF(BM267&gt;0,BM267*CI267,BN267*CH267),0)</f>
        <v>0</v>
      </c>
      <c r="DF267" s="151">
        <f t="shared" ref="DF267:DF330" si="253">IFERROR(IF(BP267&gt;0,BP267*CI267,BQ267*CH267),0)</f>
        <v>0</v>
      </c>
      <c r="DG267" s="151">
        <f t="shared" ref="DG267:DG330" si="254">IFERROR(IF(BS267="NULIDAD",0,CZ267+DC267+DD267+DE267+DF267),0)</f>
        <v>0</v>
      </c>
      <c r="DH267" s="151">
        <f t="shared" ref="DH267:DH330" si="255">IFERROR(IF(CZ267&gt;0,CZ267,IF(CR267&gt;0,CR267,CJ267)),0)</f>
        <v>0</v>
      </c>
      <c r="DI267" s="151">
        <f t="shared" ref="DI267:DI330" si="256">IFERROR(IF(DA267&gt;0,DA267,IF(CS267&gt;0,CS267,CK267)),0)</f>
        <v>0</v>
      </c>
      <c r="DJ267" s="151">
        <f t="shared" ref="DJ267:DJ330" si="257">IFERROR(IF(DB267&gt;0,DB267,IF(CT267&gt;0,CT267,CL267)),0)</f>
        <v>0</v>
      </c>
      <c r="DK267" s="151">
        <f t="shared" ref="DK267:DK330" si="258">IFERROR(IF(DC267&gt;0,DC267,IF(CU267&gt;0,CU267,CM267)),0)</f>
        <v>0</v>
      </c>
      <c r="DL267" s="151">
        <f t="shared" ref="DL267:DL330" si="259">IFERROR(IF(DD267&gt;0,DD267,IF(CV267&gt;0,CV267,CN267)),0)</f>
        <v>87558100</v>
      </c>
      <c r="DM267" s="151">
        <f t="shared" ref="DM267:DM330" si="260">IFERROR(IF(DE267&gt;0,DE267,IF(CW267&gt;0,CW267,CO267)),0)</f>
        <v>0</v>
      </c>
      <c r="DN267" s="151">
        <f t="shared" ref="DN267:DN330" si="261">IFERROR(IF(DF267&gt;0,DF267,IF(CX267&gt;0,CX267,CP267)),0)</f>
        <v>0</v>
      </c>
      <c r="DO267" s="156">
        <f t="shared" ref="DO267:DO330" si="262">ROUND(IFERROR($DH267+$DK267+$DL267+$DM267+$DN267,0),0)</f>
        <v>87558100</v>
      </c>
      <c r="DP267" s="173" t="str">
        <f t="shared" ref="DP267:DP330" si="263">$M267&amp;LEFT($J267,5)&amp;LEFT($F267,7)</f>
        <v>DESPLLEÓN FE</v>
      </c>
      <c r="DQ267" s="157" t="str">
        <f t="shared" ref="DQ267:DQ330" si="264">IF(LEFT($J267,5)="LESIO",$J267,LEFT($J267,5))</f>
        <v>DESPL</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ref="DY267:DY330" si="265">$DW267+$DX267</f>
        <v>0</v>
      </c>
      <c r="DZ267" s="166"/>
      <c r="EA267" s="167">
        <f t="shared" ref="EA267:EA330" si="266">ROUND(IF((DH267-DZ267)&gt;DY267,0,IF(DZ267&gt;DH267,DY267,IF(DH267+DZ267=0,DY267,IF(DH267-DZ267&lt;DY267,DY267-(DH267-DZ267),IF(AND(DH267=0,DZ267=0),DY267,0))))),0)</f>
        <v>0</v>
      </c>
      <c r="EB267" s="168">
        <f t="shared" ref="EB267:EB330" si="267">ROUND(EA267*$ED$8,0)</f>
        <v>0</v>
      </c>
      <c r="EC267" s="168">
        <f t="shared" ref="EC267:EC330" si="268">ROUND(DY267-EB267,0)</f>
        <v>0</v>
      </c>
      <c r="ED267" s="169"/>
      <c r="EE267" s="170">
        <f t="shared" ref="EE267:EE330" si="269">IF(DY267&gt;DO267,"SUPERA RECONOCIMEINTO SENTENCIA",)</f>
        <v>0</v>
      </c>
      <c r="EF267" s="170">
        <f>IFERROR(IF(DY267&gt;((_xlfn.XLOOKUP(DQ267,TOPES!B:B,TOPES!C:C,,,)*INDEXACIÓN!CI267)),"SUPERA TOPES DEL HV",0),"HV NO ENCONTRADO")</f>
        <v>0</v>
      </c>
      <c r="EG267" s="170">
        <f t="shared" ref="EG267:EG330" si="270">IF(SUMIF($M:$M,$M267,$DW:$DW)&gt;$EG$8,"SUPERA TOPES PGN",0)</f>
        <v>0</v>
      </c>
      <c r="EH267" s="170">
        <f>IF(SUMIF($M:$M,#REF!,$DY:$DY)&gt;$EH$8,"CONSULTA DIAN",0)</f>
        <v>0</v>
      </c>
      <c r="EI267" s="171">
        <f t="shared" ref="EI267:EI330" si="271">IF(AND(DR267="ADULTOS",EC267=0),"NO INCLUIR EN ACAPITE DE ADULTOS",0)</f>
        <v>0</v>
      </c>
      <c r="EJ267" s="172"/>
    </row>
    <row r="268" spans="1:140" x14ac:dyDescent="0.25">
      <c r="A268" s="133" t="str">
        <f t="shared" si="221"/>
        <v>0180320200600259LEÓNDESPL</v>
      </c>
      <c r="B268" s="134">
        <v>20068001803</v>
      </c>
      <c r="C268" s="134" t="s">
        <v>370</v>
      </c>
      <c r="D268" s="135">
        <f>_xlfn.XLOOKUP(C268,TOPES!L:L,TOPES!M:M,,,)</f>
        <v>44012</v>
      </c>
      <c r="E268" s="136">
        <v>259</v>
      </c>
      <c r="F268" s="134" t="s">
        <v>755</v>
      </c>
      <c r="G268" s="134" t="s">
        <v>261</v>
      </c>
      <c r="H268" s="134" t="s">
        <v>263</v>
      </c>
      <c r="I268" s="210">
        <v>71760079</v>
      </c>
      <c r="J268" s="134" t="s">
        <v>287</v>
      </c>
      <c r="K268" s="134" t="s">
        <v>756</v>
      </c>
      <c r="L268" s="134" t="s">
        <v>263</v>
      </c>
      <c r="M268" s="137">
        <v>21481787</v>
      </c>
      <c r="N268" s="134"/>
      <c r="O268" s="137" t="str">
        <f t="shared" si="222"/>
        <v>21481787DESPLLEÓN FE</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v>50</v>
      </c>
      <c r="Y268" s="139"/>
      <c r="Z268" s="140">
        <f>IFERROR(IF(VLOOKUP(YEAR($D268),SMMLV!$A$2:$C$44,3,0)*$X268=$Y268,$Y268,IF($X268="",$Y268,VLOOKUP(YEAR($D268),SMMLV!$A$2:$C$44,3,0)*$X268)),0)</f>
        <v>43890150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23"/>
        <v>43890150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24"/>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25"/>
        <v>0</v>
      </c>
      <c r="BU268" s="151">
        <f t="shared" si="226"/>
        <v>0</v>
      </c>
      <c r="BV268" s="151">
        <f t="shared" si="227"/>
        <v>0</v>
      </c>
      <c r="BW268" s="151">
        <f t="shared" si="228"/>
        <v>43890150</v>
      </c>
      <c r="BX268" s="151">
        <f t="shared" si="229"/>
        <v>0</v>
      </c>
      <c r="BY268" s="151">
        <f t="shared" si="230"/>
        <v>0</v>
      </c>
      <c r="BZ268" s="151">
        <f t="shared" si="218"/>
        <v>43890150</v>
      </c>
      <c r="CA268" s="134"/>
      <c r="CB268" s="134"/>
      <c r="CC268" s="134"/>
      <c r="CD268" s="152">
        <f t="shared" si="219"/>
        <v>44012</v>
      </c>
      <c r="CE268" s="153">
        <f>IFERROR(INDEX(IPC!$A$11:$Y$22,MATCH(PROPER(TEXT(CD268,"mmmm")),IPC!$A$11:$A$22,0),MATCH(YEAR(CD268),IPC!$A$10:$Y$10,0)),0)</f>
        <v>104.97</v>
      </c>
      <c r="CF268" s="154">
        <v>53528</v>
      </c>
      <c r="CG268" s="153">
        <f>IFERROR(INDEX(IPC!$A$11:$Y$22,MATCH(PROPER(TEXT(CF268,"mmmm")),IPC!$A$11:$A$22,0),MATCH(YEAR(CF268),IPC!$A$10:$Y$10,0)),0)</f>
        <v>0</v>
      </c>
      <c r="CH268" s="155">
        <f t="shared" si="220"/>
        <v>0</v>
      </c>
      <c r="CI268" s="145">
        <v>1751163</v>
      </c>
      <c r="CJ268" s="151">
        <f t="shared" si="231"/>
        <v>0</v>
      </c>
      <c r="CK268" s="151">
        <f t="shared" si="232"/>
        <v>0</v>
      </c>
      <c r="CL268" s="151">
        <f t="shared" si="233"/>
        <v>0</v>
      </c>
      <c r="CM268" s="151">
        <f t="shared" si="234"/>
        <v>0</v>
      </c>
      <c r="CN268" s="151">
        <f t="shared" si="235"/>
        <v>87558150</v>
      </c>
      <c r="CO268" s="151">
        <f t="shared" si="236"/>
        <v>0</v>
      </c>
      <c r="CP268" s="151">
        <f t="shared" si="237"/>
        <v>0</v>
      </c>
      <c r="CQ268" s="151">
        <f t="shared" si="238"/>
        <v>87558150</v>
      </c>
      <c r="CR268" s="151">
        <f t="shared" si="239"/>
        <v>0</v>
      </c>
      <c r="CS268" s="151">
        <f t="shared" si="240"/>
        <v>0</v>
      </c>
      <c r="CT268" s="151">
        <f t="shared" si="241"/>
        <v>0</v>
      </c>
      <c r="CU268" s="151">
        <f t="shared" si="242"/>
        <v>0</v>
      </c>
      <c r="CV268" s="151">
        <f t="shared" si="243"/>
        <v>0</v>
      </c>
      <c r="CW268" s="151">
        <f t="shared" si="244"/>
        <v>0</v>
      </c>
      <c r="CX268" s="151">
        <f t="shared" si="245"/>
        <v>0</v>
      </c>
      <c r="CY268" s="151">
        <f t="shared" si="246"/>
        <v>0</v>
      </c>
      <c r="CZ268" s="151">
        <f t="shared" si="247"/>
        <v>0</v>
      </c>
      <c r="DA268" s="151">
        <f t="shared" si="248"/>
        <v>0</v>
      </c>
      <c r="DB268" s="151">
        <f t="shared" si="249"/>
        <v>0</v>
      </c>
      <c r="DC268" s="151">
        <f t="shared" si="250"/>
        <v>0</v>
      </c>
      <c r="DD268" s="151">
        <f t="shared" si="251"/>
        <v>0</v>
      </c>
      <c r="DE268" s="151">
        <f t="shared" si="252"/>
        <v>0</v>
      </c>
      <c r="DF268" s="151">
        <f t="shared" si="253"/>
        <v>0</v>
      </c>
      <c r="DG268" s="151">
        <f t="shared" si="254"/>
        <v>0</v>
      </c>
      <c r="DH268" s="151">
        <f t="shared" si="255"/>
        <v>0</v>
      </c>
      <c r="DI268" s="151">
        <f t="shared" si="256"/>
        <v>0</v>
      </c>
      <c r="DJ268" s="151">
        <f t="shared" si="257"/>
        <v>0</v>
      </c>
      <c r="DK268" s="151">
        <f t="shared" si="258"/>
        <v>0</v>
      </c>
      <c r="DL268" s="151">
        <f t="shared" si="259"/>
        <v>87558150</v>
      </c>
      <c r="DM268" s="151">
        <f t="shared" si="260"/>
        <v>0</v>
      </c>
      <c r="DN268" s="151">
        <f t="shared" si="261"/>
        <v>0</v>
      </c>
      <c r="DO268" s="156">
        <f t="shared" si="262"/>
        <v>87558150</v>
      </c>
      <c r="DP268" s="173" t="str">
        <f t="shared" si="263"/>
        <v>21481787DESPLLEÓN FE</v>
      </c>
      <c r="DQ268" s="157" t="str">
        <f t="shared" si="264"/>
        <v>DESPL</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65"/>
        <v>0</v>
      </c>
      <c r="DZ268" s="166"/>
      <c r="EA268" s="167">
        <f t="shared" si="266"/>
        <v>0</v>
      </c>
      <c r="EB268" s="168">
        <f t="shared" si="267"/>
        <v>0</v>
      </c>
      <c r="EC268" s="168">
        <f t="shared" si="268"/>
        <v>0</v>
      </c>
      <c r="ED268" s="169"/>
      <c r="EE268" s="170">
        <f t="shared" si="269"/>
        <v>0</v>
      </c>
      <c r="EF268" s="170">
        <f>IFERROR(IF(DY268&gt;((_xlfn.XLOOKUP(DQ268,TOPES!B:B,TOPES!C:C,,,)*INDEXACIÓN!CI268)),"SUPERA TOPES DEL HV",0),"HV NO ENCONTRADO")</f>
        <v>0</v>
      </c>
      <c r="EG268" s="170">
        <f t="shared" si="270"/>
        <v>0</v>
      </c>
      <c r="EH268" s="170">
        <f>IF(SUMIF($M:$M,#REF!,$DY:$DY)&gt;$EH$8,"CONSULTA DIAN",0)</f>
        <v>0</v>
      </c>
      <c r="EI268" s="171">
        <f t="shared" si="271"/>
        <v>0</v>
      </c>
      <c r="EJ268" s="172"/>
    </row>
    <row r="269" spans="1:140" x14ac:dyDescent="0.25">
      <c r="A269" s="133" t="str">
        <f t="shared" si="221"/>
        <v>0180320200600260LEÓNDESPL</v>
      </c>
      <c r="B269" s="134">
        <v>20068001803</v>
      </c>
      <c r="C269" s="134" t="s">
        <v>370</v>
      </c>
      <c r="D269" s="135">
        <f>_xlfn.XLOOKUP(C269,TOPES!L:L,TOPES!M:M,,,)</f>
        <v>44012</v>
      </c>
      <c r="E269" s="136">
        <v>260</v>
      </c>
      <c r="F269" s="134" t="s">
        <v>755</v>
      </c>
      <c r="G269" s="134" t="s">
        <v>261</v>
      </c>
      <c r="H269" s="134" t="s">
        <v>263</v>
      </c>
      <c r="I269" s="210">
        <v>71760079</v>
      </c>
      <c r="J269" s="134" t="s">
        <v>287</v>
      </c>
      <c r="K269" s="134" t="s">
        <v>757</v>
      </c>
      <c r="L269" s="134" t="s">
        <v>263</v>
      </c>
      <c r="M269" s="137">
        <v>1152216173</v>
      </c>
      <c r="N269" s="134"/>
      <c r="O269" s="137" t="str">
        <f t="shared" si="222"/>
        <v>1152216173DESPLLEÓN FE</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v>50</v>
      </c>
      <c r="Y269" s="139"/>
      <c r="Z269" s="140">
        <f>IFERROR(IF(VLOOKUP(YEAR($D269),SMMLV!$A$2:$C$44,3,0)*$X269=$Y269,$Y269,IF($X269="",$Y269,VLOOKUP(YEAR($D269),SMMLV!$A$2:$C$44,3,0)*$X269)),0)</f>
        <v>43890150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23"/>
        <v>43890150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24"/>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25"/>
        <v>0</v>
      </c>
      <c r="BU269" s="151">
        <f t="shared" si="226"/>
        <v>0</v>
      </c>
      <c r="BV269" s="151">
        <f t="shared" si="227"/>
        <v>0</v>
      </c>
      <c r="BW269" s="151">
        <f t="shared" si="228"/>
        <v>43890150</v>
      </c>
      <c r="BX269" s="151">
        <f t="shared" si="229"/>
        <v>0</v>
      </c>
      <c r="BY269" s="151">
        <f t="shared" si="230"/>
        <v>0</v>
      </c>
      <c r="BZ269" s="151">
        <f t="shared" si="218"/>
        <v>43890150</v>
      </c>
      <c r="CA269" s="134"/>
      <c r="CB269" s="134"/>
      <c r="CC269" s="134"/>
      <c r="CD269" s="152">
        <f t="shared" si="219"/>
        <v>44012</v>
      </c>
      <c r="CE269" s="153">
        <f>IFERROR(INDEX(IPC!$A$11:$Y$22,MATCH(PROPER(TEXT(CD269,"mmmm")),IPC!$A$11:$A$22,0),MATCH(YEAR(CD269),IPC!$A$10:$Y$10,0)),0)</f>
        <v>104.97</v>
      </c>
      <c r="CF269" s="154">
        <v>53559</v>
      </c>
      <c r="CG269" s="153">
        <f>IFERROR(INDEX(IPC!$A$11:$Y$22,MATCH(PROPER(TEXT(CF269,"mmmm")),IPC!$A$11:$A$22,0),MATCH(YEAR(CF269),IPC!$A$10:$Y$10,0)),0)</f>
        <v>0</v>
      </c>
      <c r="CH269" s="155">
        <f t="shared" si="220"/>
        <v>0</v>
      </c>
      <c r="CI269" s="145">
        <v>1751164</v>
      </c>
      <c r="CJ269" s="151">
        <f t="shared" si="231"/>
        <v>0</v>
      </c>
      <c r="CK269" s="151">
        <f t="shared" si="232"/>
        <v>0</v>
      </c>
      <c r="CL269" s="151">
        <f t="shared" si="233"/>
        <v>0</v>
      </c>
      <c r="CM269" s="151">
        <f t="shared" si="234"/>
        <v>0</v>
      </c>
      <c r="CN269" s="151">
        <f t="shared" si="235"/>
        <v>87558200</v>
      </c>
      <c r="CO269" s="151">
        <f t="shared" si="236"/>
        <v>0</v>
      </c>
      <c r="CP269" s="151">
        <f t="shared" si="237"/>
        <v>0</v>
      </c>
      <c r="CQ269" s="151">
        <f t="shared" si="238"/>
        <v>87558200</v>
      </c>
      <c r="CR269" s="151">
        <f t="shared" si="239"/>
        <v>0</v>
      </c>
      <c r="CS269" s="151">
        <f t="shared" si="240"/>
        <v>0</v>
      </c>
      <c r="CT269" s="151">
        <f t="shared" si="241"/>
        <v>0</v>
      </c>
      <c r="CU269" s="151">
        <f t="shared" si="242"/>
        <v>0</v>
      </c>
      <c r="CV269" s="151">
        <f t="shared" si="243"/>
        <v>0</v>
      </c>
      <c r="CW269" s="151">
        <f t="shared" si="244"/>
        <v>0</v>
      </c>
      <c r="CX269" s="151">
        <f t="shared" si="245"/>
        <v>0</v>
      </c>
      <c r="CY269" s="151">
        <f t="shared" si="246"/>
        <v>0</v>
      </c>
      <c r="CZ269" s="151">
        <f t="shared" si="247"/>
        <v>0</v>
      </c>
      <c r="DA269" s="151">
        <f t="shared" si="248"/>
        <v>0</v>
      </c>
      <c r="DB269" s="151">
        <f t="shared" si="249"/>
        <v>0</v>
      </c>
      <c r="DC269" s="151">
        <f t="shared" si="250"/>
        <v>0</v>
      </c>
      <c r="DD269" s="151">
        <f t="shared" si="251"/>
        <v>0</v>
      </c>
      <c r="DE269" s="151">
        <f t="shared" si="252"/>
        <v>0</v>
      </c>
      <c r="DF269" s="151">
        <f t="shared" si="253"/>
        <v>0</v>
      </c>
      <c r="DG269" s="151">
        <f t="shared" si="254"/>
        <v>0</v>
      </c>
      <c r="DH269" s="151">
        <f t="shared" si="255"/>
        <v>0</v>
      </c>
      <c r="DI269" s="151">
        <f t="shared" si="256"/>
        <v>0</v>
      </c>
      <c r="DJ269" s="151">
        <f t="shared" si="257"/>
        <v>0</v>
      </c>
      <c r="DK269" s="151">
        <f t="shared" si="258"/>
        <v>0</v>
      </c>
      <c r="DL269" s="151">
        <f t="shared" si="259"/>
        <v>87558200</v>
      </c>
      <c r="DM269" s="151">
        <f t="shared" si="260"/>
        <v>0</v>
      </c>
      <c r="DN269" s="151">
        <f t="shared" si="261"/>
        <v>0</v>
      </c>
      <c r="DO269" s="156">
        <f t="shared" si="262"/>
        <v>87558200</v>
      </c>
      <c r="DP269" s="173" t="str">
        <f t="shared" si="263"/>
        <v>1152216173DESPLLEÓN FE</v>
      </c>
      <c r="DQ269" s="157" t="str">
        <f t="shared" si="264"/>
        <v>DESPL</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65"/>
        <v>0</v>
      </c>
      <c r="DZ269" s="166"/>
      <c r="EA269" s="167">
        <f t="shared" si="266"/>
        <v>0</v>
      </c>
      <c r="EB269" s="168">
        <f t="shared" si="267"/>
        <v>0</v>
      </c>
      <c r="EC269" s="168">
        <f t="shared" si="268"/>
        <v>0</v>
      </c>
      <c r="ED269" s="169"/>
      <c r="EE269" s="170">
        <f t="shared" si="269"/>
        <v>0</v>
      </c>
      <c r="EF269" s="170">
        <f>IFERROR(IF(DY269&gt;((_xlfn.XLOOKUP(DQ269,TOPES!B:B,TOPES!C:C,,,)*INDEXACIÓN!CI269)),"SUPERA TOPES DEL HV",0),"HV NO ENCONTRADO")</f>
        <v>0</v>
      </c>
      <c r="EG269" s="170">
        <f t="shared" si="270"/>
        <v>0</v>
      </c>
      <c r="EH269" s="170">
        <f>IF(SUMIF($M:$M,#REF!,$DY:$DY)&gt;$EH$8,"CONSULTA DIAN",0)</f>
        <v>0</v>
      </c>
      <c r="EI269" s="171">
        <f t="shared" si="271"/>
        <v>0</v>
      </c>
      <c r="EJ269" s="172"/>
    </row>
    <row r="270" spans="1:140" x14ac:dyDescent="0.25">
      <c r="A270" s="133" t="str">
        <f t="shared" si="221"/>
        <v>0180320200600261LEÓNDESPL</v>
      </c>
      <c r="B270" s="134">
        <v>20068001803</v>
      </c>
      <c r="C270" s="134" t="s">
        <v>370</v>
      </c>
      <c r="D270" s="135">
        <f>_xlfn.XLOOKUP(C270,TOPES!L:L,TOPES!M:M,,,)</f>
        <v>44012</v>
      </c>
      <c r="E270" s="136">
        <v>261</v>
      </c>
      <c r="F270" s="134" t="s">
        <v>755</v>
      </c>
      <c r="G270" s="134" t="s">
        <v>261</v>
      </c>
      <c r="H270" s="134" t="s">
        <v>263</v>
      </c>
      <c r="I270" s="210">
        <v>71760079</v>
      </c>
      <c r="J270" s="134" t="s">
        <v>287</v>
      </c>
      <c r="K270" s="134" t="s">
        <v>758</v>
      </c>
      <c r="L270" s="134" t="s">
        <v>263</v>
      </c>
      <c r="M270" s="137">
        <v>1000204336</v>
      </c>
      <c r="N270" s="134"/>
      <c r="O270" s="137" t="str">
        <f t="shared" si="222"/>
        <v>1000204336DESPLLEÓN FE</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v>50</v>
      </c>
      <c r="Y270" s="139"/>
      <c r="Z270" s="140">
        <f>IFERROR(IF(VLOOKUP(YEAR($D270),SMMLV!$A$2:$C$44,3,0)*$X270=$Y270,$Y270,IF($X270="",$Y270,VLOOKUP(YEAR($D270),SMMLV!$A$2:$C$44,3,0)*$X270)),0)</f>
        <v>43890150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23"/>
        <v>43890150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24"/>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25"/>
        <v>0</v>
      </c>
      <c r="BU270" s="151">
        <f t="shared" si="226"/>
        <v>0</v>
      </c>
      <c r="BV270" s="151">
        <f t="shared" si="227"/>
        <v>0</v>
      </c>
      <c r="BW270" s="151">
        <f t="shared" si="228"/>
        <v>43890150</v>
      </c>
      <c r="BX270" s="151">
        <f t="shared" si="229"/>
        <v>0</v>
      </c>
      <c r="BY270" s="151">
        <f t="shared" si="230"/>
        <v>0</v>
      </c>
      <c r="BZ270" s="151">
        <f t="shared" si="218"/>
        <v>43890150</v>
      </c>
      <c r="CA270" s="134"/>
      <c r="CB270" s="134"/>
      <c r="CC270" s="134"/>
      <c r="CD270" s="152">
        <f t="shared" si="219"/>
        <v>44012</v>
      </c>
      <c r="CE270" s="153">
        <f>IFERROR(INDEX(IPC!$A$11:$Y$22,MATCH(PROPER(TEXT(CD270,"mmmm")),IPC!$A$11:$A$22,0),MATCH(YEAR(CD270),IPC!$A$10:$Y$10,0)),0)</f>
        <v>104.97</v>
      </c>
      <c r="CF270" s="154">
        <v>53590</v>
      </c>
      <c r="CG270" s="153">
        <f>IFERROR(INDEX(IPC!$A$11:$Y$22,MATCH(PROPER(TEXT(CF270,"mmmm")),IPC!$A$11:$A$22,0),MATCH(YEAR(CF270),IPC!$A$10:$Y$10,0)),0)</f>
        <v>0</v>
      </c>
      <c r="CH270" s="155">
        <f t="shared" si="220"/>
        <v>0</v>
      </c>
      <c r="CI270" s="145">
        <v>1751165</v>
      </c>
      <c r="CJ270" s="151">
        <f t="shared" si="231"/>
        <v>0</v>
      </c>
      <c r="CK270" s="151">
        <f t="shared" si="232"/>
        <v>0</v>
      </c>
      <c r="CL270" s="151">
        <f t="shared" si="233"/>
        <v>0</v>
      </c>
      <c r="CM270" s="151">
        <f t="shared" si="234"/>
        <v>0</v>
      </c>
      <c r="CN270" s="151">
        <f t="shared" si="235"/>
        <v>87558250</v>
      </c>
      <c r="CO270" s="151">
        <f t="shared" si="236"/>
        <v>0</v>
      </c>
      <c r="CP270" s="151">
        <f t="shared" si="237"/>
        <v>0</v>
      </c>
      <c r="CQ270" s="151">
        <f t="shared" si="238"/>
        <v>87558250</v>
      </c>
      <c r="CR270" s="151">
        <f t="shared" si="239"/>
        <v>0</v>
      </c>
      <c r="CS270" s="151">
        <f t="shared" si="240"/>
        <v>0</v>
      </c>
      <c r="CT270" s="151">
        <f t="shared" si="241"/>
        <v>0</v>
      </c>
      <c r="CU270" s="151">
        <f t="shared" si="242"/>
        <v>0</v>
      </c>
      <c r="CV270" s="151">
        <f t="shared" si="243"/>
        <v>0</v>
      </c>
      <c r="CW270" s="151">
        <f t="shared" si="244"/>
        <v>0</v>
      </c>
      <c r="CX270" s="151">
        <f t="shared" si="245"/>
        <v>0</v>
      </c>
      <c r="CY270" s="151">
        <f t="shared" si="246"/>
        <v>0</v>
      </c>
      <c r="CZ270" s="151">
        <f t="shared" si="247"/>
        <v>0</v>
      </c>
      <c r="DA270" s="151">
        <f t="shared" si="248"/>
        <v>0</v>
      </c>
      <c r="DB270" s="151">
        <f t="shared" si="249"/>
        <v>0</v>
      </c>
      <c r="DC270" s="151">
        <f t="shared" si="250"/>
        <v>0</v>
      </c>
      <c r="DD270" s="151">
        <f t="shared" si="251"/>
        <v>0</v>
      </c>
      <c r="DE270" s="151">
        <f t="shared" si="252"/>
        <v>0</v>
      </c>
      <c r="DF270" s="151">
        <f t="shared" si="253"/>
        <v>0</v>
      </c>
      <c r="DG270" s="151">
        <f t="shared" si="254"/>
        <v>0</v>
      </c>
      <c r="DH270" s="151">
        <f t="shared" si="255"/>
        <v>0</v>
      </c>
      <c r="DI270" s="151">
        <f t="shared" si="256"/>
        <v>0</v>
      </c>
      <c r="DJ270" s="151">
        <f t="shared" si="257"/>
        <v>0</v>
      </c>
      <c r="DK270" s="151">
        <f t="shared" si="258"/>
        <v>0</v>
      </c>
      <c r="DL270" s="151">
        <f t="shared" si="259"/>
        <v>87558250</v>
      </c>
      <c r="DM270" s="151">
        <f t="shared" si="260"/>
        <v>0</v>
      </c>
      <c r="DN270" s="151">
        <f t="shared" si="261"/>
        <v>0</v>
      </c>
      <c r="DO270" s="156">
        <f t="shared" si="262"/>
        <v>87558250</v>
      </c>
      <c r="DP270" s="173" t="str">
        <f t="shared" si="263"/>
        <v>1000204336DESPLLEÓN FE</v>
      </c>
      <c r="DQ270" s="157" t="str">
        <f t="shared" si="264"/>
        <v>DESPL</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65"/>
        <v>0</v>
      </c>
      <c r="DZ270" s="166"/>
      <c r="EA270" s="167">
        <f t="shared" si="266"/>
        <v>0</v>
      </c>
      <c r="EB270" s="168">
        <f t="shared" si="267"/>
        <v>0</v>
      </c>
      <c r="EC270" s="168">
        <f t="shared" si="268"/>
        <v>0</v>
      </c>
      <c r="ED270" s="169"/>
      <c r="EE270" s="170">
        <f t="shared" si="269"/>
        <v>0</v>
      </c>
      <c r="EF270" s="170">
        <f>IFERROR(IF(DY270&gt;((_xlfn.XLOOKUP(DQ270,TOPES!B:B,TOPES!C:C,,,)*INDEXACIÓN!CI270)),"SUPERA TOPES DEL HV",0),"HV NO ENCONTRADO")</f>
        <v>0</v>
      </c>
      <c r="EG270" s="170">
        <f t="shared" si="270"/>
        <v>0</v>
      </c>
      <c r="EH270" s="170">
        <f>IF(SUMIF($M:$M,#REF!,$DY:$DY)&gt;$EH$8,"CONSULTA DIAN",0)</f>
        <v>0</v>
      </c>
      <c r="EI270" s="171">
        <f t="shared" si="271"/>
        <v>0</v>
      </c>
      <c r="EJ270" s="172"/>
    </row>
    <row r="271" spans="1:140" x14ac:dyDescent="0.25">
      <c r="A271" s="133" t="str">
        <f t="shared" si="221"/>
        <v>0180320200600262TULIDESPL</v>
      </c>
      <c r="B271" s="134">
        <v>20068001803</v>
      </c>
      <c r="C271" s="134" t="s">
        <v>370</v>
      </c>
      <c r="D271" s="135">
        <f>_xlfn.XLOOKUP(C271,TOPES!L:L,TOPES!M:M,,,)</f>
        <v>44012</v>
      </c>
      <c r="E271" s="136">
        <v>262</v>
      </c>
      <c r="F271" s="134" t="s">
        <v>760</v>
      </c>
      <c r="G271" s="134" t="s">
        <v>261</v>
      </c>
      <c r="H271" s="134" t="s">
        <v>263</v>
      </c>
      <c r="I271" s="210">
        <v>70577545</v>
      </c>
      <c r="J271" s="134" t="s">
        <v>287</v>
      </c>
      <c r="K271" s="134"/>
      <c r="L271" s="134" t="s">
        <v>263</v>
      </c>
      <c r="M271" s="137"/>
      <c r="N271" s="134" t="s">
        <v>167</v>
      </c>
      <c r="O271" s="137" t="str">
        <f t="shared" si="222"/>
        <v>DESPLTULIO M</v>
      </c>
      <c r="P271" s="138"/>
      <c r="Q271" s="139">
        <v>60740328</v>
      </c>
      <c r="R271" s="140">
        <f>IFERROR(IF(VLOOKUP(YEAR($D271),SMMLV!$A$2:$C$44,3,0)*$P271=$Q271,$Q271,IF($P271="",$Q271,VLOOKUP(YEAR($D271),SMMLV!$A$2:$C$44,3,0)*$P271)),0)</f>
        <v>60740328</v>
      </c>
      <c r="S271" s="141"/>
      <c r="T271" s="142">
        <v>5931073</v>
      </c>
      <c r="U271" s="143"/>
      <c r="V271" s="144"/>
      <c r="W271" s="145">
        <f>IFERROR(SUM(IF(VLOOKUP(YEAR($D271),SMMLV!$A$2:$C$44,3,0)*S271=T271,T271,IF(S271="",T271,VLOOKUP(YEAR($D271),SMMLV!$A$2:$C$44,3,0)*S271)),IF(VLOOKUP(YEAR($D271),SMMLV!$A$2:$C$44,3,0)*U271=V271,V271,IF(U271="",V271,VLOOKUP(YEAR($D271),SMMLV!$A$2:$C$44,3,0)*U271))),0)</f>
        <v>5931073</v>
      </c>
      <c r="X271" s="146">
        <v>50</v>
      </c>
      <c r="Y271" s="139"/>
      <c r="Z271" s="140">
        <f>IFERROR(IF(VLOOKUP(YEAR($D271),SMMLV!$A$2:$C$44,3,0)*$X272=$Y271,$Y271,IF($X272="",$Y271,VLOOKUP(YEAR($D271),SMMLV!$A$2:$C$44,3,0)*$X272)),0)</f>
        <v>43890150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23"/>
        <v>110561551</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24"/>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25"/>
        <v>0</v>
      </c>
      <c r="BU271" s="151">
        <f t="shared" si="226"/>
        <v>60740328</v>
      </c>
      <c r="BV271" s="151">
        <f t="shared" si="227"/>
        <v>5931073</v>
      </c>
      <c r="BW271" s="151">
        <f t="shared" si="228"/>
        <v>43890150</v>
      </c>
      <c r="BX271" s="151">
        <f t="shared" si="229"/>
        <v>0</v>
      </c>
      <c r="BY271" s="151">
        <f t="shared" si="230"/>
        <v>0</v>
      </c>
      <c r="BZ271" s="151">
        <f t="shared" si="218"/>
        <v>110561551</v>
      </c>
      <c r="CA271" s="134"/>
      <c r="CB271" s="134"/>
      <c r="CC271" s="134"/>
      <c r="CD271" s="152">
        <f t="shared" si="219"/>
        <v>44012</v>
      </c>
      <c r="CE271" s="153">
        <f>IFERROR(INDEX(IPC!$A$11:$Y$22,MATCH(PROPER(TEXT(CD271,"mmmm")),IPC!$A$11:$A$22,0),MATCH(YEAR(CD271),IPC!$A$10:$Y$10,0)),0)</f>
        <v>104.97</v>
      </c>
      <c r="CF271" s="154">
        <v>53620</v>
      </c>
      <c r="CG271" s="153">
        <f>IFERROR(INDEX(IPC!$A$11:$Y$22,MATCH(PROPER(TEXT(CF271,"mmmm")),IPC!$A$11:$A$22,0),MATCH(YEAR(CF271),IPC!$A$10:$Y$10,0)),0)</f>
        <v>0</v>
      </c>
      <c r="CH271" s="155">
        <f t="shared" si="220"/>
        <v>0</v>
      </c>
      <c r="CI271" s="145">
        <v>1751166</v>
      </c>
      <c r="CJ271" s="151">
        <f t="shared" si="231"/>
        <v>0</v>
      </c>
      <c r="CK271" s="151">
        <f t="shared" si="232"/>
        <v>0</v>
      </c>
      <c r="CL271" s="151">
        <f t="shared" si="233"/>
        <v>0</v>
      </c>
      <c r="CM271" s="151">
        <f t="shared" si="234"/>
        <v>0</v>
      </c>
      <c r="CN271" s="151">
        <f>IFERROR(IF(X272&gt;0,X272*CI271,Y271*CH271),0)</f>
        <v>87558300</v>
      </c>
      <c r="CO271" s="151">
        <f t="shared" si="236"/>
        <v>0</v>
      </c>
      <c r="CP271" s="151">
        <f t="shared" si="237"/>
        <v>0</v>
      </c>
      <c r="CQ271" s="151">
        <f t="shared" si="238"/>
        <v>87558300</v>
      </c>
      <c r="CR271" s="151">
        <f t="shared" si="239"/>
        <v>0</v>
      </c>
      <c r="CS271" s="151">
        <f t="shared" si="240"/>
        <v>0</v>
      </c>
      <c r="CT271" s="151">
        <f t="shared" si="241"/>
        <v>0</v>
      </c>
      <c r="CU271" s="151">
        <f t="shared" si="242"/>
        <v>0</v>
      </c>
      <c r="CV271" s="151">
        <f t="shared" si="243"/>
        <v>0</v>
      </c>
      <c r="CW271" s="151">
        <f t="shared" si="244"/>
        <v>0</v>
      </c>
      <c r="CX271" s="151">
        <f t="shared" si="245"/>
        <v>0</v>
      </c>
      <c r="CY271" s="151">
        <f t="shared" si="246"/>
        <v>0</v>
      </c>
      <c r="CZ271" s="151">
        <f t="shared" si="247"/>
        <v>0</v>
      </c>
      <c r="DA271" s="151">
        <f t="shared" si="248"/>
        <v>0</v>
      </c>
      <c r="DB271" s="151">
        <f t="shared" si="249"/>
        <v>0</v>
      </c>
      <c r="DC271" s="151">
        <f t="shared" si="250"/>
        <v>0</v>
      </c>
      <c r="DD271" s="151">
        <f t="shared" si="251"/>
        <v>0</v>
      </c>
      <c r="DE271" s="151">
        <f t="shared" si="252"/>
        <v>0</v>
      </c>
      <c r="DF271" s="151">
        <f t="shared" si="253"/>
        <v>0</v>
      </c>
      <c r="DG271" s="151">
        <f t="shared" si="254"/>
        <v>0</v>
      </c>
      <c r="DH271" s="151">
        <f t="shared" si="255"/>
        <v>0</v>
      </c>
      <c r="DI271" s="151">
        <f t="shared" si="256"/>
        <v>0</v>
      </c>
      <c r="DJ271" s="151">
        <f t="shared" si="257"/>
        <v>0</v>
      </c>
      <c r="DK271" s="151">
        <f t="shared" si="258"/>
        <v>0</v>
      </c>
      <c r="DL271" s="151">
        <f t="shared" si="259"/>
        <v>87558300</v>
      </c>
      <c r="DM271" s="151">
        <f t="shared" si="260"/>
        <v>0</v>
      </c>
      <c r="DN271" s="151">
        <f t="shared" si="261"/>
        <v>0</v>
      </c>
      <c r="DO271" s="156">
        <f t="shared" si="262"/>
        <v>87558300</v>
      </c>
      <c r="DP271" s="173" t="str">
        <f t="shared" si="263"/>
        <v>DESPLTULIO M</v>
      </c>
      <c r="DQ271" s="157" t="str">
        <f t="shared" si="264"/>
        <v>DESPL</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65"/>
        <v>0</v>
      </c>
      <c r="DZ271" s="166"/>
      <c r="EA271" s="167">
        <f t="shared" si="266"/>
        <v>0</v>
      </c>
      <c r="EB271" s="168">
        <f t="shared" si="267"/>
        <v>0</v>
      </c>
      <c r="EC271" s="168">
        <f t="shared" si="268"/>
        <v>0</v>
      </c>
      <c r="ED271" s="169"/>
      <c r="EE271" s="170">
        <f t="shared" si="269"/>
        <v>0</v>
      </c>
      <c r="EF271" s="170">
        <f>IFERROR(IF(DY271&gt;((_xlfn.XLOOKUP(DQ271,TOPES!B:B,TOPES!C:C,,,)*INDEXACIÓN!CI271)),"SUPERA TOPES DEL HV",0),"HV NO ENCONTRADO")</f>
        <v>0</v>
      </c>
      <c r="EG271" s="170">
        <f t="shared" si="270"/>
        <v>0</v>
      </c>
      <c r="EH271" s="170">
        <f>IF(SUMIF($M:$M,#REF!,$DY:$DY)&gt;$EH$8,"CONSULTA DIAN",0)</f>
        <v>0</v>
      </c>
      <c r="EI271" s="171">
        <f t="shared" si="271"/>
        <v>0</v>
      </c>
      <c r="EJ271" s="172"/>
    </row>
    <row r="272" spans="1:140" x14ac:dyDescent="0.25">
      <c r="A272" s="133" t="str">
        <f t="shared" si="221"/>
        <v>0180320200600263TULIDESPL</v>
      </c>
      <c r="B272" s="134">
        <v>20068001803</v>
      </c>
      <c r="C272" s="134" t="s">
        <v>370</v>
      </c>
      <c r="D272" s="135">
        <f>_xlfn.XLOOKUP(C272,TOPES!L:L,TOPES!M:M,,,)</f>
        <v>44012</v>
      </c>
      <c r="E272" s="136">
        <v>263</v>
      </c>
      <c r="F272" s="134" t="s">
        <v>760</v>
      </c>
      <c r="G272" s="134" t="s">
        <v>261</v>
      </c>
      <c r="H272" s="134" t="s">
        <v>263</v>
      </c>
      <c r="I272" s="210">
        <v>70577545</v>
      </c>
      <c r="J272" s="134" t="s">
        <v>287</v>
      </c>
      <c r="K272" s="134" t="s">
        <v>761</v>
      </c>
      <c r="L272" s="134" t="s">
        <v>263</v>
      </c>
      <c r="M272" s="137">
        <v>4747161</v>
      </c>
      <c r="N272" s="134" t="s">
        <v>288</v>
      </c>
      <c r="O272" s="137" t="str">
        <f t="shared" si="222"/>
        <v>4747161DESPLTULIO M</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v>50</v>
      </c>
      <c r="Y272" s="139"/>
      <c r="Z272" s="140">
        <f>IFERROR(IF(VLOOKUP(YEAR($D272),SMMLV!$A$2:$C$44,3,0)*#REF!=$Y272,$Y272,IF(#REF!="",$Y272,VLOOKUP(YEAR($D272),SMMLV!$A$2:$C$44,3,0)*#REF!)),0)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23"/>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24"/>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25"/>
        <v>0</v>
      </c>
      <c r="BU272" s="151">
        <f t="shared" si="226"/>
        <v>0</v>
      </c>
      <c r="BV272" s="151">
        <f t="shared" si="227"/>
        <v>0</v>
      </c>
      <c r="BW272" s="151">
        <f t="shared" si="228"/>
        <v>0</v>
      </c>
      <c r="BX272" s="151">
        <f t="shared" si="229"/>
        <v>0</v>
      </c>
      <c r="BY272" s="151">
        <f t="shared" si="230"/>
        <v>0</v>
      </c>
      <c r="BZ272" s="151">
        <f t="shared" si="218"/>
        <v>0</v>
      </c>
      <c r="CA272" s="134"/>
      <c r="CB272" s="134"/>
      <c r="CC272" s="134"/>
      <c r="CD272" s="152">
        <f t="shared" si="219"/>
        <v>44012</v>
      </c>
      <c r="CE272" s="153">
        <f>IFERROR(INDEX(IPC!$A$11:$Y$22,MATCH(PROPER(TEXT(CD272,"mmmm")),IPC!$A$11:$A$22,0),MATCH(YEAR(CD272),IPC!$A$10:$Y$10,0)),0)</f>
        <v>104.97</v>
      </c>
      <c r="CF272" s="154">
        <v>53651</v>
      </c>
      <c r="CG272" s="153">
        <f>IFERROR(INDEX(IPC!$A$11:$Y$22,MATCH(PROPER(TEXT(CF272,"mmmm")),IPC!$A$11:$A$22,0),MATCH(YEAR(CF272),IPC!$A$10:$Y$10,0)),0)</f>
        <v>0</v>
      </c>
      <c r="CH272" s="155">
        <f t="shared" si="220"/>
        <v>0</v>
      </c>
      <c r="CI272" s="145">
        <v>1751167</v>
      </c>
      <c r="CJ272" s="151">
        <f t="shared" si="231"/>
        <v>0</v>
      </c>
      <c r="CK272" s="151">
        <f t="shared" si="232"/>
        <v>0</v>
      </c>
      <c r="CL272" s="151">
        <f t="shared" si="233"/>
        <v>0</v>
      </c>
      <c r="CM272" s="151">
        <f t="shared" si="234"/>
        <v>0</v>
      </c>
      <c r="CN272" s="151">
        <f>IFERROR(IF(#REF!&gt;0,#REF!*CI272,Y272*CH272),0)</f>
        <v>0</v>
      </c>
      <c r="CO272" s="151">
        <f t="shared" si="236"/>
        <v>0</v>
      </c>
      <c r="CP272" s="151">
        <f t="shared" si="237"/>
        <v>0</v>
      </c>
      <c r="CQ272" s="151">
        <f t="shared" si="238"/>
        <v>0</v>
      </c>
      <c r="CR272" s="151">
        <f t="shared" si="239"/>
        <v>0</v>
      </c>
      <c r="CS272" s="151">
        <f t="shared" si="240"/>
        <v>0</v>
      </c>
      <c r="CT272" s="151">
        <f t="shared" si="241"/>
        <v>0</v>
      </c>
      <c r="CU272" s="151">
        <f t="shared" si="242"/>
        <v>0</v>
      </c>
      <c r="CV272" s="151">
        <f t="shared" si="243"/>
        <v>0</v>
      </c>
      <c r="CW272" s="151">
        <f t="shared" si="244"/>
        <v>0</v>
      </c>
      <c r="CX272" s="151">
        <f t="shared" si="245"/>
        <v>0</v>
      </c>
      <c r="CY272" s="151">
        <f t="shared" si="246"/>
        <v>0</v>
      </c>
      <c r="CZ272" s="151">
        <f t="shared" si="247"/>
        <v>0</v>
      </c>
      <c r="DA272" s="151">
        <f t="shared" si="248"/>
        <v>0</v>
      </c>
      <c r="DB272" s="151">
        <f t="shared" si="249"/>
        <v>0</v>
      </c>
      <c r="DC272" s="151">
        <f t="shared" si="250"/>
        <v>0</v>
      </c>
      <c r="DD272" s="151">
        <f t="shared" si="251"/>
        <v>0</v>
      </c>
      <c r="DE272" s="151">
        <f t="shared" si="252"/>
        <v>0</v>
      </c>
      <c r="DF272" s="151">
        <f t="shared" si="253"/>
        <v>0</v>
      </c>
      <c r="DG272" s="151">
        <f t="shared" si="254"/>
        <v>0</v>
      </c>
      <c r="DH272" s="151">
        <f t="shared" si="255"/>
        <v>0</v>
      </c>
      <c r="DI272" s="151">
        <f t="shared" si="256"/>
        <v>0</v>
      </c>
      <c r="DJ272" s="151">
        <f t="shared" si="257"/>
        <v>0</v>
      </c>
      <c r="DK272" s="151">
        <f t="shared" si="258"/>
        <v>0</v>
      </c>
      <c r="DL272" s="151">
        <f t="shared" si="259"/>
        <v>0</v>
      </c>
      <c r="DM272" s="151">
        <f t="shared" si="260"/>
        <v>0</v>
      </c>
      <c r="DN272" s="151">
        <f t="shared" si="261"/>
        <v>0</v>
      </c>
      <c r="DO272" s="156">
        <f t="shared" si="262"/>
        <v>0</v>
      </c>
      <c r="DP272" s="173" t="str">
        <f t="shared" si="263"/>
        <v>4747161DESPLTULIO M</v>
      </c>
      <c r="DQ272" s="157" t="str">
        <f t="shared" si="264"/>
        <v>DESPL</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65"/>
        <v>0</v>
      </c>
      <c r="DZ272" s="166"/>
      <c r="EA272" s="167">
        <f t="shared" si="266"/>
        <v>0</v>
      </c>
      <c r="EB272" s="168">
        <f t="shared" si="267"/>
        <v>0</v>
      </c>
      <c r="EC272" s="168">
        <f t="shared" si="268"/>
        <v>0</v>
      </c>
      <c r="ED272" s="169"/>
      <c r="EE272" s="170">
        <f t="shared" si="269"/>
        <v>0</v>
      </c>
      <c r="EF272" s="170">
        <f>IFERROR(IF(DY272&gt;((_xlfn.XLOOKUP(DQ272,TOPES!B:B,TOPES!C:C,,,)*INDEXACIÓN!CI272)),"SUPERA TOPES DEL HV",0),"HV NO ENCONTRADO")</f>
        <v>0</v>
      </c>
      <c r="EG272" s="170">
        <f t="shared" si="270"/>
        <v>0</v>
      </c>
      <c r="EH272" s="170">
        <f>IF(SUMIF($M:$M,#REF!,$DY:$DY)&gt;$EH$8,"CONSULTA DIAN",0)</f>
        <v>0</v>
      </c>
      <c r="EI272" s="171">
        <f t="shared" si="271"/>
        <v>0</v>
      </c>
      <c r="EJ272" s="172"/>
    </row>
    <row r="273" spans="1:140" x14ac:dyDescent="0.25">
      <c r="A273" s="133" t="str">
        <f t="shared" si="221"/>
        <v>0180320200600264TULIDESPL</v>
      </c>
      <c r="B273" s="134">
        <v>20068001803</v>
      </c>
      <c r="C273" s="134" t="s">
        <v>370</v>
      </c>
      <c r="D273" s="135">
        <f>_xlfn.XLOOKUP(C273,TOPES!L:L,TOPES!M:M,,,)</f>
        <v>44012</v>
      </c>
      <c r="E273" s="136">
        <v>264</v>
      </c>
      <c r="F273" s="134" t="s">
        <v>760</v>
      </c>
      <c r="G273" s="134" t="s">
        <v>261</v>
      </c>
      <c r="H273" s="134" t="s">
        <v>263</v>
      </c>
      <c r="I273" s="210">
        <v>70577545</v>
      </c>
      <c r="J273" s="134" t="s">
        <v>287</v>
      </c>
      <c r="K273" s="134" t="s">
        <v>762</v>
      </c>
      <c r="L273" s="134" t="s">
        <v>263</v>
      </c>
      <c r="M273" s="137">
        <v>1096211006</v>
      </c>
      <c r="N273" s="134" t="s">
        <v>300</v>
      </c>
      <c r="O273" s="137" t="str">
        <f t="shared" si="222"/>
        <v>1096211006DESPLTULIO M</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v>50</v>
      </c>
      <c r="Y273" s="139"/>
      <c r="Z273" s="140">
        <f>IFERROR(IF(VLOOKUP(YEAR($D273),SMMLV!$A$2:$C$44,3,0)*$X273=$Y273,$Y273,IF($X273="",$Y273,VLOOKUP(YEAR($D273),SMMLV!$A$2:$C$44,3,0)*$X273)),0)</f>
        <v>43890150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23"/>
        <v>43890150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24"/>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25"/>
        <v>0</v>
      </c>
      <c r="BU273" s="151">
        <f t="shared" si="226"/>
        <v>0</v>
      </c>
      <c r="BV273" s="151">
        <f t="shared" si="227"/>
        <v>0</v>
      </c>
      <c r="BW273" s="151">
        <f t="shared" si="228"/>
        <v>43890150</v>
      </c>
      <c r="BX273" s="151">
        <f t="shared" si="229"/>
        <v>0</v>
      </c>
      <c r="BY273" s="151">
        <f t="shared" si="230"/>
        <v>0</v>
      </c>
      <c r="BZ273" s="151">
        <f t="shared" si="218"/>
        <v>43890150</v>
      </c>
      <c r="CA273" s="134"/>
      <c r="CB273" s="134"/>
      <c r="CC273" s="134"/>
      <c r="CD273" s="152">
        <f t="shared" si="219"/>
        <v>44012</v>
      </c>
      <c r="CE273" s="153">
        <f>IFERROR(INDEX(IPC!$A$11:$Y$22,MATCH(PROPER(TEXT(CD273,"mmmm")),IPC!$A$11:$A$22,0),MATCH(YEAR(CD273),IPC!$A$10:$Y$10,0)),0)</f>
        <v>104.97</v>
      </c>
      <c r="CF273" s="154">
        <v>53681</v>
      </c>
      <c r="CG273" s="153">
        <f>IFERROR(INDEX(IPC!$A$11:$Y$22,MATCH(PROPER(TEXT(CF273,"mmmm")),IPC!$A$11:$A$22,0),MATCH(YEAR(CF273),IPC!$A$10:$Y$10,0)),0)</f>
        <v>0</v>
      </c>
      <c r="CH273" s="155">
        <f t="shared" si="220"/>
        <v>0</v>
      </c>
      <c r="CI273" s="145">
        <v>1751168</v>
      </c>
      <c r="CJ273" s="151">
        <f t="shared" si="231"/>
        <v>0</v>
      </c>
      <c r="CK273" s="151">
        <f t="shared" si="232"/>
        <v>0</v>
      </c>
      <c r="CL273" s="151">
        <f t="shared" si="233"/>
        <v>0</v>
      </c>
      <c r="CM273" s="151">
        <f t="shared" si="234"/>
        <v>0</v>
      </c>
      <c r="CN273" s="151">
        <f t="shared" si="235"/>
        <v>87558400</v>
      </c>
      <c r="CO273" s="151">
        <f t="shared" si="236"/>
        <v>0</v>
      </c>
      <c r="CP273" s="151">
        <f t="shared" si="237"/>
        <v>0</v>
      </c>
      <c r="CQ273" s="151">
        <f t="shared" si="238"/>
        <v>87558400</v>
      </c>
      <c r="CR273" s="151">
        <f t="shared" si="239"/>
        <v>0</v>
      </c>
      <c r="CS273" s="151">
        <f t="shared" si="240"/>
        <v>0</v>
      </c>
      <c r="CT273" s="151">
        <f t="shared" si="241"/>
        <v>0</v>
      </c>
      <c r="CU273" s="151">
        <f t="shared" si="242"/>
        <v>0</v>
      </c>
      <c r="CV273" s="151">
        <f t="shared" si="243"/>
        <v>0</v>
      </c>
      <c r="CW273" s="151">
        <f t="shared" si="244"/>
        <v>0</v>
      </c>
      <c r="CX273" s="151">
        <f t="shared" si="245"/>
        <v>0</v>
      </c>
      <c r="CY273" s="151">
        <f t="shared" si="246"/>
        <v>0</v>
      </c>
      <c r="CZ273" s="151">
        <f t="shared" si="247"/>
        <v>0</v>
      </c>
      <c r="DA273" s="151">
        <f t="shared" si="248"/>
        <v>0</v>
      </c>
      <c r="DB273" s="151">
        <f t="shared" si="249"/>
        <v>0</v>
      </c>
      <c r="DC273" s="151">
        <f t="shared" si="250"/>
        <v>0</v>
      </c>
      <c r="DD273" s="151">
        <f t="shared" si="251"/>
        <v>0</v>
      </c>
      <c r="DE273" s="151">
        <f t="shared" si="252"/>
        <v>0</v>
      </c>
      <c r="DF273" s="151">
        <f t="shared" si="253"/>
        <v>0</v>
      </c>
      <c r="DG273" s="151">
        <f t="shared" si="254"/>
        <v>0</v>
      </c>
      <c r="DH273" s="151">
        <f t="shared" si="255"/>
        <v>0</v>
      </c>
      <c r="DI273" s="151">
        <f t="shared" si="256"/>
        <v>0</v>
      </c>
      <c r="DJ273" s="151">
        <f t="shared" si="257"/>
        <v>0</v>
      </c>
      <c r="DK273" s="151">
        <f t="shared" si="258"/>
        <v>0</v>
      </c>
      <c r="DL273" s="151">
        <f t="shared" si="259"/>
        <v>87558400</v>
      </c>
      <c r="DM273" s="151">
        <f t="shared" si="260"/>
        <v>0</v>
      </c>
      <c r="DN273" s="151">
        <f t="shared" si="261"/>
        <v>0</v>
      </c>
      <c r="DO273" s="156">
        <f t="shared" si="262"/>
        <v>87558400</v>
      </c>
      <c r="DP273" s="173" t="str">
        <f t="shared" si="263"/>
        <v>1096211006DESPLTULIO M</v>
      </c>
      <c r="DQ273" s="157" t="str">
        <f t="shared" si="264"/>
        <v>DESPL</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65"/>
        <v>0</v>
      </c>
      <c r="DZ273" s="166"/>
      <c r="EA273" s="167">
        <f t="shared" si="266"/>
        <v>0</v>
      </c>
      <c r="EB273" s="168">
        <f t="shared" si="267"/>
        <v>0</v>
      </c>
      <c r="EC273" s="168">
        <f t="shared" si="268"/>
        <v>0</v>
      </c>
      <c r="ED273" s="169"/>
      <c r="EE273" s="170">
        <f t="shared" si="269"/>
        <v>0</v>
      </c>
      <c r="EF273" s="170">
        <f>IFERROR(IF(DY273&gt;((_xlfn.XLOOKUP(DQ273,TOPES!B:B,TOPES!C:C,,,)*INDEXACIÓN!CI273)),"SUPERA TOPES DEL HV",0),"HV NO ENCONTRADO")</f>
        <v>0</v>
      </c>
      <c r="EG273" s="170">
        <f t="shared" si="270"/>
        <v>0</v>
      </c>
      <c r="EH273" s="170">
        <f>IF(SUMIF($M:$M,#REF!,$DY:$DY)&gt;$EH$8,"CONSULTA DIAN",0)</f>
        <v>0</v>
      </c>
      <c r="EI273" s="171">
        <f t="shared" si="271"/>
        <v>0</v>
      </c>
      <c r="EJ273" s="172"/>
    </row>
    <row r="274" spans="1:140" x14ac:dyDescent="0.25">
      <c r="A274" s="133" t="str">
        <f t="shared" si="221"/>
        <v>0180320200600265TULIDESPL</v>
      </c>
      <c r="B274" s="134">
        <v>20068001803</v>
      </c>
      <c r="C274" s="134" t="s">
        <v>370</v>
      </c>
      <c r="D274" s="135">
        <f>_xlfn.XLOOKUP(C274,TOPES!L:L,TOPES!M:M,,,)</f>
        <v>44012</v>
      </c>
      <c r="E274" s="136">
        <v>265</v>
      </c>
      <c r="F274" s="134" t="s">
        <v>760</v>
      </c>
      <c r="G274" s="134" t="s">
        <v>261</v>
      </c>
      <c r="H274" s="134" t="s">
        <v>263</v>
      </c>
      <c r="I274" s="210">
        <v>70577545</v>
      </c>
      <c r="J274" s="134" t="s">
        <v>287</v>
      </c>
      <c r="K274" s="134" t="s">
        <v>763</v>
      </c>
      <c r="L274" s="134" t="s">
        <v>263</v>
      </c>
      <c r="M274" s="137">
        <v>1007110696</v>
      </c>
      <c r="N274" s="134" t="s">
        <v>300</v>
      </c>
      <c r="O274" s="137" t="str">
        <f t="shared" si="222"/>
        <v>1007110696DESPLTULIO M</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v>50</v>
      </c>
      <c r="Y274" s="139"/>
      <c r="Z274" s="140">
        <f>IFERROR(IF(VLOOKUP(YEAR($D274),SMMLV!$A$2:$C$44,3,0)*$X274=$Y274,$Y274,IF($X274="",$Y274,VLOOKUP(YEAR($D274),SMMLV!$A$2:$C$44,3,0)*$X274)),0)</f>
        <v>43890150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23"/>
        <v>43890150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24"/>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25"/>
        <v>0</v>
      </c>
      <c r="BU274" s="151">
        <f t="shared" si="226"/>
        <v>0</v>
      </c>
      <c r="BV274" s="151">
        <f t="shared" si="227"/>
        <v>0</v>
      </c>
      <c r="BW274" s="151">
        <f t="shared" si="228"/>
        <v>43890150</v>
      </c>
      <c r="BX274" s="151">
        <f t="shared" si="229"/>
        <v>0</v>
      </c>
      <c r="BY274" s="151">
        <f t="shared" si="230"/>
        <v>0</v>
      </c>
      <c r="BZ274" s="151">
        <f t="shared" si="218"/>
        <v>43890150</v>
      </c>
      <c r="CA274" s="134"/>
      <c r="CB274" s="134"/>
      <c r="CC274" s="134"/>
      <c r="CD274" s="152">
        <f t="shared" si="219"/>
        <v>44012</v>
      </c>
      <c r="CE274" s="153">
        <f>IFERROR(INDEX(IPC!$A$11:$Y$22,MATCH(PROPER(TEXT(CD274,"mmmm")),IPC!$A$11:$A$22,0),MATCH(YEAR(CD274),IPC!$A$10:$Y$10,0)),0)</f>
        <v>104.97</v>
      </c>
      <c r="CF274" s="154">
        <v>53712</v>
      </c>
      <c r="CG274" s="153">
        <f>IFERROR(INDEX(IPC!$A$11:$Y$22,MATCH(PROPER(TEXT(CF274,"mmmm")),IPC!$A$11:$A$22,0),MATCH(YEAR(CF274),IPC!$A$10:$Y$10,0)),0)</f>
        <v>0</v>
      </c>
      <c r="CH274" s="155">
        <f t="shared" si="220"/>
        <v>0</v>
      </c>
      <c r="CI274" s="145">
        <v>1751169</v>
      </c>
      <c r="CJ274" s="151">
        <f t="shared" si="231"/>
        <v>0</v>
      </c>
      <c r="CK274" s="151">
        <f t="shared" si="232"/>
        <v>0</v>
      </c>
      <c r="CL274" s="151">
        <f t="shared" si="233"/>
        <v>0</v>
      </c>
      <c r="CM274" s="151">
        <f t="shared" si="234"/>
        <v>0</v>
      </c>
      <c r="CN274" s="151">
        <f t="shared" si="235"/>
        <v>87558450</v>
      </c>
      <c r="CO274" s="151">
        <f t="shared" si="236"/>
        <v>0</v>
      </c>
      <c r="CP274" s="151">
        <f t="shared" si="237"/>
        <v>0</v>
      </c>
      <c r="CQ274" s="151">
        <f t="shared" si="238"/>
        <v>87558450</v>
      </c>
      <c r="CR274" s="151">
        <f t="shared" si="239"/>
        <v>0</v>
      </c>
      <c r="CS274" s="151">
        <f t="shared" si="240"/>
        <v>0</v>
      </c>
      <c r="CT274" s="151">
        <f t="shared" si="241"/>
        <v>0</v>
      </c>
      <c r="CU274" s="151">
        <f t="shared" si="242"/>
        <v>0</v>
      </c>
      <c r="CV274" s="151">
        <f t="shared" si="243"/>
        <v>0</v>
      </c>
      <c r="CW274" s="151">
        <f t="shared" si="244"/>
        <v>0</v>
      </c>
      <c r="CX274" s="151">
        <f t="shared" si="245"/>
        <v>0</v>
      </c>
      <c r="CY274" s="151">
        <f t="shared" si="246"/>
        <v>0</v>
      </c>
      <c r="CZ274" s="151">
        <f t="shared" si="247"/>
        <v>0</v>
      </c>
      <c r="DA274" s="151">
        <f t="shared" si="248"/>
        <v>0</v>
      </c>
      <c r="DB274" s="151">
        <f t="shared" si="249"/>
        <v>0</v>
      </c>
      <c r="DC274" s="151">
        <f t="shared" si="250"/>
        <v>0</v>
      </c>
      <c r="DD274" s="151">
        <f t="shared" si="251"/>
        <v>0</v>
      </c>
      <c r="DE274" s="151">
        <f t="shared" si="252"/>
        <v>0</v>
      </c>
      <c r="DF274" s="151">
        <f t="shared" si="253"/>
        <v>0</v>
      </c>
      <c r="DG274" s="151">
        <f t="shared" si="254"/>
        <v>0</v>
      </c>
      <c r="DH274" s="151">
        <f t="shared" si="255"/>
        <v>0</v>
      </c>
      <c r="DI274" s="151">
        <f t="shared" si="256"/>
        <v>0</v>
      </c>
      <c r="DJ274" s="151">
        <f t="shared" si="257"/>
        <v>0</v>
      </c>
      <c r="DK274" s="151">
        <f t="shared" si="258"/>
        <v>0</v>
      </c>
      <c r="DL274" s="151">
        <f t="shared" si="259"/>
        <v>87558450</v>
      </c>
      <c r="DM274" s="151">
        <f t="shared" si="260"/>
        <v>0</v>
      </c>
      <c r="DN274" s="151">
        <f t="shared" si="261"/>
        <v>0</v>
      </c>
      <c r="DO274" s="156">
        <f t="shared" si="262"/>
        <v>87558450</v>
      </c>
      <c r="DP274" s="173" t="str">
        <f t="shared" si="263"/>
        <v>1007110696DESPLTULIO M</v>
      </c>
      <c r="DQ274" s="157" t="str">
        <f t="shared" si="264"/>
        <v>DESPL</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65"/>
        <v>0</v>
      </c>
      <c r="DZ274" s="166"/>
      <c r="EA274" s="167">
        <f t="shared" si="266"/>
        <v>0</v>
      </c>
      <c r="EB274" s="168">
        <f t="shared" si="267"/>
        <v>0</v>
      </c>
      <c r="EC274" s="168">
        <f t="shared" si="268"/>
        <v>0</v>
      </c>
      <c r="ED274" s="169"/>
      <c r="EE274" s="170">
        <f t="shared" si="269"/>
        <v>0</v>
      </c>
      <c r="EF274" s="170">
        <f>IFERROR(IF(DY274&gt;((_xlfn.XLOOKUP(DQ274,TOPES!B:B,TOPES!C:C,,,)*INDEXACIÓN!CI274)),"SUPERA TOPES DEL HV",0),"HV NO ENCONTRADO")</f>
        <v>0</v>
      </c>
      <c r="EG274" s="170">
        <f t="shared" si="270"/>
        <v>0</v>
      </c>
      <c r="EH274" s="170">
        <f>IF(SUMIF($M:$M,#REF!,$DY:$DY)&gt;$EH$8,"CONSULTA DIAN",0)</f>
        <v>0</v>
      </c>
      <c r="EI274" s="171">
        <f t="shared" si="271"/>
        <v>0</v>
      </c>
      <c r="EJ274" s="172"/>
    </row>
    <row r="275" spans="1:140" x14ac:dyDescent="0.25">
      <c r="A275" s="133" t="str">
        <f t="shared" si="221"/>
        <v>0180320200600266HERNDESPL</v>
      </c>
      <c r="B275" s="134">
        <v>20068001803</v>
      </c>
      <c r="C275" s="134" t="s">
        <v>370</v>
      </c>
      <c r="D275" s="135">
        <f>_xlfn.XLOOKUP(C275,TOPES!L:L,TOPES!M:M,,,)</f>
        <v>44012</v>
      </c>
      <c r="E275" s="136">
        <v>266</v>
      </c>
      <c r="F275" s="134" t="s">
        <v>764</v>
      </c>
      <c r="G275" s="134" t="s">
        <v>261</v>
      </c>
      <c r="H275" s="134" t="s">
        <v>263</v>
      </c>
      <c r="I275" s="134">
        <v>670912</v>
      </c>
      <c r="J275" s="134" t="s">
        <v>287</v>
      </c>
      <c r="K275" s="134"/>
      <c r="L275" s="134" t="s">
        <v>263</v>
      </c>
      <c r="M275" s="137"/>
      <c r="N275" s="134" t="s">
        <v>167</v>
      </c>
      <c r="O275" s="137" t="str">
        <f t="shared" si="222"/>
        <v xml:space="preserve">DESPLHERNÁN </v>
      </c>
      <c r="P275" s="138"/>
      <c r="Q275" s="139">
        <v>40003649</v>
      </c>
      <c r="R275" s="140">
        <f>IFERROR(IF(VLOOKUP(YEAR($D275),SMMLV!$A$2:$C$44,3,0)*$P275=$Q275,$Q275,IF($P275="",$Q275,VLOOKUP(YEAR($D275),SMMLV!$A$2:$C$44,3,0)*$P275)),0)</f>
        <v>40003649</v>
      </c>
      <c r="S275" s="141"/>
      <c r="T275" s="142">
        <v>5931073</v>
      </c>
      <c r="U275" s="143"/>
      <c r="V275" s="144"/>
      <c r="W275" s="145">
        <f>IFERROR(SUM(IF(VLOOKUP(YEAR($D275),SMMLV!$A$2:$C$44,3,0)*S275=T275,T275,IF(S275="",T275,VLOOKUP(YEAR($D275),SMMLV!$A$2:$C$44,3,0)*S275)),IF(VLOOKUP(YEAR($D275),SMMLV!$A$2:$C$44,3,0)*U275=V275,V275,IF(U275="",V275,VLOOKUP(YEAR($D275),SMMLV!$A$2:$C$44,3,0)*U275))),0)</f>
        <v>5931073</v>
      </c>
      <c r="X275" s="146">
        <v>50</v>
      </c>
      <c r="Y275" s="139"/>
      <c r="Z275" s="140">
        <f>IFERROR(IF(VLOOKUP(YEAR($D275),SMMLV!$A$2:$C$44,3,0)*$X275=$Y275,$Y275,IF($X275="",$Y275,VLOOKUP(YEAR($D275),SMMLV!$A$2:$C$44,3,0)*$X275)),0)</f>
        <v>43890150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23"/>
        <v>89824872</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24"/>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25"/>
        <v>0</v>
      </c>
      <c r="BU275" s="151">
        <f t="shared" si="226"/>
        <v>40003649</v>
      </c>
      <c r="BV275" s="151">
        <f t="shared" si="227"/>
        <v>5931073</v>
      </c>
      <c r="BW275" s="151">
        <f t="shared" si="228"/>
        <v>43890150</v>
      </c>
      <c r="BX275" s="151">
        <f t="shared" si="229"/>
        <v>0</v>
      </c>
      <c r="BY275" s="151">
        <f t="shared" si="230"/>
        <v>0</v>
      </c>
      <c r="BZ275" s="151">
        <f t="shared" si="218"/>
        <v>89824872</v>
      </c>
      <c r="CA275" s="134"/>
      <c r="CB275" s="134"/>
      <c r="CC275" s="134"/>
      <c r="CD275" s="152">
        <f t="shared" si="219"/>
        <v>44012</v>
      </c>
      <c r="CE275" s="153">
        <f>IFERROR(INDEX(IPC!$A$11:$Y$22,MATCH(PROPER(TEXT(CD275,"mmmm")),IPC!$A$11:$A$22,0),MATCH(YEAR(CD275),IPC!$A$10:$Y$10,0)),0)</f>
        <v>104.97</v>
      </c>
      <c r="CF275" s="154">
        <v>53743</v>
      </c>
      <c r="CG275" s="153">
        <f>IFERROR(INDEX(IPC!$A$11:$Y$22,MATCH(PROPER(TEXT(CF275,"mmmm")),IPC!$A$11:$A$22,0),MATCH(YEAR(CF275),IPC!$A$10:$Y$10,0)),0)</f>
        <v>0</v>
      </c>
      <c r="CH275" s="155">
        <f t="shared" si="220"/>
        <v>0</v>
      </c>
      <c r="CI275" s="145">
        <v>1751170</v>
      </c>
      <c r="CJ275" s="151">
        <f t="shared" si="231"/>
        <v>0</v>
      </c>
      <c r="CK275" s="151">
        <f t="shared" si="232"/>
        <v>0</v>
      </c>
      <c r="CL275" s="151">
        <f t="shared" si="233"/>
        <v>0</v>
      </c>
      <c r="CM275" s="151">
        <f t="shared" si="234"/>
        <v>0</v>
      </c>
      <c r="CN275" s="151">
        <f t="shared" si="235"/>
        <v>87558500</v>
      </c>
      <c r="CO275" s="151">
        <f t="shared" si="236"/>
        <v>0</v>
      </c>
      <c r="CP275" s="151">
        <f t="shared" si="237"/>
        <v>0</v>
      </c>
      <c r="CQ275" s="151">
        <f t="shared" si="238"/>
        <v>87558500</v>
      </c>
      <c r="CR275" s="151">
        <f t="shared" si="239"/>
        <v>0</v>
      </c>
      <c r="CS275" s="151">
        <f t="shared" si="240"/>
        <v>0</v>
      </c>
      <c r="CT275" s="151">
        <f t="shared" si="241"/>
        <v>0</v>
      </c>
      <c r="CU275" s="151">
        <f t="shared" si="242"/>
        <v>0</v>
      </c>
      <c r="CV275" s="151">
        <f t="shared" si="243"/>
        <v>0</v>
      </c>
      <c r="CW275" s="151">
        <f t="shared" si="244"/>
        <v>0</v>
      </c>
      <c r="CX275" s="151">
        <f t="shared" si="245"/>
        <v>0</v>
      </c>
      <c r="CY275" s="151">
        <f t="shared" si="246"/>
        <v>0</v>
      </c>
      <c r="CZ275" s="151">
        <f t="shared" si="247"/>
        <v>0</v>
      </c>
      <c r="DA275" s="151">
        <f t="shared" si="248"/>
        <v>0</v>
      </c>
      <c r="DB275" s="151">
        <f t="shared" si="249"/>
        <v>0</v>
      </c>
      <c r="DC275" s="151">
        <f t="shared" si="250"/>
        <v>0</v>
      </c>
      <c r="DD275" s="151">
        <f t="shared" si="251"/>
        <v>0</v>
      </c>
      <c r="DE275" s="151">
        <f t="shared" si="252"/>
        <v>0</v>
      </c>
      <c r="DF275" s="151">
        <f t="shared" si="253"/>
        <v>0</v>
      </c>
      <c r="DG275" s="151">
        <f t="shared" si="254"/>
        <v>0</v>
      </c>
      <c r="DH275" s="151">
        <f t="shared" si="255"/>
        <v>0</v>
      </c>
      <c r="DI275" s="151">
        <f t="shared" si="256"/>
        <v>0</v>
      </c>
      <c r="DJ275" s="151">
        <f t="shared" si="257"/>
        <v>0</v>
      </c>
      <c r="DK275" s="151">
        <f t="shared" si="258"/>
        <v>0</v>
      </c>
      <c r="DL275" s="151">
        <f t="shared" si="259"/>
        <v>87558500</v>
      </c>
      <c r="DM275" s="151">
        <f t="shared" si="260"/>
        <v>0</v>
      </c>
      <c r="DN275" s="151">
        <f t="shared" si="261"/>
        <v>0</v>
      </c>
      <c r="DO275" s="156">
        <f t="shared" si="262"/>
        <v>87558500</v>
      </c>
      <c r="DP275" s="173" t="str">
        <f t="shared" si="263"/>
        <v xml:space="preserve">DESPLHERNÁN </v>
      </c>
      <c r="DQ275" s="157" t="str">
        <f t="shared" si="264"/>
        <v>DESPL</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65"/>
        <v>0</v>
      </c>
      <c r="DZ275" s="166"/>
      <c r="EA275" s="167">
        <f t="shared" si="266"/>
        <v>0</v>
      </c>
      <c r="EB275" s="168">
        <f t="shared" si="267"/>
        <v>0</v>
      </c>
      <c r="EC275" s="168">
        <f t="shared" si="268"/>
        <v>0</v>
      </c>
      <c r="ED275" s="169"/>
      <c r="EE275" s="170">
        <f t="shared" si="269"/>
        <v>0</v>
      </c>
      <c r="EF275" s="170">
        <f>IFERROR(IF(DY275&gt;((_xlfn.XLOOKUP(DQ275,TOPES!B:B,TOPES!C:C,,,)*INDEXACIÓN!CI275)),"SUPERA TOPES DEL HV",0),"HV NO ENCONTRADO")</f>
        <v>0</v>
      </c>
      <c r="EG275" s="170">
        <f t="shared" si="270"/>
        <v>0</v>
      </c>
      <c r="EH275" s="170">
        <f>IF(SUMIF($M:$M,#REF!,$DY:$DY)&gt;$EH$8,"CONSULTA DIAN",0)</f>
        <v>0</v>
      </c>
      <c r="EI275" s="171">
        <f t="shared" si="271"/>
        <v>0</v>
      </c>
      <c r="EJ275" s="172"/>
    </row>
    <row r="276" spans="1:140" x14ac:dyDescent="0.25">
      <c r="A276" s="133" t="str">
        <f t="shared" si="221"/>
        <v>0180320200600267HERNDESPL</v>
      </c>
      <c r="B276" s="134">
        <v>20068001803</v>
      </c>
      <c r="C276" s="134" t="s">
        <v>370</v>
      </c>
      <c r="D276" s="135">
        <f>_xlfn.XLOOKUP(C276,TOPES!L:L,TOPES!M:M,,,)</f>
        <v>44012</v>
      </c>
      <c r="E276" s="136">
        <v>267</v>
      </c>
      <c r="F276" s="134" t="s">
        <v>764</v>
      </c>
      <c r="G276" s="134" t="s">
        <v>261</v>
      </c>
      <c r="H276" s="134" t="s">
        <v>263</v>
      </c>
      <c r="I276" s="134">
        <v>670912</v>
      </c>
      <c r="J276" s="134" t="s">
        <v>287</v>
      </c>
      <c r="K276" s="134" t="s">
        <v>765</v>
      </c>
      <c r="L276" s="134" t="s">
        <v>263</v>
      </c>
      <c r="M276" s="137">
        <v>21805495</v>
      </c>
      <c r="N276" s="134" t="s">
        <v>288</v>
      </c>
      <c r="O276" s="137" t="str">
        <f t="shared" si="222"/>
        <v xml:space="preserve">21805495DESPLHERNÁN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v>50</v>
      </c>
      <c r="Y276" s="139"/>
      <c r="Z276" s="140">
        <f>IFERROR(IF(VLOOKUP(YEAR($D276),SMMLV!$A$2:$C$44,3,0)*$X276=$Y276,$Y276,IF($X276="",$Y276,VLOOKUP(YEAR($D276),SMMLV!$A$2:$C$44,3,0)*$X276)),0)</f>
        <v>43890150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23"/>
        <v>43890150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24"/>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25"/>
        <v>0</v>
      </c>
      <c r="BU276" s="151">
        <f t="shared" si="226"/>
        <v>0</v>
      </c>
      <c r="BV276" s="151">
        <f t="shared" si="227"/>
        <v>0</v>
      </c>
      <c r="BW276" s="151">
        <f t="shared" si="228"/>
        <v>43890150</v>
      </c>
      <c r="BX276" s="151">
        <f t="shared" si="229"/>
        <v>0</v>
      </c>
      <c r="BY276" s="151">
        <f t="shared" si="230"/>
        <v>0</v>
      </c>
      <c r="BZ276" s="151">
        <f t="shared" si="218"/>
        <v>43890150</v>
      </c>
      <c r="CA276" s="134"/>
      <c r="CB276" s="134"/>
      <c r="CC276" s="134"/>
      <c r="CD276" s="152">
        <f t="shared" si="219"/>
        <v>44012</v>
      </c>
      <c r="CE276" s="153">
        <f>IFERROR(INDEX(IPC!$A$11:$Y$22,MATCH(PROPER(TEXT(CD276,"mmmm")),IPC!$A$11:$A$22,0),MATCH(YEAR(CD276),IPC!$A$10:$Y$10,0)),0)</f>
        <v>104.97</v>
      </c>
      <c r="CF276" s="154">
        <v>53771</v>
      </c>
      <c r="CG276" s="153">
        <f>IFERROR(INDEX(IPC!$A$11:$Y$22,MATCH(PROPER(TEXT(CF276,"mmmm")),IPC!$A$11:$A$22,0),MATCH(YEAR(CF276),IPC!$A$10:$Y$10,0)),0)</f>
        <v>0</v>
      </c>
      <c r="CH276" s="155">
        <f t="shared" si="220"/>
        <v>0</v>
      </c>
      <c r="CI276" s="145">
        <v>1751171</v>
      </c>
      <c r="CJ276" s="151">
        <f t="shared" si="231"/>
        <v>0</v>
      </c>
      <c r="CK276" s="151">
        <f t="shared" si="232"/>
        <v>0</v>
      </c>
      <c r="CL276" s="151">
        <f t="shared" si="233"/>
        <v>0</v>
      </c>
      <c r="CM276" s="151">
        <f t="shared" si="234"/>
        <v>0</v>
      </c>
      <c r="CN276" s="151">
        <f t="shared" si="235"/>
        <v>87558550</v>
      </c>
      <c r="CO276" s="151">
        <f t="shared" si="236"/>
        <v>0</v>
      </c>
      <c r="CP276" s="151">
        <f t="shared" si="237"/>
        <v>0</v>
      </c>
      <c r="CQ276" s="151">
        <f t="shared" si="238"/>
        <v>87558550</v>
      </c>
      <c r="CR276" s="151">
        <f t="shared" si="239"/>
        <v>0</v>
      </c>
      <c r="CS276" s="151">
        <f t="shared" si="240"/>
        <v>0</v>
      </c>
      <c r="CT276" s="151">
        <f t="shared" si="241"/>
        <v>0</v>
      </c>
      <c r="CU276" s="151">
        <f t="shared" si="242"/>
        <v>0</v>
      </c>
      <c r="CV276" s="151">
        <f t="shared" si="243"/>
        <v>0</v>
      </c>
      <c r="CW276" s="151">
        <f t="shared" si="244"/>
        <v>0</v>
      </c>
      <c r="CX276" s="151">
        <f t="shared" si="245"/>
        <v>0</v>
      </c>
      <c r="CY276" s="151">
        <f t="shared" si="246"/>
        <v>0</v>
      </c>
      <c r="CZ276" s="151">
        <f t="shared" si="247"/>
        <v>0</v>
      </c>
      <c r="DA276" s="151">
        <f t="shared" si="248"/>
        <v>0</v>
      </c>
      <c r="DB276" s="151">
        <f t="shared" si="249"/>
        <v>0</v>
      </c>
      <c r="DC276" s="151">
        <f t="shared" si="250"/>
        <v>0</v>
      </c>
      <c r="DD276" s="151">
        <f t="shared" si="251"/>
        <v>0</v>
      </c>
      <c r="DE276" s="151">
        <f t="shared" si="252"/>
        <v>0</v>
      </c>
      <c r="DF276" s="151">
        <f t="shared" si="253"/>
        <v>0</v>
      </c>
      <c r="DG276" s="151">
        <f t="shared" si="254"/>
        <v>0</v>
      </c>
      <c r="DH276" s="151">
        <f t="shared" si="255"/>
        <v>0</v>
      </c>
      <c r="DI276" s="151">
        <f t="shared" si="256"/>
        <v>0</v>
      </c>
      <c r="DJ276" s="151">
        <f t="shared" si="257"/>
        <v>0</v>
      </c>
      <c r="DK276" s="151">
        <f t="shared" si="258"/>
        <v>0</v>
      </c>
      <c r="DL276" s="151">
        <f t="shared" si="259"/>
        <v>87558550</v>
      </c>
      <c r="DM276" s="151">
        <f t="shared" si="260"/>
        <v>0</v>
      </c>
      <c r="DN276" s="151">
        <f t="shared" si="261"/>
        <v>0</v>
      </c>
      <c r="DO276" s="156">
        <f t="shared" si="262"/>
        <v>87558550</v>
      </c>
      <c r="DP276" s="173" t="str">
        <f t="shared" si="263"/>
        <v xml:space="preserve">21805495DESPLHERNÁN </v>
      </c>
      <c r="DQ276" s="157" t="str">
        <f t="shared" si="264"/>
        <v>DESPL</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65"/>
        <v>0</v>
      </c>
      <c r="DZ276" s="166"/>
      <c r="EA276" s="167">
        <f t="shared" si="266"/>
        <v>0</v>
      </c>
      <c r="EB276" s="168">
        <f t="shared" si="267"/>
        <v>0</v>
      </c>
      <c r="EC276" s="168">
        <f t="shared" si="268"/>
        <v>0</v>
      </c>
      <c r="ED276" s="169"/>
      <c r="EE276" s="170">
        <f t="shared" si="269"/>
        <v>0</v>
      </c>
      <c r="EF276" s="170">
        <f>IFERROR(IF(DY276&gt;((_xlfn.XLOOKUP(DQ276,TOPES!B:B,TOPES!C:C,,,)*INDEXACIÓN!CI276)),"SUPERA TOPES DEL HV",0),"HV NO ENCONTRADO")</f>
        <v>0</v>
      </c>
      <c r="EG276" s="170">
        <f t="shared" si="270"/>
        <v>0</v>
      </c>
      <c r="EH276" s="170">
        <f>IF(SUMIF($M:$M,#REF!,$DY:$DY)&gt;$EH$8,"CONSULTA DIAN",0)</f>
        <v>0</v>
      </c>
      <c r="EI276" s="171">
        <f t="shared" si="271"/>
        <v>0</v>
      </c>
      <c r="EJ276" s="172"/>
    </row>
    <row r="277" spans="1:140" x14ac:dyDescent="0.25">
      <c r="A277" s="133" t="str">
        <f t="shared" si="221"/>
        <v>0180320200600268DEMEDESPL</v>
      </c>
      <c r="B277" s="134">
        <v>20068001803</v>
      </c>
      <c r="C277" s="134" t="s">
        <v>370</v>
      </c>
      <c r="D277" s="135">
        <f>_xlfn.XLOOKUP(C277,TOPES!L:L,TOPES!M:M,,,)</f>
        <v>44012</v>
      </c>
      <c r="E277" s="136">
        <v>268</v>
      </c>
      <c r="F277" s="134" t="s">
        <v>766</v>
      </c>
      <c r="G277" s="134" t="s">
        <v>261</v>
      </c>
      <c r="H277" s="134" t="s">
        <v>263</v>
      </c>
      <c r="I277" s="210">
        <v>669672</v>
      </c>
      <c r="J277" s="134" t="s">
        <v>287</v>
      </c>
      <c r="K277" s="134"/>
      <c r="L277" s="134" t="s">
        <v>263</v>
      </c>
      <c r="M277" s="137"/>
      <c r="N277" s="134" t="s">
        <v>167</v>
      </c>
      <c r="O277" s="137" t="str">
        <f t="shared" si="222"/>
        <v>DESPLDEMETRI</v>
      </c>
      <c r="P277" s="138"/>
      <c r="Q277" s="139">
        <v>50406435</v>
      </c>
      <c r="R277" s="140">
        <f>IFERROR(IF(VLOOKUP(YEAR($D277),SMMLV!$A$2:$C$44,3,0)*$P277=$Q277,$Q277,IF($P277="",$Q277,VLOOKUP(YEAR($D277),SMMLV!$A$2:$C$44,3,0)*$P277)),0)</f>
        <v>50406435</v>
      </c>
      <c r="S277" s="141"/>
      <c r="T277" s="142">
        <v>5931073</v>
      </c>
      <c r="U277" s="143"/>
      <c r="V277" s="144"/>
      <c r="W277" s="145">
        <f>IFERROR(SUM(IF(VLOOKUP(YEAR($D277),SMMLV!$A$2:$C$44,3,0)*S277=T277,T277,IF(S277="",T277,VLOOKUP(YEAR($D277),SMMLV!$A$2:$C$44,3,0)*S277)),IF(VLOOKUP(YEAR($D277),SMMLV!$A$2:$C$44,3,0)*U277=V277,V277,IF(U277="",V277,VLOOKUP(YEAR($D277),SMMLV!$A$2:$C$44,3,0)*U277))),0)</f>
        <v>5931073</v>
      </c>
      <c r="X277" s="146">
        <v>50</v>
      </c>
      <c r="Y277" s="139"/>
      <c r="Z277" s="140">
        <f>IFERROR(IF(VLOOKUP(YEAR($D277),SMMLV!$A$2:$C$44,3,0)*$X277=$Y277,$Y277,IF($X277="",$Y277,VLOOKUP(YEAR($D277),SMMLV!$A$2:$C$44,3,0)*$X277)),0)</f>
        <v>43890150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23"/>
        <v>100227658</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24"/>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25"/>
        <v>0</v>
      </c>
      <c r="BU277" s="151">
        <f t="shared" si="226"/>
        <v>50406435</v>
      </c>
      <c r="BV277" s="151">
        <f t="shared" si="227"/>
        <v>5931073</v>
      </c>
      <c r="BW277" s="151">
        <f t="shared" si="228"/>
        <v>43890150</v>
      </c>
      <c r="BX277" s="151">
        <f t="shared" si="229"/>
        <v>0</v>
      </c>
      <c r="BY277" s="151">
        <f t="shared" si="230"/>
        <v>0</v>
      </c>
      <c r="BZ277" s="151">
        <f t="shared" si="218"/>
        <v>100227658</v>
      </c>
      <c r="CA277" s="134"/>
      <c r="CB277" s="134"/>
      <c r="CC277" s="134"/>
      <c r="CD277" s="152">
        <f t="shared" si="219"/>
        <v>44012</v>
      </c>
      <c r="CE277" s="153">
        <f>IFERROR(INDEX(IPC!$A$11:$Y$22,MATCH(PROPER(TEXT(CD277,"mmmm")),IPC!$A$11:$A$22,0),MATCH(YEAR(CD277),IPC!$A$10:$Y$10,0)),0)</f>
        <v>104.97</v>
      </c>
      <c r="CF277" s="154">
        <v>53802</v>
      </c>
      <c r="CG277" s="153">
        <f>IFERROR(INDEX(IPC!$A$11:$Y$22,MATCH(PROPER(TEXT(CF277,"mmmm")),IPC!$A$11:$A$22,0),MATCH(YEAR(CF277),IPC!$A$10:$Y$10,0)),0)</f>
        <v>0</v>
      </c>
      <c r="CH277" s="155">
        <f t="shared" si="220"/>
        <v>0</v>
      </c>
      <c r="CI277" s="145">
        <v>1751172</v>
      </c>
      <c r="CJ277" s="151">
        <f t="shared" si="231"/>
        <v>0</v>
      </c>
      <c r="CK277" s="151">
        <f t="shared" si="232"/>
        <v>0</v>
      </c>
      <c r="CL277" s="151">
        <f t="shared" si="233"/>
        <v>0</v>
      </c>
      <c r="CM277" s="151">
        <f t="shared" si="234"/>
        <v>0</v>
      </c>
      <c r="CN277" s="151">
        <f t="shared" si="235"/>
        <v>87558600</v>
      </c>
      <c r="CO277" s="151">
        <f t="shared" si="236"/>
        <v>0</v>
      </c>
      <c r="CP277" s="151">
        <f t="shared" si="237"/>
        <v>0</v>
      </c>
      <c r="CQ277" s="151">
        <f t="shared" si="238"/>
        <v>87558600</v>
      </c>
      <c r="CR277" s="151">
        <f t="shared" si="239"/>
        <v>0</v>
      </c>
      <c r="CS277" s="151">
        <f t="shared" si="240"/>
        <v>0</v>
      </c>
      <c r="CT277" s="151">
        <f t="shared" si="241"/>
        <v>0</v>
      </c>
      <c r="CU277" s="151">
        <f t="shared" si="242"/>
        <v>0</v>
      </c>
      <c r="CV277" s="151">
        <f t="shared" si="243"/>
        <v>0</v>
      </c>
      <c r="CW277" s="151">
        <f t="shared" si="244"/>
        <v>0</v>
      </c>
      <c r="CX277" s="151">
        <f t="shared" si="245"/>
        <v>0</v>
      </c>
      <c r="CY277" s="151">
        <f t="shared" si="246"/>
        <v>0</v>
      </c>
      <c r="CZ277" s="151">
        <f t="shared" si="247"/>
        <v>0</v>
      </c>
      <c r="DA277" s="151">
        <f t="shared" si="248"/>
        <v>0</v>
      </c>
      <c r="DB277" s="151">
        <f t="shared" si="249"/>
        <v>0</v>
      </c>
      <c r="DC277" s="151">
        <f t="shared" si="250"/>
        <v>0</v>
      </c>
      <c r="DD277" s="151">
        <f t="shared" si="251"/>
        <v>0</v>
      </c>
      <c r="DE277" s="151">
        <f t="shared" si="252"/>
        <v>0</v>
      </c>
      <c r="DF277" s="151">
        <f t="shared" si="253"/>
        <v>0</v>
      </c>
      <c r="DG277" s="151">
        <f t="shared" si="254"/>
        <v>0</v>
      </c>
      <c r="DH277" s="151">
        <f t="shared" si="255"/>
        <v>0</v>
      </c>
      <c r="DI277" s="151">
        <f t="shared" si="256"/>
        <v>0</v>
      </c>
      <c r="DJ277" s="151">
        <f t="shared" si="257"/>
        <v>0</v>
      </c>
      <c r="DK277" s="151">
        <f t="shared" si="258"/>
        <v>0</v>
      </c>
      <c r="DL277" s="151">
        <f t="shared" si="259"/>
        <v>87558600</v>
      </c>
      <c r="DM277" s="151">
        <f t="shared" si="260"/>
        <v>0</v>
      </c>
      <c r="DN277" s="151">
        <f t="shared" si="261"/>
        <v>0</v>
      </c>
      <c r="DO277" s="156">
        <f t="shared" si="262"/>
        <v>87558600</v>
      </c>
      <c r="DP277" s="173" t="str">
        <f t="shared" si="263"/>
        <v>DESPLDEMETRI</v>
      </c>
      <c r="DQ277" s="157" t="str">
        <f t="shared" si="264"/>
        <v>DESPL</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65"/>
        <v>0</v>
      </c>
      <c r="DZ277" s="166"/>
      <c r="EA277" s="167">
        <f t="shared" si="266"/>
        <v>0</v>
      </c>
      <c r="EB277" s="168">
        <f t="shared" si="267"/>
        <v>0</v>
      </c>
      <c r="EC277" s="168">
        <f t="shared" si="268"/>
        <v>0</v>
      </c>
      <c r="ED277" s="169"/>
      <c r="EE277" s="170">
        <f t="shared" si="269"/>
        <v>0</v>
      </c>
      <c r="EF277" s="170">
        <f>IFERROR(IF(DY277&gt;((_xlfn.XLOOKUP(DQ277,TOPES!B:B,TOPES!C:C,,,)*INDEXACIÓN!CI277)),"SUPERA TOPES DEL HV",0),"HV NO ENCONTRADO")</f>
        <v>0</v>
      </c>
      <c r="EG277" s="170">
        <f t="shared" si="270"/>
        <v>0</v>
      </c>
      <c r="EH277" s="170">
        <f>IF(SUMIF($M:$M,#REF!,$DY:$DY)&gt;$EH$8,"CONSULTA DIAN",0)</f>
        <v>0</v>
      </c>
      <c r="EI277" s="171">
        <f t="shared" si="271"/>
        <v>0</v>
      </c>
      <c r="EJ277" s="172"/>
    </row>
    <row r="278" spans="1:140" x14ac:dyDescent="0.25">
      <c r="A278" s="133" t="str">
        <f t="shared" si="221"/>
        <v>0180320200600269DEMEDESPL</v>
      </c>
      <c r="B278" s="134">
        <v>20068001803</v>
      </c>
      <c r="C278" s="134" t="s">
        <v>370</v>
      </c>
      <c r="D278" s="135">
        <f>_xlfn.XLOOKUP(C278,TOPES!L:L,TOPES!M:M,,,)</f>
        <v>44012</v>
      </c>
      <c r="E278" s="136">
        <v>269</v>
      </c>
      <c r="F278" s="134" t="s">
        <v>766</v>
      </c>
      <c r="G278" s="134" t="s">
        <v>261</v>
      </c>
      <c r="H278" s="134" t="s">
        <v>263</v>
      </c>
      <c r="I278" s="210">
        <v>669672</v>
      </c>
      <c r="J278" s="134" t="s">
        <v>287</v>
      </c>
      <c r="K278" s="134" t="s">
        <v>767</v>
      </c>
      <c r="L278" s="134" t="s">
        <v>263</v>
      </c>
      <c r="M278" s="210">
        <v>21807301</v>
      </c>
      <c r="N278" s="134" t="s">
        <v>288</v>
      </c>
      <c r="O278" s="137" t="str">
        <f t="shared" si="222"/>
        <v>21807301DESPLDEMETRI</v>
      </c>
      <c r="P278" s="138"/>
      <c r="Q278" s="139">
        <v>50406435</v>
      </c>
      <c r="R278" s="140">
        <f>IFERROR(IF(VLOOKUP(YEAR($D278),SMMLV!$A$2:$C$44,3,0)*$P278=$Q278,$Q278,IF($P278="",$Q278,VLOOKUP(YEAR($D278),SMMLV!$A$2:$C$44,3,0)*$P278)),0)</f>
        <v>50406435</v>
      </c>
      <c r="S278" s="141"/>
      <c r="T278" s="142">
        <v>5931073</v>
      </c>
      <c r="U278" s="143"/>
      <c r="V278" s="144"/>
      <c r="W278" s="145">
        <f>IFERROR(SUM(IF(VLOOKUP(YEAR($D278),SMMLV!$A$2:$C$44,3,0)*S278=T278,T278,IF(S278="",T278,VLOOKUP(YEAR($D278),SMMLV!$A$2:$C$44,3,0)*S278)),IF(VLOOKUP(YEAR($D278),SMMLV!$A$2:$C$44,3,0)*U278=V278,V278,IF(U278="",V278,VLOOKUP(YEAR($D278),SMMLV!$A$2:$C$44,3,0)*U278))),0)</f>
        <v>5931073</v>
      </c>
      <c r="X278" s="146">
        <v>50</v>
      </c>
      <c r="Y278" s="139"/>
      <c r="Z278" s="140">
        <f>IFERROR(IF(VLOOKUP(YEAR($D278),SMMLV!$A$2:$C$44,3,0)*$X278=$Y278,$Y278,IF($X278="",$Y278,VLOOKUP(YEAR($D278),SMMLV!$A$2:$C$44,3,0)*$X278)),0)</f>
        <v>43890150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23"/>
        <v>100227658</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24"/>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25"/>
        <v>0</v>
      </c>
      <c r="BU278" s="151">
        <f t="shared" si="226"/>
        <v>50406435</v>
      </c>
      <c r="BV278" s="151">
        <f t="shared" si="227"/>
        <v>5931073</v>
      </c>
      <c r="BW278" s="151">
        <f t="shared" si="228"/>
        <v>43890150</v>
      </c>
      <c r="BX278" s="151">
        <f t="shared" si="229"/>
        <v>0</v>
      </c>
      <c r="BY278" s="151">
        <f t="shared" si="230"/>
        <v>0</v>
      </c>
      <c r="BZ278" s="151">
        <f t="shared" si="218"/>
        <v>100227658</v>
      </c>
      <c r="CA278" s="134"/>
      <c r="CB278" s="134"/>
      <c r="CC278" s="134"/>
      <c r="CD278" s="152">
        <f t="shared" si="219"/>
        <v>44012</v>
      </c>
      <c r="CE278" s="153">
        <f>IFERROR(INDEX(IPC!$A$11:$Y$22,MATCH(PROPER(TEXT(CD278,"mmmm")),IPC!$A$11:$A$22,0),MATCH(YEAR(CD278),IPC!$A$10:$Y$10,0)),0)</f>
        <v>104.97</v>
      </c>
      <c r="CF278" s="154">
        <v>53832</v>
      </c>
      <c r="CG278" s="153">
        <f>IFERROR(INDEX(IPC!$A$11:$Y$22,MATCH(PROPER(TEXT(CF278,"mmmm")),IPC!$A$11:$A$22,0),MATCH(YEAR(CF278),IPC!$A$10:$Y$10,0)),0)</f>
        <v>0</v>
      </c>
      <c r="CH278" s="155">
        <f t="shared" si="220"/>
        <v>0</v>
      </c>
      <c r="CI278" s="145">
        <v>1751173</v>
      </c>
      <c r="CJ278" s="151">
        <f t="shared" si="231"/>
        <v>0</v>
      </c>
      <c r="CK278" s="151">
        <f t="shared" si="232"/>
        <v>0</v>
      </c>
      <c r="CL278" s="151">
        <f t="shared" si="233"/>
        <v>0</v>
      </c>
      <c r="CM278" s="151">
        <f t="shared" si="234"/>
        <v>0</v>
      </c>
      <c r="CN278" s="151">
        <f t="shared" si="235"/>
        <v>87558650</v>
      </c>
      <c r="CO278" s="151">
        <f t="shared" si="236"/>
        <v>0</v>
      </c>
      <c r="CP278" s="151">
        <f t="shared" si="237"/>
        <v>0</v>
      </c>
      <c r="CQ278" s="151">
        <f t="shared" si="238"/>
        <v>87558650</v>
      </c>
      <c r="CR278" s="151">
        <f t="shared" si="239"/>
        <v>0</v>
      </c>
      <c r="CS278" s="151">
        <f t="shared" si="240"/>
        <v>0</v>
      </c>
      <c r="CT278" s="151">
        <f t="shared" si="241"/>
        <v>0</v>
      </c>
      <c r="CU278" s="151">
        <f t="shared" si="242"/>
        <v>0</v>
      </c>
      <c r="CV278" s="151">
        <f t="shared" si="243"/>
        <v>0</v>
      </c>
      <c r="CW278" s="151">
        <f t="shared" si="244"/>
        <v>0</v>
      </c>
      <c r="CX278" s="151">
        <f t="shared" si="245"/>
        <v>0</v>
      </c>
      <c r="CY278" s="151">
        <f t="shared" si="246"/>
        <v>0</v>
      </c>
      <c r="CZ278" s="151">
        <f t="shared" si="247"/>
        <v>0</v>
      </c>
      <c r="DA278" s="151">
        <f t="shared" si="248"/>
        <v>0</v>
      </c>
      <c r="DB278" s="151">
        <f t="shared" si="249"/>
        <v>0</v>
      </c>
      <c r="DC278" s="151">
        <f t="shared" si="250"/>
        <v>0</v>
      </c>
      <c r="DD278" s="151">
        <f t="shared" si="251"/>
        <v>0</v>
      </c>
      <c r="DE278" s="151">
        <f t="shared" si="252"/>
        <v>0</v>
      </c>
      <c r="DF278" s="151">
        <f t="shared" si="253"/>
        <v>0</v>
      </c>
      <c r="DG278" s="151">
        <f t="shared" si="254"/>
        <v>0</v>
      </c>
      <c r="DH278" s="151">
        <f t="shared" si="255"/>
        <v>0</v>
      </c>
      <c r="DI278" s="151">
        <f t="shared" si="256"/>
        <v>0</v>
      </c>
      <c r="DJ278" s="151">
        <f t="shared" si="257"/>
        <v>0</v>
      </c>
      <c r="DK278" s="151">
        <f t="shared" si="258"/>
        <v>0</v>
      </c>
      <c r="DL278" s="151">
        <f t="shared" si="259"/>
        <v>87558650</v>
      </c>
      <c r="DM278" s="151">
        <f t="shared" si="260"/>
        <v>0</v>
      </c>
      <c r="DN278" s="151">
        <f t="shared" si="261"/>
        <v>0</v>
      </c>
      <c r="DO278" s="156">
        <f t="shared" si="262"/>
        <v>87558650</v>
      </c>
      <c r="DP278" s="173" t="str">
        <f t="shared" si="263"/>
        <v>21807301DESPLDEMETRI</v>
      </c>
      <c r="DQ278" s="157" t="str">
        <f t="shared" si="264"/>
        <v>DESPL</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65"/>
        <v>0</v>
      </c>
      <c r="DZ278" s="166"/>
      <c r="EA278" s="167">
        <f t="shared" si="266"/>
        <v>0</v>
      </c>
      <c r="EB278" s="168">
        <f t="shared" si="267"/>
        <v>0</v>
      </c>
      <c r="EC278" s="168">
        <f t="shared" si="268"/>
        <v>0</v>
      </c>
      <c r="ED278" s="169"/>
      <c r="EE278" s="170">
        <f t="shared" si="269"/>
        <v>0</v>
      </c>
      <c r="EF278" s="170">
        <f>IFERROR(IF(DY278&gt;((_xlfn.XLOOKUP(DQ278,TOPES!B:B,TOPES!C:C,,,)*INDEXACIÓN!CI278)),"SUPERA TOPES DEL HV",0),"HV NO ENCONTRADO")</f>
        <v>0</v>
      </c>
      <c r="EG278" s="170">
        <f t="shared" si="270"/>
        <v>0</v>
      </c>
      <c r="EH278" s="170">
        <f>IF(SUMIF($M:$M,#REF!,$DY:$DY)&gt;$EH$8,"CONSULTA DIAN",0)</f>
        <v>0</v>
      </c>
      <c r="EI278" s="171">
        <f t="shared" si="271"/>
        <v>0</v>
      </c>
      <c r="EJ278" s="172"/>
    </row>
    <row r="279" spans="1:140" x14ac:dyDescent="0.25">
      <c r="A279" s="133" t="str">
        <f t="shared" si="221"/>
        <v>0180320200600270DEMEDESPL</v>
      </c>
      <c r="B279" s="134">
        <v>20068001803</v>
      </c>
      <c r="C279" s="134" t="s">
        <v>370</v>
      </c>
      <c r="D279" s="135">
        <f>_xlfn.XLOOKUP(C279,TOPES!L:L,TOPES!M:M,,,)</f>
        <v>44012</v>
      </c>
      <c r="E279" s="136">
        <v>270</v>
      </c>
      <c r="F279" s="134" t="s">
        <v>766</v>
      </c>
      <c r="G279" s="134" t="s">
        <v>261</v>
      </c>
      <c r="H279" s="134" t="s">
        <v>263</v>
      </c>
      <c r="I279" s="210">
        <v>669672</v>
      </c>
      <c r="J279" s="134" t="s">
        <v>287</v>
      </c>
      <c r="K279" s="134" t="s">
        <v>768</v>
      </c>
      <c r="L279" s="134" t="s">
        <v>263</v>
      </c>
      <c r="M279" s="137">
        <v>70579075</v>
      </c>
      <c r="N279" s="134" t="s">
        <v>300</v>
      </c>
      <c r="O279" s="137" t="str">
        <f t="shared" si="222"/>
        <v>70579075DESPLDEMETRI</v>
      </c>
      <c r="P279" s="138"/>
      <c r="Q279" s="139"/>
      <c r="R279" s="140">
        <f>IFERROR(IF(VLOOKUP(YEAR($D279),SMMLV!$A$2:$C$44,3,0)*$P279=$Q279,$Q279,IF($P279="",$Q279,VLOOKUP(YEAR($D279),SMMLV!$A$2:$C$44,3,0)*$P279)),0)</f>
        <v>0</v>
      </c>
      <c r="S279" s="141"/>
      <c r="T279" s="142">
        <v>5931073</v>
      </c>
      <c r="U279" s="143"/>
      <c r="V279" s="144"/>
      <c r="W279" s="145">
        <f>IFERROR(SUM(IF(VLOOKUP(YEAR($D279),SMMLV!$A$2:$C$44,3,0)*S279=T279,T279,IF(S279="",T279,VLOOKUP(YEAR($D279),SMMLV!$A$2:$C$44,3,0)*S279)),IF(VLOOKUP(YEAR($D279),SMMLV!$A$2:$C$44,3,0)*U279=V279,V279,IF(U279="",V279,VLOOKUP(YEAR($D279),SMMLV!$A$2:$C$44,3,0)*U279))),0)</f>
        <v>5931073</v>
      </c>
      <c r="X279" s="146">
        <v>50</v>
      </c>
      <c r="Y279" s="139"/>
      <c r="Z279" s="140">
        <f>IFERROR(IF(VLOOKUP(YEAR($D279),SMMLV!$A$2:$C$44,3,0)*$X279=$Y279,$Y279,IF($X279="",$Y279,VLOOKUP(YEAR($D279),SMMLV!$A$2:$C$44,3,0)*$X279)),0)</f>
        <v>43890150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23"/>
        <v>49821223</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24"/>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25"/>
        <v>0</v>
      </c>
      <c r="BU279" s="151">
        <f t="shared" si="226"/>
        <v>0</v>
      </c>
      <c r="BV279" s="151">
        <f t="shared" si="227"/>
        <v>5931073</v>
      </c>
      <c r="BW279" s="151">
        <f t="shared" si="228"/>
        <v>43890150</v>
      </c>
      <c r="BX279" s="151">
        <f t="shared" si="229"/>
        <v>0</v>
      </c>
      <c r="BY279" s="151">
        <f t="shared" si="230"/>
        <v>0</v>
      </c>
      <c r="BZ279" s="151">
        <f t="shared" si="218"/>
        <v>49821223</v>
      </c>
      <c r="CA279" s="134"/>
      <c r="CB279" s="134"/>
      <c r="CC279" s="134"/>
      <c r="CD279" s="152">
        <f t="shared" si="219"/>
        <v>44012</v>
      </c>
      <c r="CE279" s="153">
        <f>IFERROR(INDEX(IPC!$A$11:$Y$22,MATCH(PROPER(TEXT(CD279,"mmmm")),IPC!$A$11:$A$22,0),MATCH(YEAR(CD279),IPC!$A$10:$Y$10,0)),0)</f>
        <v>104.97</v>
      </c>
      <c r="CF279" s="154">
        <v>53863</v>
      </c>
      <c r="CG279" s="153">
        <f>IFERROR(INDEX(IPC!$A$11:$Y$22,MATCH(PROPER(TEXT(CF279,"mmmm")),IPC!$A$11:$A$22,0),MATCH(YEAR(CF279),IPC!$A$10:$Y$10,0)),0)</f>
        <v>0</v>
      </c>
      <c r="CH279" s="155">
        <f t="shared" si="220"/>
        <v>0</v>
      </c>
      <c r="CI279" s="145">
        <v>1751174</v>
      </c>
      <c r="CJ279" s="151">
        <f t="shared" si="231"/>
        <v>0</v>
      </c>
      <c r="CK279" s="151">
        <f t="shared" si="232"/>
        <v>0</v>
      </c>
      <c r="CL279" s="151">
        <f t="shared" si="233"/>
        <v>0</v>
      </c>
      <c r="CM279" s="151">
        <f t="shared" si="234"/>
        <v>0</v>
      </c>
      <c r="CN279" s="151">
        <f t="shared" si="235"/>
        <v>87558700</v>
      </c>
      <c r="CO279" s="151">
        <f t="shared" si="236"/>
        <v>0</v>
      </c>
      <c r="CP279" s="151">
        <f t="shared" si="237"/>
        <v>0</v>
      </c>
      <c r="CQ279" s="151">
        <f t="shared" si="238"/>
        <v>87558700</v>
      </c>
      <c r="CR279" s="151">
        <f t="shared" si="239"/>
        <v>0</v>
      </c>
      <c r="CS279" s="151">
        <f t="shared" si="240"/>
        <v>0</v>
      </c>
      <c r="CT279" s="151">
        <f t="shared" si="241"/>
        <v>0</v>
      </c>
      <c r="CU279" s="151">
        <f t="shared" si="242"/>
        <v>0</v>
      </c>
      <c r="CV279" s="151">
        <f t="shared" si="243"/>
        <v>0</v>
      </c>
      <c r="CW279" s="151">
        <f t="shared" si="244"/>
        <v>0</v>
      </c>
      <c r="CX279" s="151">
        <f t="shared" si="245"/>
        <v>0</v>
      </c>
      <c r="CY279" s="151">
        <f t="shared" si="246"/>
        <v>0</v>
      </c>
      <c r="CZ279" s="151">
        <f t="shared" si="247"/>
        <v>0</v>
      </c>
      <c r="DA279" s="151">
        <f t="shared" si="248"/>
        <v>0</v>
      </c>
      <c r="DB279" s="151">
        <f t="shared" si="249"/>
        <v>0</v>
      </c>
      <c r="DC279" s="151">
        <f t="shared" si="250"/>
        <v>0</v>
      </c>
      <c r="DD279" s="151">
        <f t="shared" si="251"/>
        <v>0</v>
      </c>
      <c r="DE279" s="151">
        <f t="shared" si="252"/>
        <v>0</v>
      </c>
      <c r="DF279" s="151">
        <f t="shared" si="253"/>
        <v>0</v>
      </c>
      <c r="DG279" s="151">
        <f t="shared" si="254"/>
        <v>0</v>
      </c>
      <c r="DH279" s="151">
        <f t="shared" si="255"/>
        <v>0</v>
      </c>
      <c r="DI279" s="151">
        <f t="shared" si="256"/>
        <v>0</v>
      </c>
      <c r="DJ279" s="151">
        <f t="shared" si="257"/>
        <v>0</v>
      </c>
      <c r="DK279" s="151">
        <f t="shared" si="258"/>
        <v>0</v>
      </c>
      <c r="DL279" s="151">
        <f t="shared" si="259"/>
        <v>87558700</v>
      </c>
      <c r="DM279" s="151">
        <f t="shared" si="260"/>
        <v>0</v>
      </c>
      <c r="DN279" s="151">
        <f t="shared" si="261"/>
        <v>0</v>
      </c>
      <c r="DO279" s="156">
        <f t="shared" si="262"/>
        <v>87558700</v>
      </c>
      <c r="DP279" s="173" t="str">
        <f t="shared" si="263"/>
        <v>70579075DESPLDEMETRI</v>
      </c>
      <c r="DQ279" s="157" t="str">
        <f t="shared" si="264"/>
        <v>DESPL</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65"/>
        <v>0</v>
      </c>
      <c r="DZ279" s="166"/>
      <c r="EA279" s="167">
        <f t="shared" si="266"/>
        <v>0</v>
      </c>
      <c r="EB279" s="168">
        <f t="shared" si="267"/>
        <v>0</v>
      </c>
      <c r="EC279" s="168">
        <f t="shared" si="268"/>
        <v>0</v>
      </c>
      <c r="ED279" s="169"/>
      <c r="EE279" s="170">
        <f t="shared" si="269"/>
        <v>0</v>
      </c>
      <c r="EF279" s="170">
        <f>IFERROR(IF(DY279&gt;((_xlfn.XLOOKUP(DQ279,TOPES!B:B,TOPES!C:C,,,)*INDEXACIÓN!CI279)),"SUPERA TOPES DEL HV",0),"HV NO ENCONTRADO")</f>
        <v>0</v>
      </c>
      <c r="EG279" s="170">
        <f t="shared" si="270"/>
        <v>0</v>
      </c>
      <c r="EH279" s="170">
        <f>IF(SUMIF($M:$M,#REF!,$DY:$DY)&gt;$EH$8,"CONSULTA DIAN",0)</f>
        <v>0</v>
      </c>
      <c r="EI279" s="171">
        <f t="shared" si="271"/>
        <v>0</v>
      </c>
      <c r="EJ279" s="172"/>
    </row>
    <row r="280" spans="1:140" x14ac:dyDescent="0.25">
      <c r="A280" s="133" t="str">
        <f t="shared" si="221"/>
        <v>0180320200600271DEMEDESPL</v>
      </c>
      <c r="B280" s="134">
        <v>20068001803</v>
      </c>
      <c r="C280" s="134" t="s">
        <v>370</v>
      </c>
      <c r="D280" s="135">
        <f>_xlfn.XLOOKUP(C280,TOPES!L:L,TOPES!M:M,,,)</f>
        <v>44012</v>
      </c>
      <c r="E280" s="136">
        <v>271</v>
      </c>
      <c r="F280" s="134" t="s">
        <v>766</v>
      </c>
      <c r="G280" s="134" t="s">
        <v>261</v>
      </c>
      <c r="H280" s="134" t="s">
        <v>263</v>
      </c>
      <c r="I280" s="210">
        <v>669672</v>
      </c>
      <c r="J280" s="134" t="s">
        <v>287</v>
      </c>
      <c r="K280" s="134" t="s">
        <v>769</v>
      </c>
      <c r="L280" s="134" t="s">
        <v>263</v>
      </c>
      <c r="M280" s="137">
        <v>70328906</v>
      </c>
      <c r="N280" s="134" t="s">
        <v>300</v>
      </c>
      <c r="O280" s="137" t="str">
        <f t="shared" si="222"/>
        <v>70328906DESPLDEMETRI</v>
      </c>
      <c r="P280" s="138"/>
      <c r="Q280" s="139"/>
      <c r="R280" s="140">
        <f>IFERROR(IF(VLOOKUP(YEAR($D280),SMMLV!$A$2:$C$44,3,0)*$P280=$Q280,$Q280,IF($P280="",$Q280,VLOOKUP(YEAR($D280),SMMLV!$A$2:$C$44,3,0)*$P280)),0)</f>
        <v>0</v>
      </c>
      <c r="S280" s="141"/>
      <c r="T280" s="142">
        <v>5931073</v>
      </c>
      <c r="U280" s="143"/>
      <c r="V280" s="144"/>
      <c r="W280" s="145">
        <f>IFERROR(SUM(IF(VLOOKUP(YEAR($D280),SMMLV!$A$2:$C$44,3,0)*S280=T280,T280,IF(S280="",T280,VLOOKUP(YEAR($D280),SMMLV!$A$2:$C$44,3,0)*S280)),IF(VLOOKUP(YEAR($D280),SMMLV!$A$2:$C$44,3,0)*U280=V280,V280,IF(U280="",V280,VLOOKUP(YEAR($D280),SMMLV!$A$2:$C$44,3,0)*U280))),0)</f>
        <v>5931073</v>
      </c>
      <c r="X280" s="146">
        <v>50</v>
      </c>
      <c r="Y280" s="139"/>
      <c r="Z280" s="140">
        <f>IFERROR(IF(VLOOKUP(YEAR($D280),SMMLV!$A$2:$C$44,3,0)*$X280=$Y280,$Y280,IF($X280="",$Y280,VLOOKUP(YEAR($D280),SMMLV!$A$2:$C$44,3,0)*$X280)),0)</f>
        <v>43890150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23"/>
        <v>49821223</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24"/>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25"/>
        <v>0</v>
      </c>
      <c r="BU280" s="151">
        <f t="shared" si="226"/>
        <v>0</v>
      </c>
      <c r="BV280" s="151">
        <f t="shared" si="227"/>
        <v>5931073</v>
      </c>
      <c r="BW280" s="151">
        <f t="shared" si="228"/>
        <v>43890150</v>
      </c>
      <c r="BX280" s="151">
        <f t="shared" si="229"/>
        <v>0</v>
      </c>
      <c r="BY280" s="151">
        <f t="shared" si="230"/>
        <v>0</v>
      </c>
      <c r="BZ280" s="151">
        <f t="shared" si="218"/>
        <v>49821223</v>
      </c>
      <c r="CA280" s="134"/>
      <c r="CB280" s="134"/>
      <c r="CC280" s="134"/>
      <c r="CD280" s="152">
        <f t="shared" si="219"/>
        <v>44012</v>
      </c>
      <c r="CE280" s="153">
        <f>IFERROR(INDEX(IPC!$A$11:$Y$22,MATCH(PROPER(TEXT(CD280,"mmmm")),IPC!$A$11:$A$22,0),MATCH(YEAR(CD280),IPC!$A$10:$Y$10,0)),0)</f>
        <v>104.97</v>
      </c>
      <c r="CF280" s="154">
        <v>53893</v>
      </c>
      <c r="CG280" s="153">
        <f>IFERROR(INDEX(IPC!$A$11:$Y$22,MATCH(PROPER(TEXT(CF280,"mmmm")),IPC!$A$11:$A$22,0),MATCH(YEAR(CF280),IPC!$A$10:$Y$10,0)),0)</f>
        <v>0</v>
      </c>
      <c r="CH280" s="155">
        <f t="shared" si="220"/>
        <v>0</v>
      </c>
      <c r="CI280" s="145">
        <v>1751175</v>
      </c>
      <c r="CJ280" s="151">
        <f t="shared" si="231"/>
        <v>0</v>
      </c>
      <c r="CK280" s="151">
        <f t="shared" si="232"/>
        <v>0</v>
      </c>
      <c r="CL280" s="151">
        <f t="shared" si="233"/>
        <v>0</v>
      </c>
      <c r="CM280" s="151">
        <f t="shared" si="234"/>
        <v>0</v>
      </c>
      <c r="CN280" s="151">
        <f t="shared" si="235"/>
        <v>87558750</v>
      </c>
      <c r="CO280" s="151">
        <f t="shared" si="236"/>
        <v>0</v>
      </c>
      <c r="CP280" s="151">
        <f t="shared" si="237"/>
        <v>0</v>
      </c>
      <c r="CQ280" s="151">
        <f t="shared" si="238"/>
        <v>87558750</v>
      </c>
      <c r="CR280" s="151">
        <f t="shared" si="239"/>
        <v>0</v>
      </c>
      <c r="CS280" s="151">
        <f t="shared" si="240"/>
        <v>0</v>
      </c>
      <c r="CT280" s="151">
        <f t="shared" si="241"/>
        <v>0</v>
      </c>
      <c r="CU280" s="151">
        <f t="shared" si="242"/>
        <v>0</v>
      </c>
      <c r="CV280" s="151">
        <f t="shared" si="243"/>
        <v>0</v>
      </c>
      <c r="CW280" s="151">
        <f t="shared" si="244"/>
        <v>0</v>
      </c>
      <c r="CX280" s="151">
        <f t="shared" si="245"/>
        <v>0</v>
      </c>
      <c r="CY280" s="151">
        <f t="shared" si="246"/>
        <v>0</v>
      </c>
      <c r="CZ280" s="151">
        <f t="shared" si="247"/>
        <v>0</v>
      </c>
      <c r="DA280" s="151">
        <f t="shared" si="248"/>
        <v>0</v>
      </c>
      <c r="DB280" s="151">
        <f t="shared" si="249"/>
        <v>0</v>
      </c>
      <c r="DC280" s="151">
        <f t="shared" si="250"/>
        <v>0</v>
      </c>
      <c r="DD280" s="151">
        <f t="shared" si="251"/>
        <v>0</v>
      </c>
      <c r="DE280" s="151">
        <f t="shared" si="252"/>
        <v>0</v>
      </c>
      <c r="DF280" s="151">
        <f t="shared" si="253"/>
        <v>0</v>
      </c>
      <c r="DG280" s="151">
        <f t="shared" si="254"/>
        <v>0</v>
      </c>
      <c r="DH280" s="151">
        <f t="shared" si="255"/>
        <v>0</v>
      </c>
      <c r="DI280" s="151">
        <f t="shared" si="256"/>
        <v>0</v>
      </c>
      <c r="DJ280" s="151">
        <f t="shared" si="257"/>
        <v>0</v>
      </c>
      <c r="DK280" s="151">
        <f t="shared" si="258"/>
        <v>0</v>
      </c>
      <c r="DL280" s="151">
        <f t="shared" si="259"/>
        <v>87558750</v>
      </c>
      <c r="DM280" s="151">
        <f t="shared" si="260"/>
        <v>0</v>
      </c>
      <c r="DN280" s="151">
        <f t="shared" si="261"/>
        <v>0</v>
      </c>
      <c r="DO280" s="156">
        <f t="shared" si="262"/>
        <v>87558750</v>
      </c>
      <c r="DP280" s="173" t="str">
        <f t="shared" si="263"/>
        <v>70328906DESPLDEMETRI</v>
      </c>
      <c r="DQ280" s="157" t="str">
        <f t="shared" si="264"/>
        <v>DESPL</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65"/>
        <v>0</v>
      </c>
      <c r="DZ280" s="166"/>
      <c r="EA280" s="167">
        <f t="shared" si="266"/>
        <v>0</v>
      </c>
      <c r="EB280" s="168">
        <f t="shared" si="267"/>
        <v>0</v>
      </c>
      <c r="EC280" s="168">
        <f t="shared" si="268"/>
        <v>0</v>
      </c>
      <c r="ED280" s="169"/>
      <c r="EE280" s="170">
        <f t="shared" si="269"/>
        <v>0</v>
      </c>
      <c r="EF280" s="170">
        <f>IFERROR(IF(DY280&gt;((_xlfn.XLOOKUP(DQ280,TOPES!B:B,TOPES!C:C,,,)*INDEXACIÓN!CI280)),"SUPERA TOPES DEL HV",0),"HV NO ENCONTRADO")</f>
        <v>0</v>
      </c>
      <c r="EG280" s="170">
        <f t="shared" si="270"/>
        <v>0</v>
      </c>
      <c r="EH280" s="170">
        <f>IF(SUMIF($M:$M,#REF!,$DY:$DY)&gt;$EH$8,"CONSULTA DIAN",0)</f>
        <v>0</v>
      </c>
      <c r="EI280" s="171">
        <f t="shared" si="271"/>
        <v>0</v>
      </c>
      <c r="EJ280" s="172"/>
    </row>
    <row r="281" spans="1:140" x14ac:dyDescent="0.25">
      <c r="A281" s="133" t="str">
        <f t="shared" si="221"/>
        <v>0180320200600272NELSDESPL</v>
      </c>
      <c r="B281" s="134">
        <v>20068001803</v>
      </c>
      <c r="C281" s="134" t="s">
        <v>370</v>
      </c>
      <c r="D281" s="135">
        <f>_xlfn.XLOOKUP(C281,TOPES!L:L,TOPES!M:M,,,)</f>
        <v>44012</v>
      </c>
      <c r="E281" s="136">
        <v>272</v>
      </c>
      <c r="F281" s="134" t="s">
        <v>770</v>
      </c>
      <c r="G281" s="134" t="s">
        <v>261</v>
      </c>
      <c r="H281" s="134" t="s">
        <v>263</v>
      </c>
      <c r="I281" s="210">
        <v>70580451</v>
      </c>
      <c r="J281" s="134" t="s">
        <v>287</v>
      </c>
      <c r="K281" s="134"/>
      <c r="L281" s="134" t="s">
        <v>263</v>
      </c>
      <c r="M281" s="137"/>
      <c r="N281" s="134" t="s">
        <v>167</v>
      </c>
      <c r="O281" s="137" t="str">
        <f t="shared" si="222"/>
        <v xml:space="preserve">DESPLNELSON </v>
      </c>
      <c r="P281" s="138"/>
      <c r="Q281" s="139">
        <v>49418974</v>
      </c>
      <c r="R281" s="140">
        <f>IFERROR(IF(VLOOKUP(YEAR($D281),SMMLV!$A$2:$C$44,3,0)*$P281=$Q281,$Q281,IF($P281="",$Q281,VLOOKUP(YEAR($D281),SMMLV!$A$2:$C$44,3,0)*$P281)),0)</f>
        <v>49418974</v>
      </c>
      <c r="S281" s="141"/>
      <c r="T281" s="142">
        <v>5931073</v>
      </c>
      <c r="U281" s="143"/>
      <c r="V281" s="144"/>
      <c r="W281" s="145">
        <f>IFERROR(SUM(IF(VLOOKUP(YEAR($D281),SMMLV!$A$2:$C$44,3,0)*S281=T281,T281,IF(S281="",T281,VLOOKUP(YEAR($D281),SMMLV!$A$2:$C$44,3,0)*S281)),IF(VLOOKUP(YEAR($D281),SMMLV!$A$2:$C$44,3,0)*U281=V281,V281,IF(U281="",V281,VLOOKUP(YEAR($D281),SMMLV!$A$2:$C$44,3,0)*U281))),0)</f>
        <v>5931073</v>
      </c>
      <c r="X281" s="146">
        <v>50</v>
      </c>
      <c r="Y281" s="139"/>
      <c r="Z281" s="140">
        <f>IFERROR(IF(VLOOKUP(YEAR($D281),SMMLV!$A$2:$C$44,3,0)*$X281=$Y281,$Y281,IF($X281="",$Y281,VLOOKUP(YEAR($D281),SMMLV!$A$2:$C$44,3,0)*$X281)),0)</f>
        <v>43890150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23"/>
        <v>99240197</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24"/>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25"/>
        <v>0</v>
      </c>
      <c r="BU281" s="151">
        <f t="shared" si="226"/>
        <v>49418974</v>
      </c>
      <c r="BV281" s="151">
        <f t="shared" si="227"/>
        <v>5931073</v>
      </c>
      <c r="BW281" s="151">
        <f t="shared" si="228"/>
        <v>43890150</v>
      </c>
      <c r="BX281" s="151">
        <f t="shared" si="229"/>
        <v>0</v>
      </c>
      <c r="BY281" s="151">
        <f t="shared" si="230"/>
        <v>0</v>
      </c>
      <c r="BZ281" s="151">
        <f t="shared" si="218"/>
        <v>99240197</v>
      </c>
      <c r="CA281" s="134"/>
      <c r="CB281" s="134"/>
      <c r="CC281" s="134"/>
      <c r="CD281" s="152">
        <f t="shared" si="219"/>
        <v>44012</v>
      </c>
      <c r="CE281" s="153">
        <f>IFERROR(INDEX(IPC!$A$11:$Y$22,MATCH(PROPER(TEXT(CD281,"mmmm")),IPC!$A$11:$A$22,0),MATCH(YEAR(CD281),IPC!$A$10:$Y$10,0)),0)</f>
        <v>104.97</v>
      </c>
      <c r="CF281" s="154">
        <v>53924</v>
      </c>
      <c r="CG281" s="153">
        <f>IFERROR(INDEX(IPC!$A$11:$Y$22,MATCH(PROPER(TEXT(CF281,"mmmm")),IPC!$A$11:$A$22,0),MATCH(YEAR(CF281),IPC!$A$10:$Y$10,0)),0)</f>
        <v>0</v>
      </c>
      <c r="CH281" s="155">
        <f t="shared" si="220"/>
        <v>0</v>
      </c>
      <c r="CI281" s="145">
        <v>1751176</v>
      </c>
      <c r="CJ281" s="151">
        <f t="shared" si="231"/>
        <v>0</v>
      </c>
      <c r="CK281" s="151">
        <f t="shared" si="232"/>
        <v>0</v>
      </c>
      <c r="CL281" s="151">
        <f t="shared" si="233"/>
        <v>0</v>
      </c>
      <c r="CM281" s="151">
        <f t="shared" si="234"/>
        <v>0</v>
      </c>
      <c r="CN281" s="151">
        <f t="shared" si="235"/>
        <v>87558800</v>
      </c>
      <c r="CO281" s="151">
        <f t="shared" si="236"/>
        <v>0</v>
      </c>
      <c r="CP281" s="151">
        <f t="shared" si="237"/>
        <v>0</v>
      </c>
      <c r="CQ281" s="151">
        <f t="shared" si="238"/>
        <v>87558800</v>
      </c>
      <c r="CR281" s="151">
        <f t="shared" si="239"/>
        <v>0</v>
      </c>
      <c r="CS281" s="151">
        <f t="shared" si="240"/>
        <v>0</v>
      </c>
      <c r="CT281" s="151">
        <f t="shared" si="241"/>
        <v>0</v>
      </c>
      <c r="CU281" s="151">
        <f t="shared" si="242"/>
        <v>0</v>
      </c>
      <c r="CV281" s="151">
        <f t="shared" si="243"/>
        <v>0</v>
      </c>
      <c r="CW281" s="151">
        <f t="shared" si="244"/>
        <v>0</v>
      </c>
      <c r="CX281" s="151">
        <f t="shared" si="245"/>
        <v>0</v>
      </c>
      <c r="CY281" s="151">
        <f t="shared" si="246"/>
        <v>0</v>
      </c>
      <c r="CZ281" s="151">
        <f t="shared" si="247"/>
        <v>0</v>
      </c>
      <c r="DA281" s="151">
        <f t="shared" si="248"/>
        <v>0</v>
      </c>
      <c r="DB281" s="151">
        <f t="shared" si="249"/>
        <v>0</v>
      </c>
      <c r="DC281" s="151">
        <f t="shared" si="250"/>
        <v>0</v>
      </c>
      <c r="DD281" s="151">
        <f t="shared" si="251"/>
        <v>0</v>
      </c>
      <c r="DE281" s="151">
        <f t="shared" si="252"/>
        <v>0</v>
      </c>
      <c r="DF281" s="151">
        <f t="shared" si="253"/>
        <v>0</v>
      </c>
      <c r="DG281" s="151">
        <f t="shared" si="254"/>
        <v>0</v>
      </c>
      <c r="DH281" s="151">
        <f t="shared" si="255"/>
        <v>0</v>
      </c>
      <c r="DI281" s="151">
        <f t="shared" si="256"/>
        <v>0</v>
      </c>
      <c r="DJ281" s="151">
        <f t="shared" si="257"/>
        <v>0</v>
      </c>
      <c r="DK281" s="151">
        <f t="shared" si="258"/>
        <v>0</v>
      </c>
      <c r="DL281" s="151">
        <f t="shared" si="259"/>
        <v>87558800</v>
      </c>
      <c r="DM281" s="151">
        <f t="shared" si="260"/>
        <v>0</v>
      </c>
      <c r="DN281" s="151">
        <f t="shared" si="261"/>
        <v>0</v>
      </c>
      <c r="DO281" s="156">
        <f t="shared" si="262"/>
        <v>87558800</v>
      </c>
      <c r="DP281" s="173" t="str">
        <f t="shared" si="263"/>
        <v xml:space="preserve">DESPLNELSON </v>
      </c>
      <c r="DQ281" s="157" t="str">
        <f t="shared" si="264"/>
        <v>DESPL</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65"/>
        <v>0</v>
      </c>
      <c r="DZ281" s="166"/>
      <c r="EA281" s="167">
        <f t="shared" si="266"/>
        <v>0</v>
      </c>
      <c r="EB281" s="168">
        <f t="shared" si="267"/>
        <v>0</v>
      </c>
      <c r="EC281" s="168">
        <f t="shared" si="268"/>
        <v>0</v>
      </c>
      <c r="ED281" s="169"/>
      <c r="EE281" s="170">
        <f t="shared" si="269"/>
        <v>0</v>
      </c>
      <c r="EF281" s="170">
        <f>IFERROR(IF(DY281&gt;((_xlfn.XLOOKUP(DQ281,TOPES!B:B,TOPES!C:C,,,)*INDEXACIÓN!CI281)),"SUPERA TOPES DEL HV",0),"HV NO ENCONTRADO")</f>
        <v>0</v>
      </c>
      <c r="EG281" s="170">
        <f t="shared" si="270"/>
        <v>0</v>
      </c>
      <c r="EH281" s="170">
        <f>IF(SUMIF($M:$M,#REF!,$DY:$DY)&gt;$EH$8,"CONSULTA DIAN",0)</f>
        <v>0</v>
      </c>
      <c r="EI281" s="171">
        <f t="shared" si="271"/>
        <v>0</v>
      </c>
      <c r="EJ281" s="172"/>
    </row>
    <row r="282" spans="1:140" x14ac:dyDescent="0.25">
      <c r="A282" s="133" t="str">
        <f t="shared" si="221"/>
        <v>0180320200600273NELSDESPL</v>
      </c>
      <c r="B282" s="134">
        <v>20068001803</v>
      </c>
      <c r="C282" s="134" t="s">
        <v>370</v>
      </c>
      <c r="D282" s="135">
        <f>_xlfn.XLOOKUP(C282,TOPES!L:L,TOPES!M:M,,,)</f>
        <v>44012</v>
      </c>
      <c r="E282" s="136">
        <v>273</v>
      </c>
      <c r="F282" s="134" t="s">
        <v>770</v>
      </c>
      <c r="G282" s="134" t="s">
        <v>261</v>
      </c>
      <c r="H282" s="134" t="s">
        <v>263</v>
      </c>
      <c r="I282" s="210">
        <v>70580451</v>
      </c>
      <c r="J282" s="134" t="s">
        <v>287</v>
      </c>
      <c r="K282" s="134" t="s">
        <v>771</v>
      </c>
      <c r="L282" s="134" t="s">
        <v>263</v>
      </c>
      <c r="M282" s="137">
        <v>21816470</v>
      </c>
      <c r="N282" s="134" t="s">
        <v>271</v>
      </c>
      <c r="O282" s="137" t="str">
        <f t="shared" si="222"/>
        <v xml:space="preserve">21816470DESPLNELSON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v>50</v>
      </c>
      <c r="Y282" s="139"/>
      <c r="Z282" s="140">
        <f>IFERROR(IF(VLOOKUP(YEAR($D282),SMMLV!$A$2:$C$44,3,0)*$X282=$Y282,$Y282,IF($X282="",$Y282,VLOOKUP(YEAR($D282),SMMLV!$A$2:$C$44,3,0)*$X282)),0)</f>
        <v>43890150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23"/>
        <v>43890150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24"/>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25"/>
        <v>0</v>
      </c>
      <c r="BU282" s="151">
        <f t="shared" si="226"/>
        <v>0</v>
      </c>
      <c r="BV282" s="151">
        <f t="shared" si="227"/>
        <v>0</v>
      </c>
      <c r="BW282" s="151">
        <f t="shared" si="228"/>
        <v>43890150</v>
      </c>
      <c r="BX282" s="151">
        <f t="shared" si="229"/>
        <v>0</v>
      </c>
      <c r="BY282" s="151">
        <f t="shared" si="230"/>
        <v>0</v>
      </c>
      <c r="BZ282" s="151">
        <f t="shared" si="218"/>
        <v>43890150</v>
      </c>
      <c r="CA282" s="134"/>
      <c r="CB282" s="134"/>
      <c r="CC282" s="134"/>
      <c r="CD282" s="152">
        <f t="shared" si="219"/>
        <v>44012</v>
      </c>
      <c r="CE282" s="153">
        <f>IFERROR(INDEX(IPC!$A$11:$Y$22,MATCH(PROPER(TEXT(CD282,"mmmm")),IPC!$A$11:$A$22,0),MATCH(YEAR(CD282),IPC!$A$10:$Y$10,0)),0)</f>
        <v>104.97</v>
      </c>
      <c r="CF282" s="154">
        <v>53955</v>
      </c>
      <c r="CG282" s="153">
        <f>IFERROR(INDEX(IPC!$A$11:$Y$22,MATCH(PROPER(TEXT(CF282,"mmmm")),IPC!$A$11:$A$22,0),MATCH(YEAR(CF282),IPC!$A$10:$Y$10,0)),0)</f>
        <v>0</v>
      </c>
      <c r="CH282" s="155">
        <f t="shared" si="220"/>
        <v>0</v>
      </c>
      <c r="CI282" s="145">
        <v>1751177</v>
      </c>
      <c r="CJ282" s="151">
        <f t="shared" si="231"/>
        <v>0</v>
      </c>
      <c r="CK282" s="151">
        <f t="shared" si="232"/>
        <v>0</v>
      </c>
      <c r="CL282" s="151">
        <f t="shared" si="233"/>
        <v>0</v>
      </c>
      <c r="CM282" s="151">
        <f t="shared" si="234"/>
        <v>0</v>
      </c>
      <c r="CN282" s="151">
        <f t="shared" si="235"/>
        <v>87558850</v>
      </c>
      <c r="CO282" s="151">
        <f t="shared" si="236"/>
        <v>0</v>
      </c>
      <c r="CP282" s="151">
        <f t="shared" si="237"/>
        <v>0</v>
      </c>
      <c r="CQ282" s="151">
        <f t="shared" si="238"/>
        <v>87558850</v>
      </c>
      <c r="CR282" s="151">
        <f t="shared" si="239"/>
        <v>0</v>
      </c>
      <c r="CS282" s="151">
        <f t="shared" si="240"/>
        <v>0</v>
      </c>
      <c r="CT282" s="151">
        <f t="shared" si="241"/>
        <v>0</v>
      </c>
      <c r="CU282" s="151">
        <f t="shared" si="242"/>
        <v>0</v>
      </c>
      <c r="CV282" s="151">
        <f t="shared" si="243"/>
        <v>0</v>
      </c>
      <c r="CW282" s="151">
        <f t="shared" si="244"/>
        <v>0</v>
      </c>
      <c r="CX282" s="151">
        <f t="shared" si="245"/>
        <v>0</v>
      </c>
      <c r="CY282" s="151">
        <f t="shared" si="246"/>
        <v>0</v>
      </c>
      <c r="CZ282" s="151">
        <f t="shared" si="247"/>
        <v>0</v>
      </c>
      <c r="DA282" s="151">
        <f t="shared" si="248"/>
        <v>0</v>
      </c>
      <c r="DB282" s="151">
        <f t="shared" si="249"/>
        <v>0</v>
      </c>
      <c r="DC282" s="151">
        <f t="shared" si="250"/>
        <v>0</v>
      </c>
      <c r="DD282" s="151">
        <f t="shared" si="251"/>
        <v>0</v>
      </c>
      <c r="DE282" s="151">
        <f t="shared" si="252"/>
        <v>0</v>
      </c>
      <c r="DF282" s="151">
        <f t="shared" si="253"/>
        <v>0</v>
      </c>
      <c r="DG282" s="151">
        <f t="shared" si="254"/>
        <v>0</v>
      </c>
      <c r="DH282" s="151">
        <f t="shared" si="255"/>
        <v>0</v>
      </c>
      <c r="DI282" s="151">
        <f t="shared" si="256"/>
        <v>0</v>
      </c>
      <c r="DJ282" s="151">
        <f t="shared" si="257"/>
        <v>0</v>
      </c>
      <c r="DK282" s="151">
        <f t="shared" si="258"/>
        <v>0</v>
      </c>
      <c r="DL282" s="151">
        <f t="shared" si="259"/>
        <v>87558850</v>
      </c>
      <c r="DM282" s="151">
        <f t="shared" si="260"/>
        <v>0</v>
      </c>
      <c r="DN282" s="151">
        <f t="shared" si="261"/>
        <v>0</v>
      </c>
      <c r="DO282" s="156">
        <f t="shared" si="262"/>
        <v>87558850</v>
      </c>
      <c r="DP282" s="173" t="str">
        <f t="shared" si="263"/>
        <v xml:space="preserve">21816470DESPLNELSON </v>
      </c>
      <c r="DQ282" s="157" t="str">
        <f t="shared" si="264"/>
        <v>DESPL</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65"/>
        <v>0</v>
      </c>
      <c r="DZ282" s="166"/>
      <c r="EA282" s="167">
        <f t="shared" si="266"/>
        <v>0</v>
      </c>
      <c r="EB282" s="168">
        <f t="shared" si="267"/>
        <v>0</v>
      </c>
      <c r="EC282" s="168">
        <f t="shared" si="268"/>
        <v>0</v>
      </c>
      <c r="ED282" s="169"/>
      <c r="EE282" s="170">
        <f t="shared" si="269"/>
        <v>0</v>
      </c>
      <c r="EF282" s="170">
        <f>IFERROR(IF(DY282&gt;((_xlfn.XLOOKUP(DQ282,TOPES!B:B,TOPES!C:C,,,)*INDEXACIÓN!CI282)),"SUPERA TOPES DEL HV",0),"HV NO ENCONTRADO")</f>
        <v>0</v>
      </c>
      <c r="EG282" s="170">
        <f t="shared" si="270"/>
        <v>0</v>
      </c>
      <c r="EH282" s="170">
        <f>IF(SUMIF($M:$M,#REF!,$DY:$DY)&gt;$EH$8,"CONSULTA DIAN",0)</f>
        <v>0</v>
      </c>
      <c r="EI282" s="171">
        <f t="shared" si="271"/>
        <v>0</v>
      </c>
      <c r="EJ282" s="172"/>
    </row>
    <row r="283" spans="1:140" x14ac:dyDescent="0.25">
      <c r="A283" s="133" t="str">
        <f t="shared" si="221"/>
        <v>0180320200600274NELSDESPL</v>
      </c>
      <c r="B283" s="134">
        <v>20068001803</v>
      </c>
      <c r="C283" s="134" t="s">
        <v>370</v>
      </c>
      <c r="D283" s="135">
        <f>_xlfn.XLOOKUP(C283,TOPES!L:L,TOPES!M:M,,,)</f>
        <v>44012</v>
      </c>
      <c r="E283" s="136">
        <v>274</v>
      </c>
      <c r="F283" s="134" t="s">
        <v>770</v>
      </c>
      <c r="G283" s="134" t="s">
        <v>261</v>
      </c>
      <c r="H283" s="134" t="s">
        <v>263</v>
      </c>
      <c r="I283" s="210">
        <v>70580451</v>
      </c>
      <c r="J283" s="134" t="s">
        <v>287</v>
      </c>
      <c r="K283" s="134" t="s">
        <v>772</v>
      </c>
      <c r="L283" s="134" t="s">
        <v>263</v>
      </c>
      <c r="M283" s="137">
        <v>1001498035</v>
      </c>
      <c r="N283" s="134" t="s">
        <v>300</v>
      </c>
      <c r="O283" s="137" t="str">
        <f t="shared" si="222"/>
        <v xml:space="preserve">1001498035DESPLNELSON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v>50</v>
      </c>
      <c r="Y283" s="139"/>
      <c r="Z283" s="140">
        <f>IFERROR(IF(VLOOKUP(YEAR($D283),SMMLV!$A$2:$C$44,3,0)*$X283=$Y283,$Y283,IF($X283="",$Y283,VLOOKUP(YEAR($D283),SMMLV!$A$2:$C$44,3,0)*$X283)),0)</f>
        <v>43890150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23"/>
        <v>43890150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24"/>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25"/>
        <v>0</v>
      </c>
      <c r="BU283" s="151">
        <f t="shared" si="226"/>
        <v>0</v>
      </c>
      <c r="BV283" s="151">
        <f t="shared" si="227"/>
        <v>0</v>
      </c>
      <c r="BW283" s="151">
        <f t="shared" si="228"/>
        <v>43890150</v>
      </c>
      <c r="BX283" s="151">
        <f t="shared" si="229"/>
        <v>0</v>
      </c>
      <c r="BY283" s="151">
        <f t="shared" si="230"/>
        <v>0</v>
      </c>
      <c r="BZ283" s="151">
        <f t="shared" si="218"/>
        <v>43890150</v>
      </c>
      <c r="CA283" s="134"/>
      <c r="CB283" s="134"/>
      <c r="CC283" s="134"/>
      <c r="CD283" s="152">
        <f t="shared" si="219"/>
        <v>44012</v>
      </c>
      <c r="CE283" s="153">
        <f>IFERROR(INDEX(IPC!$A$11:$Y$22,MATCH(PROPER(TEXT(CD283,"mmmm")),IPC!$A$11:$A$22,0),MATCH(YEAR(CD283),IPC!$A$10:$Y$10,0)),0)</f>
        <v>104.97</v>
      </c>
      <c r="CF283" s="154">
        <v>53985</v>
      </c>
      <c r="CG283" s="153">
        <f>IFERROR(INDEX(IPC!$A$11:$Y$22,MATCH(PROPER(TEXT(CF283,"mmmm")),IPC!$A$11:$A$22,0),MATCH(YEAR(CF283),IPC!$A$10:$Y$10,0)),0)</f>
        <v>0</v>
      </c>
      <c r="CH283" s="155">
        <f t="shared" si="220"/>
        <v>0</v>
      </c>
      <c r="CI283" s="145">
        <v>1751178</v>
      </c>
      <c r="CJ283" s="151">
        <f t="shared" si="231"/>
        <v>0</v>
      </c>
      <c r="CK283" s="151">
        <f t="shared" si="232"/>
        <v>0</v>
      </c>
      <c r="CL283" s="151">
        <f t="shared" si="233"/>
        <v>0</v>
      </c>
      <c r="CM283" s="151">
        <f t="shared" si="234"/>
        <v>0</v>
      </c>
      <c r="CN283" s="151">
        <f t="shared" si="235"/>
        <v>87558900</v>
      </c>
      <c r="CO283" s="151">
        <f t="shared" si="236"/>
        <v>0</v>
      </c>
      <c r="CP283" s="151">
        <f t="shared" si="237"/>
        <v>0</v>
      </c>
      <c r="CQ283" s="151">
        <f t="shared" si="238"/>
        <v>87558900</v>
      </c>
      <c r="CR283" s="151">
        <f t="shared" si="239"/>
        <v>0</v>
      </c>
      <c r="CS283" s="151">
        <f t="shared" si="240"/>
        <v>0</v>
      </c>
      <c r="CT283" s="151">
        <f t="shared" si="241"/>
        <v>0</v>
      </c>
      <c r="CU283" s="151">
        <f t="shared" si="242"/>
        <v>0</v>
      </c>
      <c r="CV283" s="151">
        <f t="shared" si="243"/>
        <v>0</v>
      </c>
      <c r="CW283" s="151">
        <f t="shared" si="244"/>
        <v>0</v>
      </c>
      <c r="CX283" s="151">
        <f t="shared" si="245"/>
        <v>0</v>
      </c>
      <c r="CY283" s="151">
        <f t="shared" si="246"/>
        <v>0</v>
      </c>
      <c r="CZ283" s="151">
        <f t="shared" si="247"/>
        <v>0</v>
      </c>
      <c r="DA283" s="151">
        <f t="shared" si="248"/>
        <v>0</v>
      </c>
      <c r="DB283" s="151">
        <f t="shared" si="249"/>
        <v>0</v>
      </c>
      <c r="DC283" s="151">
        <f t="shared" si="250"/>
        <v>0</v>
      </c>
      <c r="DD283" s="151">
        <f t="shared" si="251"/>
        <v>0</v>
      </c>
      <c r="DE283" s="151">
        <f t="shared" si="252"/>
        <v>0</v>
      </c>
      <c r="DF283" s="151">
        <f t="shared" si="253"/>
        <v>0</v>
      </c>
      <c r="DG283" s="151">
        <f t="shared" si="254"/>
        <v>0</v>
      </c>
      <c r="DH283" s="151">
        <f t="shared" si="255"/>
        <v>0</v>
      </c>
      <c r="DI283" s="151">
        <f t="shared" si="256"/>
        <v>0</v>
      </c>
      <c r="DJ283" s="151">
        <f t="shared" si="257"/>
        <v>0</v>
      </c>
      <c r="DK283" s="151">
        <f t="shared" si="258"/>
        <v>0</v>
      </c>
      <c r="DL283" s="151">
        <f t="shared" si="259"/>
        <v>87558900</v>
      </c>
      <c r="DM283" s="151">
        <f t="shared" si="260"/>
        <v>0</v>
      </c>
      <c r="DN283" s="151">
        <f t="shared" si="261"/>
        <v>0</v>
      </c>
      <c r="DO283" s="156">
        <f t="shared" si="262"/>
        <v>87558900</v>
      </c>
      <c r="DP283" s="173" t="str">
        <f t="shared" si="263"/>
        <v xml:space="preserve">1001498035DESPLNELSON </v>
      </c>
      <c r="DQ283" s="157" t="str">
        <f t="shared" si="264"/>
        <v>DESPL</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65"/>
        <v>0</v>
      </c>
      <c r="DZ283" s="166"/>
      <c r="EA283" s="167">
        <f t="shared" si="266"/>
        <v>0</v>
      </c>
      <c r="EB283" s="168">
        <f t="shared" si="267"/>
        <v>0</v>
      </c>
      <c r="EC283" s="168">
        <f t="shared" si="268"/>
        <v>0</v>
      </c>
      <c r="ED283" s="169"/>
      <c r="EE283" s="170">
        <f t="shared" si="269"/>
        <v>0</v>
      </c>
      <c r="EF283" s="170">
        <f>IFERROR(IF(DY283&gt;((_xlfn.XLOOKUP(DQ283,TOPES!B:B,TOPES!C:C,,,)*INDEXACIÓN!CI283)),"SUPERA TOPES DEL HV",0),"HV NO ENCONTRADO")</f>
        <v>0</v>
      </c>
      <c r="EG283" s="170">
        <f t="shared" si="270"/>
        <v>0</v>
      </c>
      <c r="EH283" s="170">
        <f>IF(SUMIF($M:$M,#REF!,$DY:$DY)&gt;$EH$8,"CONSULTA DIAN",0)</f>
        <v>0</v>
      </c>
      <c r="EI283" s="171">
        <f t="shared" si="271"/>
        <v>0</v>
      </c>
      <c r="EJ283" s="172"/>
    </row>
    <row r="284" spans="1:140" x14ac:dyDescent="0.25">
      <c r="A284" s="133" t="str">
        <f t="shared" si="221"/>
        <v>0180320200600275NELSDESPL</v>
      </c>
      <c r="B284" s="134">
        <v>20068001803</v>
      </c>
      <c r="C284" s="134" t="s">
        <v>370</v>
      </c>
      <c r="D284" s="135">
        <f>_xlfn.XLOOKUP(C284,TOPES!L:L,TOPES!M:M,,,)</f>
        <v>44012</v>
      </c>
      <c r="E284" s="136">
        <v>275</v>
      </c>
      <c r="F284" s="134" t="s">
        <v>770</v>
      </c>
      <c r="G284" s="134" t="s">
        <v>261</v>
      </c>
      <c r="H284" s="134" t="s">
        <v>263</v>
      </c>
      <c r="I284" s="210">
        <v>70580451</v>
      </c>
      <c r="J284" s="134" t="s">
        <v>287</v>
      </c>
      <c r="K284" s="134" t="s">
        <v>773</v>
      </c>
      <c r="L284" s="134" t="s">
        <v>263</v>
      </c>
      <c r="M284" s="137">
        <v>1001498033</v>
      </c>
      <c r="N284" s="134" t="s">
        <v>300</v>
      </c>
      <c r="O284" s="137" t="str">
        <f t="shared" si="222"/>
        <v xml:space="preserve">1001498033DESPLNELSON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v>50</v>
      </c>
      <c r="Y284" s="139"/>
      <c r="Z284" s="140">
        <f>IFERROR(IF(VLOOKUP(YEAR($D284),SMMLV!$A$2:$C$44,3,0)*$X284=$Y284,$Y284,IF($X284="",$Y284,VLOOKUP(YEAR($D284),SMMLV!$A$2:$C$44,3,0)*$X284)),0)</f>
        <v>43890150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23"/>
        <v>43890150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24"/>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25"/>
        <v>0</v>
      </c>
      <c r="BU284" s="151">
        <f t="shared" si="226"/>
        <v>0</v>
      </c>
      <c r="BV284" s="151">
        <f t="shared" si="227"/>
        <v>0</v>
      </c>
      <c r="BW284" s="151">
        <f t="shared" si="228"/>
        <v>43890150</v>
      </c>
      <c r="BX284" s="151">
        <f t="shared" si="229"/>
        <v>0</v>
      </c>
      <c r="BY284" s="151">
        <f t="shared" si="230"/>
        <v>0</v>
      </c>
      <c r="BZ284" s="151">
        <f t="shared" si="218"/>
        <v>43890150</v>
      </c>
      <c r="CA284" s="134"/>
      <c r="CB284" s="134"/>
      <c r="CC284" s="134"/>
      <c r="CD284" s="152">
        <f t="shared" si="219"/>
        <v>44012</v>
      </c>
      <c r="CE284" s="153">
        <f>IFERROR(INDEX(IPC!$A$11:$Y$22,MATCH(PROPER(TEXT(CD284,"mmmm")),IPC!$A$11:$A$22,0),MATCH(YEAR(CD284),IPC!$A$10:$Y$10,0)),0)</f>
        <v>104.97</v>
      </c>
      <c r="CF284" s="154">
        <v>54016</v>
      </c>
      <c r="CG284" s="153">
        <f>IFERROR(INDEX(IPC!$A$11:$Y$22,MATCH(PROPER(TEXT(CF284,"mmmm")),IPC!$A$11:$A$22,0),MATCH(YEAR(CF284),IPC!$A$10:$Y$10,0)),0)</f>
        <v>0</v>
      </c>
      <c r="CH284" s="155">
        <f t="shared" si="220"/>
        <v>0</v>
      </c>
      <c r="CI284" s="145">
        <v>1751179</v>
      </c>
      <c r="CJ284" s="151">
        <f t="shared" si="231"/>
        <v>0</v>
      </c>
      <c r="CK284" s="151">
        <f t="shared" si="232"/>
        <v>0</v>
      </c>
      <c r="CL284" s="151">
        <f t="shared" si="233"/>
        <v>0</v>
      </c>
      <c r="CM284" s="151">
        <f t="shared" si="234"/>
        <v>0</v>
      </c>
      <c r="CN284" s="151">
        <f t="shared" si="235"/>
        <v>87558950</v>
      </c>
      <c r="CO284" s="151">
        <f t="shared" si="236"/>
        <v>0</v>
      </c>
      <c r="CP284" s="151">
        <f t="shared" si="237"/>
        <v>0</v>
      </c>
      <c r="CQ284" s="151">
        <f t="shared" si="238"/>
        <v>87558950</v>
      </c>
      <c r="CR284" s="151">
        <f t="shared" si="239"/>
        <v>0</v>
      </c>
      <c r="CS284" s="151">
        <f t="shared" si="240"/>
        <v>0</v>
      </c>
      <c r="CT284" s="151">
        <f t="shared" si="241"/>
        <v>0</v>
      </c>
      <c r="CU284" s="151">
        <f t="shared" si="242"/>
        <v>0</v>
      </c>
      <c r="CV284" s="151">
        <f t="shared" si="243"/>
        <v>0</v>
      </c>
      <c r="CW284" s="151">
        <f t="shared" si="244"/>
        <v>0</v>
      </c>
      <c r="CX284" s="151">
        <f t="shared" si="245"/>
        <v>0</v>
      </c>
      <c r="CY284" s="151">
        <f t="shared" si="246"/>
        <v>0</v>
      </c>
      <c r="CZ284" s="151">
        <f t="shared" si="247"/>
        <v>0</v>
      </c>
      <c r="DA284" s="151">
        <f t="shared" si="248"/>
        <v>0</v>
      </c>
      <c r="DB284" s="151">
        <f t="shared" si="249"/>
        <v>0</v>
      </c>
      <c r="DC284" s="151">
        <f t="shared" si="250"/>
        <v>0</v>
      </c>
      <c r="DD284" s="151">
        <f t="shared" si="251"/>
        <v>0</v>
      </c>
      <c r="DE284" s="151">
        <f t="shared" si="252"/>
        <v>0</v>
      </c>
      <c r="DF284" s="151">
        <f t="shared" si="253"/>
        <v>0</v>
      </c>
      <c r="DG284" s="151">
        <f t="shared" si="254"/>
        <v>0</v>
      </c>
      <c r="DH284" s="151">
        <f t="shared" si="255"/>
        <v>0</v>
      </c>
      <c r="DI284" s="151">
        <f t="shared" si="256"/>
        <v>0</v>
      </c>
      <c r="DJ284" s="151">
        <f t="shared" si="257"/>
        <v>0</v>
      </c>
      <c r="DK284" s="151">
        <f t="shared" si="258"/>
        <v>0</v>
      </c>
      <c r="DL284" s="151">
        <f t="shared" si="259"/>
        <v>87558950</v>
      </c>
      <c r="DM284" s="151">
        <f t="shared" si="260"/>
        <v>0</v>
      </c>
      <c r="DN284" s="151">
        <f t="shared" si="261"/>
        <v>0</v>
      </c>
      <c r="DO284" s="156">
        <f t="shared" si="262"/>
        <v>87558950</v>
      </c>
      <c r="DP284" s="173" t="str">
        <f t="shared" si="263"/>
        <v xml:space="preserve">1001498033DESPLNELSON </v>
      </c>
      <c r="DQ284" s="157" t="str">
        <f t="shared" si="264"/>
        <v>DESPL</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65"/>
        <v>0</v>
      </c>
      <c r="DZ284" s="166"/>
      <c r="EA284" s="167">
        <f t="shared" si="266"/>
        <v>0</v>
      </c>
      <c r="EB284" s="168">
        <f t="shared" si="267"/>
        <v>0</v>
      </c>
      <c r="EC284" s="168">
        <f t="shared" si="268"/>
        <v>0</v>
      </c>
      <c r="ED284" s="169"/>
      <c r="EE284" s="170">
        <f t="shared" si="269"/>
        <v>0</v>
      </c>
      <c r="EF284" s="170">
        <f>IFERROR(IF(DY284&gt;((_xlfn.XLOOKUP(DQ284,TOPES!B:B,TOPES!C:C,,,)*INDEXACIÓN!CI284)),"SUPERA TOPES DEL HV",0),"HV NO ENCONTRADO")</f>
        <v>0</v>
      </c>
      <c r="EG284" s="170">
        <f t="shared" si="270"/>
        <v>0</v>
      </c>
      <c r="EH284" s="170">
        <f>IF(SUMIF($M:$M,#REF!,$DY:$DY)&gt;$EH$8,"CONSULTA DIAN",0)</f>
        <v>0</v>
      </c>
      <c r="EI284" s="171">
        <f t="shared" si="271"/>
        <v>0</v>
      </c>
      <c r="EJ284" s="172"/>
    </row>
    <row r="285" spans="1:140" x14ac:dyDescent="0.25">
      <c r="A285" s="133" t="str">
        <f t="shared" si="221"/>
        <v>0180320200600276MANUDESPL</v>
      </c>
      <c r="B285" s="134">
        <v>20068001803</v>
      </c>
      <c r="C285" s="134" t="s">
        <v>370</v>
      </c>
      <c r="D285" s="135">
        <f>_xlfn.XLOOKUP(C285,TOPES!L:L,TOPES!M:M,,,)</f>
        <v>44012</v>
      </c>
      <c r="E285" s="136">
        <v>276</v>
      </c>
      <c r="F285" s="134" t="s">
        <v>774</v>
      </c>
      <c r="G285" s="134" t="s">
        <v>261</v>
      </c>
      <c r="H285" s="134" t="s">
        <v>263</v>
      </c>
      <c r="I285" s="210">
        <v>70578038</v>
      </c>
      <c r="J285" s="134" t="s">
        <v>287</v>
      </c>
      <c r="K285" s="134"/>
      <c r="L285" s="134" t="s">
        <v>263</v>
      </c>
      <c r="M285" s="137"/>
      <c r="N285" s="134" t="s">
        <v>167</v>
      </c>
      <c r="O285" s="137" t="str">
        <f t="shared" si="222"/>
        <v xml:space="preserve">DESPLMANUEL </v>
      </c>
      <c r="P285" s="138"/>
      <c r="Q285" s="139">
        <v>124743870</v>
      </c>
      <c r="R285" s="140">
        <f>IFERROR(IF(VLOOKUP(YEAR($D285),SMMLV!$A$2:$C$44,3,0)*$P285=$Q285,$Q285,IF($P285="",$Q285,VLOOKUP(YEAR($D285),SMMLV!$A$2:$C$44,3,0)*$P285)),0)</f>
        <v>124743870</v>
      </c>
      <c r="S285" s="141"/>
      <c r="T285" s="142">
        <v>5931073</v>
      </c>
      <c r="U285" s="143"/>
      <c r="V285" s="144"/>
      <c r="W285" s="145">
        <f>IFERROR(SUM(IF(VLOOKUP(YEAR($D285),SMMLV!$A$2:$C$44,3,0)*S285=T285,T285,IF(S285="",T285,VLOOKUP(YEAR($D285),SMMLV!$A$2:$C$44,3,0)*S285)),IF(VLOOKUP(YEAR($D285),SMMLV!$A$2:$C$44,3,0)*U285=V285,V285,IF(U285="",V285,VLOOKUP(YEAR($D285),SMMLV!$A$2:$C$44,3,0)*U285))),0)</f>
        <v>5931073</v>
      </c>
      <c r="X285" s="146">
        <v>50</v>
      </c>
      <c r="Y285" s="139"/>
      <c r="Z285" s="140">
        <f>IFERROR(IF(VLOOKUP(YEAR($D285),SMMLV!$A$2:$C$44,3,0)*$X285=$Y285,$Y285,IF($X285="",$Y285,VLOOKUP(YEAR($D285),SMMLV!$A$2:$C$44,3,0)*$X285)),0)</f>
        <v>43890150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23"/>
        <v>174565093</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24"/>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25"/>
        <v>0</v>
      </c>
      <c r="BU285" s="151">
        <f t="shared" si="226"/>
        <v>124743870</v>
      </c>
      <c r="BV285" s="151">
        <f t="shared" si="227"/>
        <v>5931073</v>
      </c>
      <c r="BW285" s="151">
        <f t="shared" si="228"/>
        <v>43890150</v>
      </c>
      <c r="BX285" s="151">
        <f t="shared" si="229"/>
        <v>0</v>
      </c>
      <c r="BY285" s="151">
        <f t="shared" si="230"/>
        <v>0</v>
      </c>
      <c r="BZ285" s="151">
        <f t="shared" si="218"/>
        <v>174565093</v>
      </c>
      <c r="CA285" s="134"/>
      <c r="CB285" s="134"/>
      <c r="CC285" s="134"/>
      <c r="CD285" s="152">
        <f t="shared" si="219"/>
        <v>44012</v>
      </c>
      <c r="CE285" s="153">
        <f>IFERROR(INDEX(IPC!$A$11:$Y$22,MATCH(PROPER(TEXT(CD285,"mmmm")),IPC!$A$11:$A$22,0),MATCH(YEAR(CD285),IPC!$A$10:$Y$10,0)),0)</f>
        <v>104.97</v>
      </c>
      <c r="CF285" s="154">
        <v>54046</v>
      </c>
      <c r="CG285" s="153">
        <f>IFERROR(INDEX(IPC!$A$11:$Y$22,MATCH(PROPER(TEXT(CF285,"mmmm")),IPC!$A$11:$A$22,0),MATCH(YEAR(CF285),IPC!$A$10:$Y$10,0)),0)</f>
        <v>0</v>
      </c>
      <c r="CH285" s="155">
        <f t="shared" si="220"/>
        <v>0</v>
      </c>
      <c r="CI285" s="145">
        <v>1751180</v>
      </c>
      <c r="CJ285" s="151">
        <f t="shared" si="231"/>
        <v>0</v>
      </c>
      <c r="CK285" s="151">
        <f t="shared" si="232"/>
        <v>0</v>
      </c>
      <c r="CL285" s="151">
        <f t="shared" si="233"/>
        <v>0</v>
      </c>
      <c r="CM285" s="151">
        <f t="shared" si="234"/>
        <v>0</v>
      </c>
      <c r="CN285" s="151">
        <f t="shared" si="235"/>
        <v>87559000</v>
      </c>
      <c r="CO285" s="151">
        <f t="shared" si="236"/>
        <v>0</v>
      </c>
      <c r="CP285" s="151">
        <f t="shared" si="237"/>
        <v>0</v>
      </c>
      <c r="CQ285" s="151">
        <f t="shared" si="238"/>
        <v>87559000</v>
      </c>
      <c r="CR285" s="151">
        <f t="shared" si="239"/>
        <v>0</v>
      </c>
      <c r="CS285" s="151">
        <f t="shared" si="240"/>
        <v>0</v>
      </c>
      <c r="CT285" s="151">
        <f t="shared" si="241"/>
        <v>0</v>
      </c>
      <c r="CU285" s="151">
        <f t="shared" si="242"/>
        <v>0</v>
      </c>
      <c r="CV285" s="151">
        <f t="shared" si="243"/>
        <v>0</v>
      </c>
      <c r="CW285" s="151">
        <f t="shared" si="244"/>
        <v>0</v>
      </c>
      <c r="CX285" s="151">
        <f t="shared" si="245"/>
        <v>0</v>
      </c>
      <c r="CY285" s="151">
        <f t="shared" si="246"/>
        <v>0</v>
      </c>
      <c r="CZ285" s="151">
        <f t="shared" si="247"/>
        <v>0</v>
      </c>
      <c r="DA285" s="151">
        <f t="shared" si="248"/>
        <v>0</v>
      </c>
      <c r="DB285" s="151">
        <f t="shared" si="249"/>
        <v>0</v>
      </c>
      <c r="DC285" s="151">
        <f t="shared" si="250"/>
        <v>0</v>
      </c>
      <c r="DD285" s="151">
        <f t="shared" si="251"/>
        <v>0</v>
      </c>
      <c r="DE285" s="151">
        <f t="shared" si="252"/>
        <v>0</v>
      </c>
      <c r="DF285" s="151">
        <f t="shared" si="253"/>
        <v>0</v>
      </c>
      <c r="DG285" s="151">
        <f t="shared" si="254"/>
        <v>0</v>
      </c>
      <c r="DH285" s="151">
        <f t="shared" si="255"/>
        <v>0</v>
      </c>
      <c r="DI285" s="151">
        <f t="shared" si="256"/>
        <v>0</v>
      </c>
      <c r="DJ285" s="151">
        <f t="shared" si="257"/>
        <v>0</v>
      </c>
      <c r="DK285" s="151">
        <f t="shared" si="258"/>
        <v>0</v>
      </c>
      <c r="DL285" s="151">
        <f t="shared" si="259"/>
        <v>87559000</v>
      </c>
      <c r="DM285" s="151">
        <f t="shared" si="260"/>
        <v>0</v>
      </c>
      <c r="DN285" s="151">
        <f t="shared" si="261"/>
        <v>0</v>
      </c>
      <c r="DO285" s="156">
        <f t="shared" si="262"/>
        <v>87559000</v>
      </c>
      <c r="DP285" s="173" t="str">
        <f t="shared" si="263"/>
        <v xml:space="preserve">DESPLMANUEL </v>
      </c>
      <c r="DQ285" s="157" t="str">
        <f t="shared" si="264"/>
        <v>DESPL</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65"/>
        <v>0</v>
      </c>
      <c r="DZ285" s="166"/>
      <c r="EA285" s="167">
        <f t="shared" si="266"/>
        <v>0</v>
      </c>
      <c r="EB285" s="168">
        <f t="shared" si="267"/>
        <v>0</v>
      </c>
      <c r="EC285" s="168">
        <f t="shared" si="268"/>
        <v>0</v>
      </c>
      <c r="ED285" s="169"/>
      <c r="EE285" s="170">
        <f t="shared" si="269"/>
        <v>0</v>
      </c>
      <c r="EF285" s="170">
        <f>IFERROR(IF(DY285&gt;((_xlfn.XLOOKUP(DQ285,TOPES!B:B,TOPES!C:C,,,)*INDEXACIÓN!CI285)),"SUPERA TOPES DEL HV",0),"HV NO ENCONTRADO")</f>
        <v>0</v>
      </c>
      <c r="EG285" s="170">
        <f t="shared" si="270"/>
        <v>0</v>
      </c>
      <c r="EH285" s="170">
        <f>IF(SUMIF($M:$M,#REF!,$DY:$DY)&gt;$EH$8,"CONSULTA DIAN",0)</f>
        <v>0</v>
      </c>
      <c r="EI285" s="171">
        <f t="shared" si="271"/>
        <v>0</v>
      </c>
      <c r="EJ285" s="172"/>
    </row>
    <row r="286" spans="1:140" x14ac:dyDescent="0.25">
      <c r="A286" s="133" t="str">
        <f t="shared" si="221"/>
        <v>0180320200600277MANUDESPL</v>
      </c>
      <c r="B286" s="134">
        <v>20068001803</v>
      </c>
      <c r="C286" s="134" t="s">
        <v>370</v>
      </c>
      <c r="D286" s="135">
        <f>_xlfn.XLOOKUP(C286,TOPES!L:L,TOPES!M:M,,,)</f>
        <v>44012</v>
      </c>
      <c r="E286" s="136">
        <v>277</v>
      </c>
      <c r="F286" s="134" t="s">
        <v>774</v>
      </c>
      <c r="G286" s="134" t="s">
        <v>261</v>
      </c>
      <c r="H286" s="134" t="s">
        <v>263</v>
      </c>
      <c r="I286" s="210">
        <v>70578038</v>
      </c>
      <c r="J286" s="134" t="s">
        <v>287</v>
      </c>
      <c r="K286" s="134" t="s">
        <v>775</v>
      </c>
      <c r="L286" s="134" t="s">
        <v>263</v>
      </c>
      <c r="M286" s="137">
        <v>21818896</v>
      </c>
      <c r="N286" s="134" t="s">
        <v>271</v>
      </c>
      <c r="O286" s="137" t="str">
        <f t="shared" si="222"/>
        <v xml:space="preserve">21818896DESPLMANUEL </v>
      </c>
      <c r="P286" s="138"/>
      <c r="Q286" s="139"/>
      <c r="R286" s="140">
        <f>IFERROR(IF(VLOOKUP(YEAR($D286),SMMLV!$A$2:$C$44,3,0)*$P286=$Q286,$Q286,IF($P286="",$Q286,VLOOKUP(YEAR($D286),SMMLV!$A$2:$C$44,3,0)*$P286)),0)</f>
        <v>0</v>
      </c>
      <c r="S286" s="141"/>
      <c r="T286" s="142">
        <v>5931073</v>
      </c>
      <c r="U286" s="143"/>
      <c r="V286" s="144"/>
      <c r="W286" s="145">
        <f>IFERROR(SUM(IF(VLOOKUP(YEAR($D286),SMMLV!$A$2:$C$44,3,0)*S286=T286,T286,IF(S286="",T286,VLOOKUP(YEAR($D286),SMMLV!$A$2:$C$44,3,0)*S286)),IF(VLOOKUP(YEAR($D286),SMMLV!$A$2:$C$44,3,0)*U286=V286,V286,IF(U286="",V286,VLOOKUP(YEAR($D286),SMMLV!$A$2:$C$44,3,0)*U286))),0)</f>
        <v>5931073</v>
      </c>
      <c r="X286" s="146">
        <v>50</v>
      </c>
      <c r="Y286" s="139"/>
      <c r="Z286" s="140">
        <f>IFERROR(IF(VLOOKUP(YEAR($D286),SMMLV!$A$2:$C$44,3,0)*$X286=$Y286,$Y286,IF($X286="",$Y286,VLOOKUP(YEAR($D286),SMMLV!$A$2:$C$44,3,0)*$X286)),0)</f>
        <v>43890150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23"/>
        <v>49821223</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24"/>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25"/>
        <v>0</v>
      </c>
      <c r="BU286" s="151">
        <f t="shared" si="226"/>
        <v>0</v>
      </c>
      <c r="BV286" s="151">
        <f t="shared" si="227"/>
        <v>5931073</v>
      </c>
      <c r="BW286" s="151">
        <f t="shared" si="228"/>
        <v>43890150</v>
      </c>
      <c r="BX286" s="151">
        <f t="shared" si="229"/>
        <v>0</v>
      </c>
      <c r="BY286" s="151">
        <f t="shared" si="230"/>
        <v>0</v>
      </c>
      <c r="BZ286" s="151">
        <f t="shared" si="218"/>
        <v>49821223</v>
      </c>
      <c r="CA286" s="134"/>
      <c r="CB286" s="134"/>
      <c r="CC286" s="134"/>
      <c r="CD286" s="152">
        <f t="shared" si="219"/>
        <v>44012</v>
      </c>
      <c r="CE286" s="153">
        <f>IFERROR(INDEX(IPC!$A$11:$Y$22,MATCH(PROPER(TEXT(CD286,"mmmm")),IPC!$A$11:$A$22,0),MATCH(YEAR(CD286),IPC!$A$10:$Y$10,0)),0)</f>
        <v>104.97</v>
      </c>
      <c r="CF286" s="154">
        <v>54077</v>
      </c>
      <c r="CG286" s="153">
        <f>IFERROR(INDEX(IPC!$A$11:$Y$22,MATCH(PROPER(TEXT(CF286,"mmmm")),IPC!$A$11:$A$22,0),MATCH(YEAR(CF286),IPC!$A$10:$Y$10,0)),0)</f>
        <v>0</v>
      </c>
      <c r="CH286" s="155">
        <f t="shared" si="220"/>
        <v>0</v>
      </c>
      <c r="CI286" s="145">
        <v>1751181</v>
      </c>
      <c r="CJ286" s="151">
        <f t="shared" si="231"/>
        <v>0</v>
      </c>
      <c r="CK286" s="151">
        <f t="shared" si="232"/>
        <v>0</v>
      </c>
      <c r="CL286" s="151">
        <f t="shared" si="233"/>
        <v>0</v>
      </c>
      <c r="CM286" s="151">
        <f t="shared" si="234"/>
        <v>0</v>
      </c>
      <c r="CN286" s="151">
        <f t="shared" si="235"/>
        <v>87559050</v>
      </c>
      <c r="CO286" s="151">
        <f t="shared" si="236"/>
        <v>0</v>
      </c>
      <c r="CP286" s="151">
        <f t="shared" si="237"/>
        <v>0</v>
      </c>
      <c r="CQ286" s="151">
        <f t="shared" si="238"/>
        <v>87559050</v>
      </c>
      <c r="CR286" s="151">
        <f t="shared" si="239"/>
        <v>0</v>
      </c>
      <c r="CS286" s="151">
        <f t="shared" si="240"/>
        <v>0</v>
      </c>
      <c r="CT286" s="151">
        <f t="shared" si="241"/>
        <v>0</v>
      </c>
      <c r="CU286" s="151">
        <f t="shared" si="242"/>
        <v>0</v>
      </c>
      <c r="CV286" s="151">
        <f t="shared" si="243"/>
        <v>0</v>
      </c>
      <c r="CW286" s="151">
        <f t="shared" si="244"/>
        <v>0</v>
      </c>
      <c r="CX286" s="151">
        <f t="shared" si="245"/>
        <v>0</v>
      </c>
      <c r="CY286" s="151">
        <f t="shared" si="246"/>
        <v>0</v>
      </c>
      <c r="CZ286" s="151">
        <f t="shared" si="247"/>
        <v>0</v>
      </c>
      <c r="DA286" s="151">
        <f t="shared" si="248"/>
        <v>0</v>
      </c>
      <c r="DB286" s="151">
        <f t="shared" si="249"/>
        <v>0</v>
      </c>
      <c r="DC286" s="151">
        <f t="shared" si="250"/>
        <v>0</v>
      </c>
      <c r="DD286" s="151">
        <f t="shared" si="251"/>
        <v>0</v>
      </c>
      <c r="DE286" s="151">
        <f t="shared" si="252"/>
        <v>0</v>
      </c>
      <c r="DF286" s="151">
        <f t="shared" si="253"/>
        <v>0</v>
      </c>
      <c r="DG286" s="151">
        <f t="shared" si="254"/>
        <v>0</v>
      </c>
      <c r="DH286" s="151">
        <f t="shared" si="255"/>
        <v>0</v>
      </c>
      <c r="DI286" s="151">
        <f t="shared" si="256"/>
        <v>0</v>
      </c>
      <c r="DJ286" s="151">
        <f t="shared" si="257"/>
        <v>0</v>
      </c>
      <c r="DK286" s="151">
        <f t="shared" si="258"/>
        <v>0</v>
      </c>
      <c r="DL286" s="151">
        <f t="shared" si="259"/>
        <v>87559050</v>
      </c>
      <c r="DM286" s="151">
        <f t="shared" si="260"/>
        <v>0</v>
      </c>
      <c r="DN286" s="151">
        <f t="shared" si="261"/>
        <v>0</v>
      </c>
      <c r="DO286" s="156">
        <f t="shared" si="262"/>
        <v>87559050</v>
      </c>
      <c r="DP286" s="173" t="str">
        <f t="shared" si="263"/>
        <v xml:space="preserve">21818896DESPLMANUEL </v>
      </c>
      <c r="DQ286" s="157" t="str">
        <f t="shared" si="264"/>
        <v>DESPL</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65"/>
        <v>0</v>
      </c>
      <c r="DZ286" s="166"/>
      <c r="EA286" s="167">
        <f t="shared" si="266"/>
        <v>0</v>
      </c>
      <c r="EB286" s="168">
        <f t="shared" si="267"/>
        <v>0</v>
      </c>
      <c r="EC286" s="168">
        <f t="shared" si="268"/>
        <v>0</v>
      </c>
      <c r="ED286" s="169"/>
      <c r="EE286" s="170">
        <f t="shared" si="269"/>
        <v>0</v>
      </c>
      <c r="EF286" s="170">
        <f>IFERROR(IF(DY286&gt;((_xlfn.XLOOKUP(DQ286,TOPES!B:B,TOPES!C:C,,,)*INDEXACIÓN!CI286)),"SUPERA TOPES DEL HV",0),"HV NO ENCONTRADO")</f>
        <v>0</v>
      </c>
      <c r="EG286" s="170">
        <f t="shared" si="270"/>
        <v>0</v>
      </c>
      <c r="EH286" s="170">
        <f>IF(SUMIF($M:$M,#REF!,$DY:$DY)&gt;$EH$8,"CONSULTA DIAN",0)</f>
        <v>0</v>
      </c>
      <c r="EI286" s="171">
        <f t="shared" si="271"/>
        <v>0</v>
      </c>
      <c r="EJ286" s="172"/>
    </row>
    <row r="287" spans="1:140" x14ac:dyDescent="0.25">
      <c r="A287" s="133" t="str">
        <f t="shared" si="221"/>
        <v>0180320200600278ALCIDESPL</v>
      </c>
      <c r="B287" s="134">
        <v>20068001803</v>
      </c>
      <c r="C287" s="134" t="s">
        <v>370</v>
      </c>
      <c r="D287" s="135">
        <f>_xlfn.XLOOKUP(C287,TOPES!L:L,TOPES!M:M,,,)</f>
        <v>44012</v>
      </c>
      <c r="E287" s="136">
        <v>278</v>
      </c>
      <c r="F287" s="134" t="s">
        <v>776</v>
      </c>
      <c r="G287" s="134" t="s">
        <v>261</v>
      </c>
      <c r="H287" s="134" t="s">
        <v>263</v>
      </c>
      <c r="I287" s="210">
        <v>70579074</v>
      </c>
      <c r="J287" s="134" t="s">
        <v>287</v>
      </c>
      <c r="K287" s="134"/>
      <c r="L287" s="134" t="s">
        <v>263</v>
      </c>
      <c r="M287" s="137"/>
      <c r="N287" s="134" t="s">
        <v>167</v>
      </c>
      <c r="O287" s="137" t="str">
        <f t="shared" si="222"/>
        <v>DESPLALCIDES</v>
      </c>
      <c r="P287" s="138"/>
      <c r="Q287" s="139">
        <v>41657072</v>
      </c>
      <c r="R287" s="140">
        <f>IFERROR(IF(VLOOKUP(YEAR($D287),SMMLV!$A$2:$C$44,3,0)*$P287=$Q287,$Q287,IF($P287="",$Q287,VLOOKUP(YEAR($D287),SMMLV!$A$2:$C$44,3,0)*$P287)),0)</f>
        <v>41657072</v>
      </c>
      <c r="S287" s="141"/>
      <c r="T287" s="142">
        <v>5931073</v>
      </c>
      <c r="U287" s="143"/>
      <c r="V287" s="144"/>
      <c r="W287" s="145">
        <f>IFERROR(SUM(IF(VLOOKUP(YEAR($D287),SMMLV!$A$2:$C$44,3,0)*S287=T287,T287,IF(S287="",T287,VLOOKUP(YEAR($D287),SMMLV!$A$2:$C$44,3,0)*S287)),IF(VLOOKUP(YEAR($D287),SMMLV!$A$2:$C$44,3,0)*U287=V287,V287,IF(U287="",V287,VLOOKUP(YEAR($D287),SMMLV!$A$2:$C$44,3,0)*U287))),0)</f>
        <v>5931073</v>
      </c>
      <c r="X287" s="146">
        <v>50</v>
      </c>
      <c r="Y287" s="139"/>
      <c r="Z287" s="140">
        <f>IFERROR(IF(VLOOKUP(YEAR($D287),SMMLV!$A$2:$C$44,3,0)*$X287=$Y287,$Y287,IF($X287="",$Y287,VLOOKUP(YEAR($D287),SMMLV!$A$2:$C$44,3,0)*$X287)),0)</f>
        <v>43890150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23"/>
        <v>91478295</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24"/>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25"/>
        <v>0</v>
      </c>
      <c r="BU287" s="151">
        <f t="shared" si="226"/>
        <v>41657072</v>
      </c>
      <c r="BV287" s="151">
        <f t="shared" si="227"/>
        <v>5931073</v>
      </c>
      <c r="BW287" s="151">
        <f t="shared" si="228"/>
        <v>43890150</v>
      </c>
      <c r="BX287" s="151">
        <f t="shared" si="229"/>
        <v>0</v>
      </c>
      <c r="BY287" s="151">
        <f t="shared" si="230"/>
        <v>0</v>
      </c>
      <c r="BZ287" s="151">
        <f t="shared" si="218"/>
        <v>91478295</v>
      </c>
      <c r="CA287" s="134"/>
      <c r="CB287" s="134"/>
      <c r="CC287" s="134"/>
      <c r="CD287" s="152">
        <f t="shared" si="219"/>
        <v>44012</v>
      </c>
      <c r="CE287" s="153">
        <f>IFERROR(INDEX(IPC!$A$11:$Y$22,MATCH(PROPER(TEXT(CD287,"mmmm")),IPC!$A$11:$A$22,0),MATCH(YEAR(CD287),IPC!$A$10:$Y$10,0)),0)</f>
        <v>104.97</v>
      </c>
      <c r="CF287" s="154">
        <v>54108</v>
      </c>
      <c r="CG287" s="153">
        <f>IFERROR(INDEX(IPC!$A$11:$Y$22,MATCH(PROPER(TEXT(CF287,"mmmm")),IPC!$A$11:$A$22,0),MATCH(YEAR(CF287),IPC!$A$10:$Y$10,0)),0)</f>
        <v>0</v>
      </c>
      <c r="CH287" s="155">
        <f t="shared" si="220"/>
        <v>0</v>
      </c>
      <c r="CI287" s="145">
        <v>1751182</v>
      </c>
      <c r="CJ287" s="151">
        <f t="shared" si="231"/>
        <v>0</v>
      </c>
      <c r="CK287" s="151">
        <f t="shared" si="232"/>
        <v>0</v>
      </c>
      <c r="CL287" s="151">
        <f t="shared" si="233"/>
        <v>0</v>
      </c>
      <c r="CM287" s="151">
        <f t="shared" si="234"/>
        <v>0</v>
      </c>
      <c r="CN287" s="151">
        <f t="shared" si="235"/>
        <v>87559100</v>
      </c>
      <c r="CO287" s="151">
        <f t="shared" si="236"/>
        <v>0</v>
      </c>
      <c r="CP287" s="151">
        <f t="shared" si="237"/>
        <v>0</v>
      </c>
      <c r="CQ287" s="151">
        <f t="shared" si="238"/>
        <v>87559100</v>
      </c>
      <c r="CR287" s="151">
        <f t="shared" si="239"/>
        <v>0</v>
      </c>
      <c r="CS287" s="151">
        <f t="shared" si="240"/>
        <v>0</v>
      </c>
      <c r="CT287" s="151">
        <f t="shared" si="241"/>
        <v>0</v>
      </c>
      <c r="CU287" s="151">
        <f t="shared" si="242"/>
        <v>0</v>
      </c>
      <c r="CV287" s="151">
        <f t="shared" si="243"/>
        <v>0</v>
      </c>
      <c r="CW287" s="151">
        <f t="shared" si="244"/>
        <v>0</v>
      </c>
      <c r="CX287" s="151">
        <f t="shared" si="245"/>
        <v>0</v>
      </c>
      <c r="CY287" s="151">
        <f t="shared" si="246"/>
        <v>0</v>
      </c>
      <c r="CZ287" s="151">
        <f t="shared" si="247"/>
        <v>0</v>
      </c>
      <c r="DA287" s="151">
        <f t="shared" si="248"/>
        <v>0</v>
      </c>
      <c r="DB287" s="151">
        <f t="shared" si="249"/>
        <v>0</v>
      </c>
      <c r="DC287" s="151">
        <f t="shared" si="250"/>
        <v>0</v>
      </c>
      <c r="DD287" s="151">
        <f t="shared" si="251"/>
        <v>0</v>
      </c>
      <c r="DE287" s="151">
        <f t="shared" si="252"/>
        <v>0</v>
      </c>
      <c r="DF287" s="151">
        <f t="shared" si="253"/>
        <v>0</v>
      </c>
      <c r="DG287" s="151">
        <f t="shared" si="254"/>
        <v>0</v>
      </c>
      <c r="DH287" s="151">
        <f t="shared" si="255"/>
        <v>0</v>
      </c>
      <c r="DI287" s="151">
        <f t="shared" si="256"/>
        <v>0</v>
      </c>
      <c r="DJ287" s="151">
        <f t="shared" si="257"/>
        <v>0</v>
      </c>
      <c r="DK287" s="151">
        <f t="shared" si="258"/>
        <v>0</v>
      </c>
      <c r="DL287" s="151">
        <f t="shared" si="259"/>
        <v>87559100</v>
      </c>
      <c r="DM287" s="151">
        <f t="shared" si="260"/>
        <v>0</v>
      </c>
      <c r="DN287" s="151">
        <f t="shared" si="261"/>
        <v>0</v>
      </c>
      <c r="DO287" s="156">
        <f t="shared" si="262"/>
        <v>87559100</v>
      </c>
      <c r="DP287" s="173" t="str">
        <f t="shared" si="263"/>
        <v>DESPLALCIDES</v>
      </c>
      <c r="DQ287" s="157" t="str">
        <f t="shared" si="264"/>
        <v>DESPL</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65"/>
        <v>0</v>
      </c>
      <c r="DZ287" s="166"/>
      <c r="EA287" s="167">
        <f t="shared" si="266"/>
        <v>0</v>
      </c>
      <c r="EB287" s="168">
        <f t="shared" si="267"/>
        <v>0</v>
      </c>
      <c r="EC287" s="168">
        <f t="shared" si="268"/>
        <v>0</v>
      </c>
      <c r="ED287" s="169"/>
      <c r="EE287" s="170">
        <f t="shared" si="269"/>
        <v>0</v>
      </c>
      <c r="EF287" s="170">
        <f>IFERROR(IF(DY287&gt;((_xlfn.XLOOKUP(DQ287,TOPES!B:B,TOPES!C:C,,,)*INDEXACIÓN!CI287)),"SUPERA TOPES DEL HV",0),"HV NO ENCONTRADO")</f>
        <v>0</v>
      </c>
      <c r="EG287" s="170">
        <f t="shared" si="270"/>
        <v>0</v>
      </c>
      <c r="EH287" s="170">
        <f>IF(SUMIF($M:$M,#REF!,$DY:$DY)&gt;$EH$8,"CONSULTA DIAN",0)</f>
        <v>0</v>
      </c>
      <c r="EI287" s="171">
        <f t="shared" si="271"/>
        <v>0</v>
      </c>
      <c r="EJ287" s="172"/>
    </row>
    <row r="288" spans="1:140" x14ac:dyDescent="0.25">
      <c r="A288" s="133" t="str">
        <f t="shared" si="221"/>
        <v>0180320200600279ALCIDESPL</v>
      </c>
      <c r="B288" s="134">
        <v>20068001803</v>
      </c>
      <c r="C288" s="134" t="s">
        <v>370</v>
      </c>
      <c r="D288" s="135">
        <f>_xlfn.XLOOKUP(C288,TOPES!L:L,TOPES!M:M,,,)</f>
        <v>44012</v>
      </c>
      <c r="E288" s="136">
        <v>279</v>
      </c>
      <c r="F288" s="134" t="s">
        <v>776</v>
      </c>
      <c r="G288" s="134" t="s">
        <v>261</v>
      </c>
      <c r="H288" s="134" t="s">
        <v>263</v>
      </c>
      <c r="I288" s="210">
        <v>70579074</v>
      </c>
      <c r="J288" s="134" t="s">
        <v>287</v>
      </c>
      <c r="K288" s="134" t="s">
        <v>777</v>
      </c>
      <c r="L288" s="134" t="s">
        <v>263</v>
      </c>
      <c r="M288" s="137">
        <v>21812576</v>
      </c>
      <c r="N288" s="134" t="s">
        <v>271</v>
      </c>
      <c r="O288" s="137" t="str">
        <f t="shared" si="222"/>
        <v>21812576DESPLALCIDES</v>
      </c>
      <c r="P288" s="138"/>
      <c r="Q288" s="139"/>
      <c r="R288" s="140">
        <f>IFERROR(IF(VLOOKUP(YEAR($D288),SMMLV!$A$2:$C$44,3,0)*$P288=$Q288,$Q288,IF($P288="",$Q288,VLOOKUP(YEAR($D288),SMMLV!$A$2:$C$44,3,0)*$P288)),0)</f>
        <v>0</v>
      </c>
      <c r="S288" s="141"/>
      <c r="T288" s="142">
        <v>5931073</v>
      </c>
      <c r="U288" s="143"/>
      <c r="V288" s="144"/>
      <c r="W288" s="145">
        <f>IFERROR(SUM(IF(VLOOKUP(YEAR($D288),SMMLV!$A$2:$C$44,3,0)*S288=T288,T288,IF(S288="",T288,VLOOKUP(YEAR($D288),SMMLV!$A$2:$C$44,3,0)*S288)),IF(VLOOKUP(YEAR($D288),SMMLV!$A$2:$C$44,3,0)*U288=V288,V288,IF(U288="",V288,VLOOKUP(YEAR($D288),SMMLV!$A$2:$C$44,3,0)*U288))),0)</f>
        <v>5931073</v>
      </c>
      <c r="X288" s="146">
        <v>50</v>
      </c>
      <c r="Y288" s="139"/>
      <c r="Z288" s="140">
        <f>IFERROR(IF(VLOOKUP(YEAR($D288),SMMLV!$A$2:$C$44,3,0)*$X288=$Y288,$Y288,IF($X288="",$Y288,VLOOKUP(YEAR($D288),SMMLV!$A$2:$C$44,3,0)*$X288)),0)</f>
        <v>43890150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23"/>
        <v>49821223</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24"/>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25"/>
        <v>0</v>
      </c>
      <c r="BU288" s="151">
        <f t="shared" si="226"/>
        <v>0</v>
      </c>
      <c r="BV288" s="151">
        <f t="shared" si="227"/>
        <v>5931073</v>
      </c>
      <c r="BW288" s="151">
        <f t="shared" si="228"/>
        <v>43890150</v>
      </c>
      <c r="BX288" s="151">
        <f t="shared" si="229"/>
        <v>0</v>
      </c>
      <c r="BY288" s="151">
        <f t="shared" si="230"/>
        <v>0</v>
      </c>
      <c r="BZ288" s="151">
        <f t="shared" si="218"/>
        <v>49821223</v>
      </c>
      <c r="CA288" s="134"/>
      <c r="CB288" s="134"/>
      <c r="CC288" s="134"/>
      <c r="CD288" s="152">
        <f t="shared" si="219"/>
        <v>44012</v>
      </c>
      <c r="CE288" s="153">
        <f>IFERROR(INDEX(IPC!$A$11:$Y$22,MATCH(PROPER(TEXT(CD288,"mmmm")),IPC!$A$11:$A$22,0),MATCH(YEAR(CD288),IPC!$A$10:$Y$10,0)),0)</f>
        <v>104.97</v>
      </c>
      <c r="CF288" s="154">
        <v>54137</v>
      </c>
      <c r="CG288" s="153">
        <f>IFERROR(INDEX(IPC!$A$11:$Y$22,MATCH(PROPER(TEXT(CF288,"mmmm")),IPC!$A$11:$A$22,0),MATCH(YEAR(CF288),IPC!$A$10:$Y$10,0)),0)</f>
        <v>0</v>
      </c>
      <c r="CH288" s="155">
        <f t="shared" si="220"/>
        <v>0</v>
      </c>
      <c r="CI288" s="145">
        <v>1751183</v>
      </c>
      <c r="CJ288" s="151">
        <f t="shared" si="231"/>
        <v>0</v>
      </c>
      <c r="CK288" s="151">
        <f t="shared" si="232"/>
        <v>0</v>
      </c>
      <c r="CL288" s="151">
        <f t="shared" si="233"/>
        <v>0</v>
      </c>
      <c r="CM288" s="151">
        <f t="shared" si="234"/>
        <v>0</v>
      </c>
      <c r="CN288" s="151">
        <f t="shared" si="235"/>
        <v>87559150</v>
      </c>
      <c r="CO288" s="151">
        <f t="shared" si="236"/>
        <v>0</v>
      </c>
      <c r="CP288" s="151">
        <f t="shared" si="237"/>
        <v>0</v>
      </c>
      <c r="CQ288" s="151">
        <f t="shared" si="238"/>
        <v>87559150</v>
      </c>
      <c r="CR288" s="151">
        <f t="shared" si="239"/>
        <v>0</v>
      </c>
      <c r="CS288" s="151">
        <f t="shared" si="240"/>
        <v>0</v>
      </c>
      <c r="CT288" s="151">
        <f t="shared" si="241"/>
        <v>0</v>
      </c>
      <c r="CU288" s="151">
        <f t="shared" si="242"/>
        <v>0</v>
      </c>
      <c r="CV288" s="151">
        <f t="shared" si="243"/>
        <v>0</v>
      </c>
      <c r="CW288" s="151">
        <f t="shared" si="244"/>
        <v>0</v>
      </c>
      <c r="CX288" s="151">
        <f t="shared" si="245"/>
        <v>0</v>
      </c>
      <c r="CY288" s="151">
        <f t="shared" si="246"/>
        <v>0</v>
      </c>
      <c r="CZ288" s="151">
        <f t="shared" si="247"/>
        <v>0</v>
      </c>
      <c r="DA288" s="151">
        <f t="shared" si="248"/>
        <v>0</v>
      </c>
      <c r="DB288" s="151">
        <f t="shared" si="249"/>
        <v>0</v>
      </c>
      <c r="DC288" s="151">
        <f t="shared" si="250"/>
        <v>0</v>
      </c>
      <c r="DD288" s="151">
        <f t="shared" si="251"/>
        <v>0</v>
      </c>
      <c r="DE288" s="151">
        <f t="shared" si="252"/>
        <v>0</v>
      </c>
      <c r="DF288" s="151">
        <f t="shared" si="253"/>
        <v>0</v>
      </c>
      <c r="DG288" s="151">
        <f t="shared" si="254"/>
        <v>0</v>
      </c>
      <c r="DH288" s="151">
        <f t="shared" si="255"/>
        <v>0</v>
      </c>
      <c r="DI288" s="151">
        <f t="shared" si="256"/>
        <v>0</v>
      </c>
      <c r="DJ288" s="151">
        <f t="shared" si="257"/>
        <v>0</v>
      </c>
      <c r="DK288" s="151">
        <f t="shared" si="258"/>
        <v>0</v>
      </c>
      <c r="DL288" s="151">
        <f t="shared" si="259"/>
        <v>87559150</v>
      </c>
      <c r="DM288" s="151">
        <f t="shared" si="260"/>
        <v>0</v>
      </c>
      <c r="DN288" s="151">
        <f t="shared" si="261"/>
        <v>0</v>
      </c>
      <c r="DO288" s="156">
        <f t="shared" si="262"/>
        <v>87559150</v>
      </c>
      <c r="DP288" s="173" t="str">
        <f t="shared" si="263"/>
        <v>21812576DESPLALCIDES</v>
      </c>
      <c r="DQ288" s="157" t="str">
        <f t="shared" si="264"/>
        <v>DESPL</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65"/>
        <v>0</v>
      </c>
      <c r="DZ288" s="166"/>
      <c r="EA288" s="167">
        <f t="shared" si="266"/>
        <v>0</v>
      </c>
      <c r="EB288" s="168">
        <f t="shared" si="267"/>
        <v>0</v>
      </c>
      <c r="EC288" s="168">
        <f t="shared" si="268"/>
        <v>0</v>
      </c>
      <c r="ED288" s="169"/>
      <c r="EE288" s="170">
        <f t="shared" si="269"/>
        <v>0</v>
      </c>
      <c r="EF288" s="170">
        <f>IFERROR(IF(DY288&gt;((_xlfn.XLOOKUP(DQ288,TOPES!B:B,TOPES!C:C,,,)*INDEXACIÓN!CI288)),"SUPERA TOPES DEL HV",0),"HV NO ENCONTRADO")</f>
        <v>0</v>
      </c>
      <c r="EG288" s="170">
        <f t="shared" si="270"/>
        <v>0</v>
      </c>
      <c r="EH288" s="170">
        <f>IF(SUMIF($M:$M,#REF!,$DY:$DY)&gt;$EH$8,"CONSULTA DIAN",0)</f>
        <v>0</v>
      </c>
      <c r="EI288" s="171">
        <f t="shared" si="271"/>
        <v>0</v>
      </c>
      <c r="EJ288" s="172"/>
    </row>
    <row r="289" spans="1:140" x14ac:dyDescent="0.25">
      <c r="A289" s="133" t="str">
        <f t="shared" si="221"/>
        <v>0180320200600280ALCIDESPL</v>
      </c>
      <c r="B289" s="134">
        <v>20068001803</v>
      </c>
      <c r="C289" s="134" t="s">
        <v>370</v>
      </c>
      <c r="D289" s="135">
        <f>_xlfn.XLOOKUP(C289,TOPES!L:L,TOPES!M:M,,,)</f>
        <v>44012</v>
      </c>
      <c r="E289" s="136">
        <v>280</v>
      </c>
      <c r="F289" s="134" t="s">
        <v>776</v>
      </c>
      <c r="G289" s="134" t="s">
        <v>261</v>
      </c>
      <c r="H289" s="134" t="s">
        <v>263</v>
      </c>
      <c r="I289" s="210">
        <v>70579074</v>
      </c>
      <c r="J289" s="134" t="s">
        <v>287</v>
      </c>
      <c r="K289" s="134" t="s">
        <v>778</v>
      </c>
      <c r="L289" s="134" t="s">
        <v>263</v>
      </c>
      <c r="M289" s="137">
        <v>1035872087</v>
      </c>
      <c r="N289" s="134" t="s">
        <v>300</v>
      </c>
      <c r="O289" s="137" t="str">
        <f t="shared" si="222"/>
        <v>1035872087DESPLALCIDES</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v>50</v>
      </c>
      <c r="Y289" s="139"/>
      <c r="Z289" s="140">
        <f>IFERROR(IF(VLOOKUP(YEAR($D289),SMMLV!$A$2:$C$44,3,0)*$X289=$Y289,$Y289,IF($X289="",$Y289,VLOOKUP(YEAR($D289),SMMLV!$A$2:$C$44,3,0)*$X289)),0)</f>
        <v>43890150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23"/>
        <v>43890150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24"/>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25"/>
        <v>0</v>
      </c>
      <c r="BU289" s="151">
        <f t="shared" si="226"/>
        <v>0</v>
      </c>
      <c r="BV289" s="151">
        <f t="shared" si="227"/>
        <v>0</v>
      </c>
      <c r="BW289" s="151">
        <f t="shared" si="228"/>
        <v>43890150</v>
      </c>
      <c r="BX289" s="151">
        <f t="shared" si="229"/>
        <v>0</v>
      </c>
      <c r="BY289" s="151">
        <f t="shared" si="230"/>
        <v>0</v>
      </c>
      <c r="BZ289" s="151">
        <f t="shared" si="218"/>
        <v>43890150</v>
      </c>
      <c r="CA289" s="134"/>
      <c r="CB289" s="134"/>
      <c r="CC289" s="134"/>
      <c r="CD289" s="152">
        <f t="shared" si="219"/>
        <v>44012</v>
      </c>
      <c r="CE289" s="153">
        <f>IFERROR(INDEX(IPC!$A$11:$Y$22,MATCH(PROPER(TEXT(CD289,"mmmm")),IPC!$A$11:$A$22,0),MATCH(YEAR(CD289),IPC!$A$10:$Y$10,0)),0)</f>
        <v>104.97</v>
      </c>
      <c r="CF289" s="154">
        <v>54168</v>
      </c>
      <c r="CG289" s="153">
        <f>IFERROR(INDEX(IPC!$A$11:$Y$22,MATCH(PROPER(TEXT(CF289,"mmmm")),IPC!$A$11:$A$22,0),MATCH(YEAR(CF289),IPC!$A$10:$Y$10,0)),0)</f>
        <v>0</v>
      </c>
      <c r="CH289" s="155">
        <f t="shared" si="220"/>
        <v>0</v>
      </c>
      <c r="CI289" s="145">
        <v>1751184</v>
      </c>
      <c r="CJ289" s="151">
        <f t="shared" si="231"/>
        <v>0</v>
      </c>
      <c r="CK289" s="151">
        <f t="shared" si="232"/>
        <v>0</v>
      </c>
      <c r="CL289" s="151">
        <f t="shared" si="233"/>
        <v>0</v>
      </c>
      <c r="CM289" s="151">
        <f t="shared" si="234"/>
        <v>0</v>
      </c>
      <c r="CN289" s="151">
        <f t="shared" si="235"/>
        <v>87559200</v>
      </c>
      <c r="CO289" s="151">
        <f t="shared" si="236"/>
        <v>0</v>
      </c>
      <c r="CP289" s="151">
        <f t="shared" si="237"/>
        <v>0</v>
      </c>
      <c r="CQ289" s="151">
        <f t="shared" si="238"/>
        <v>87559200</v>
      </c>
      <c r="CR289" s="151">
        <f t="shared" si="239"/>
        <v>0</v>
      </c>
      <c r="CS289" s="151">
        <f t="shared" si="240"/>
        <v>0</v>
      </c>
      <c r="CT289" s="151">
        <f t="shared" si="241"/>
        <v>0</v>
      </c>
      <c r="CU289" s="151">
        <f t="shared" si="242"/>
        <v>0</v>
      </c>
      <c r="CV289" s="151">
        <f t="shared" si="243"/>
        <v>0</v>
      </c>
      <c r="CW289" s="151">
        <f t="shared" si="244"/>
        <v>0</v>
      </c>
      <c r="CX289" s="151">
        <f t="shared" si="245"/>
        <v>0</v>
      </c>
      <c r="CY289" s="151">
        <f t="shared" si="246"/>
        <v>0</v>
      </c>
      <c r="CZ289" s="151">
        <f t="shared" si="247"/>
        <v>0</v>
      </c>
      <c r="DA289" s="151">
        <f t="shared" si="248"/>
        <v>0</v>
      </c>
      <c r="DB289" s="151">
        <f t="shared" si="249"/>
        <v>0</v>
      </c>
      <c r="DC289" s="151">
        <f t="shared" si="250"/>
        <v>0</v>
      </c>
      <c r="DD289" s="151">
        <f t="shared" si="251"/>
        <v>0</v>
      </c>
      <c r="DE289" s="151">
        <f t="shared" si="252"/>
        <v>0</v>
      </c>
      <c r="DF289" s="151">
        <f t="shared" si="253"/>
        <v>0</v>
      </c>
      <c r="DG289" s="151">
        <f t="shared" si="254"/>
        <v>0</v>
      </c>
      <c r="DH289" s="151">
        <f t="shared" si="255"/>
        <v>0</v>
      </c>
      <c r="DI289" s="151">
        <f t="shared" si="256"/>
        <v>0</v>
      </c>
      <c r="DJ289" s="151">
        <f t="shared" si="257"/>
        <v>0</v>
      </c>
      <c r="DK289" s="151">
        <f t="shared" si="258"/>
        <v>0</v>
      </c>
      <c r="DL289" s="151">
        <f t="shared" si="259"/>
        <v>87559200</v>
      </c>
      <c r="DM289" s="151">
        <f t="shared" si="260"/>
        <v>0</v>
      </c>
      <c r="DN289" s="151">
        <f t="shared" si="261"/>
        <v>0</v>
      </c>
      <c r="DO289" s="156">
        <f t="shared" si="262"/>
        <v>87559200</v>
      </c>
      <c r="DP289" s="173" t="str">
        <f t="shared" si="263"/>
        <v>1035872087DESPLALCIDES</v>
      </c>
      <c r="DQ289" s="157" t="str">
        <f t="shared" si="264"/>
        <v>DESPL</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65"/>
        <v>0</v>
      </c>
      <c r="DZ289" s="166"/>
      <c r="EA289" s="167">
        <f t="shared" si="266"/>
        <v>0</v>
      </c>
      <c r="EB289" s="168">
        <f t="shared" si="267"/>
        <v>0</v>
      </c>
      <c r="EC289" s="168">
        <f t="shared" si="268"/>
        <v>0</v>
      </c>
      <c r="ED289" s="169"/>
      <c r="EE289" s="170">
        <f t="shared" si="269"/>
        <v>0</v>
      </c>
      <c r="EF289" s="170">
        <f>IFERROR(IF(DY289&gt;((_xlfn.XLOOKUP(DQ289,TOPES!B:B,TOPES!C:C,,,)*INDEXACIÓN!CI289)),"SUPERA TOPES DEL HV",0),"HV NO ENCONTRADO")</f>
        <v>0</v>
      </c>
      <c r="EG289" s="170">
        <f t="shared" si="270"/>
        <v>0</v>
      </c>
      <c r="EH289" s="170">
        <f>IF(SUMIF($M:$M,#REF!,$DY:$DY)&gt;$EH$8,"CONSULTA DIAN",0)</f>
        <v>0</v>
      </c>
      <c r="EI289" s="171">
        <f t="shared" si="271"/>
        <v>0</v>
      </c>
      <c r="EJ289" s="172"/>
    </row>
    <row r="290" spans="1:140" x14ac:dyDescent="0.25">
      <c r="A290" s="133" t="str">
        <f t="shared" si="221"/>
        <v>0180320200600281ALCIDESPL</v>
      </c>
      <c r="B290" s="134">
        <v>20068001803</v>
      </c>
      <c r="C290" s="134" t="s">
        <v>370</v>
      </c>
      <c r="D290" s="135">
        <f>_xlfn.XLOOKUP(C290,TOPES!L:L,TOPES!M:M,,,)</f>
        <v>44012</v>
      </c>
      <c r="E290" s="136">
        <v>281</v>
      </c>
      <c r="F290" s="134" t="s">
        <v>776</v>
      </c>
      <c r="G290" s="134" t="s">
        <v>261</v>
      </c>
      <c r="H290" s="134" t="s">
        <v>263</v>
      </c>
      <c r="I290" s="210">
        <v>70579074</v>
      </c>
      <c r="J290" s="134" t="s">
        <v>287</v>
      </c>
      <c r="K290" s="134" t="s">
        <v>779</v>
      </c>
      <c r="L290" s="134" t="s">
        <v>263</v>
      </c>
      <c r="M290" s="137">
        <v>99081311974</v>
      </c>
      <c r="N290" s="134" t="s">
        <v>300</v>
      </c>
      <c r="O290" s="137" t="str">
        <f t="shared" si="222"/>
        <v>99081311974DESPLALCIDES</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v>50</v>
      </c>
      <c r="Y290" s="139"/>
      <c r="Z290" s="140">
        <f>IFERROR(IF(VLOOKUP(YEAR($D290),SMMLV!$A$2:$C$44,3,0)*$X290=$Y290,$Y290,IF($X290="",$Y290,VLOOKUP(YEAR($D290),SMMLV!$A$2:$C$44,3,0)*$X290)),0)</f>
        <v>43890150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23"/>
        <v>43890150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24"/>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25"/>
        <v>0</v>
      </c>
      <c r="BU290" s="151">
        <f t="shared" si="226"/>
        <v>0</v>
      </c>
      <c r="BV290" s="151">
        <f t="shared" si="227"/>
        <v>0</v>
      </c>
      <c r="BW290" s="151">
        <f t="shared" si="228"/>
        <v>43890150</v>
      </c>
      <c r="BX290" s="151">
        <f t="shared" si="229"/>
        <v>0</v>
      </c>
      <c r="BY290" s="151">
        <f t="shared" si="230"/>
        <v>0</v>
      </c>
      <c r="BZ290" s="151">
        <f t="shared" si="218"/>
        <v>43890150</v>
      </c>
      <c r="CA290" s="134"/>
      <c r="CB290" s="134"/>
      <c r="CC290" s="134"/>
      <c r="CD290" s="152">
        <f t="shared" si="219"/>
        <v>44012</v>
      </c>
      <c r="CE290" s="153">
        <f>IFERROR(INDEX(IPC!$A$11:$Y$22,MATCH(PROPER(TEXT(CD290,"mmmm")),IPC!$A$11:$A$22,0),MATCH(YEAR(CD290),IPC!$A$10:$Y$10,0)),0)</f>
        <v>104.97</v>
      </c>
      <c r="CF290" s="154">
        <v>54198</v>
      </c>
      <c r="CG290" s="153">
        <f>IFERROR(INDEX(IPC!$A$11:$Y$22,MATCH(PROPER(TEXT(CF290,"mmmm")),IPC!$A$11:$A$22,0),MATCH(YEAR(CF290),IPC!$A$10:$Y$10,0)),0)</f>
        <v>0</v>
      </c>
      <c r="CH290" s="155">
        <f t="shared" si="220"/>
        <v>0</v>
      </c>
      <c r="CI290" s="145">
        <v>1751185</v>
      </c>
      <c r="CJ290" s="151">
        <f t="shared" si="231"/>
        <v>0</v>
      </c>
      <c r="CK290" s="151">
        <f t="shared" si="232"/>
        <v>0</v>
      </c>
      <c r="CL290" s="151">
        <f t="shared" si="233"/>
        <v>0</v>
      </c>
      <c r="CM290" s="151">
        <f t="shared" si="234"/>
        <v>0</v>
      </c>
      <c r="CN290" s="151">
        <f t="shared" si="235"/>
        <v>87559250</v>
      </c>
      <c r="CO290" s="151">
        <f t="shared" si="236"/>
        <v>0</v>
      </c>
      <c r="CP290" s="151">
        <f t="shared" si="237"/>
        <v>0</v>
      </c>
      <c r="CQ290" s="151">
        <f t="shared" si="238"/>
        <v>87559250</v>
      </c>
      <c r="CR290" s="151">
        <f t="shared" si="239"/>
        <v>0</v>
      </c>
      <c r="CS290" s="151">
        <f t="shared" si="240"/>
        <v>0</v>
      </c>
      <c r="CT290" s="151">
        <f t="shared" si="241"/>
        <v>0</v>
      </c>
      <c r="CU290" s="151">
        <f t="shared" si="242"/>
        <v>0</v>
      </c>
      <c r="CV290" s="151">
        <f t="shared" si="243"/>
        <v>0</v>
      </c>
      <c r="CW290" s="151">
        <f t="shared" si="244"/>
        <v>0</v>
      </c>
      <c r="CX290" s="151">
        <f t="shared" si="245"/>
        <v>0</v>
      </c>
      <c r="CY290" s="151">
        <f t="shared" si="246"/>
        <v>0</v>
      </c>
      <c r="CZ290" s="151">
        <f t="shared" si="247"/>
        <v>0</v>
      </c>
      <c r="DA290" s="151">
        <f t="shared" si="248"/>
        <v>0</v>
      </c>
      <c r="DB290" s="151">
        <f t="shared" si="249"/>
        <v>0</v>
      </c>
      <c r="DC290" s="151">
        <f t="shared" si="250"/>
        <v>0</v>
      </c>
      <c r="DD290" s="151">
        <f t="shared" si="251"/>
        <v>0</v>
      </c>
      <c r="DE290" s="151">
        <f t="shared" si="252"/>
        <v>0</v>
      </c>
      <c r="DF290" s="151">
        <f t="shared" si="253"/>
        <v>0</v>
      </c>
      <c r="DG290" s="151">
        <f t="shared" si="254"/>
        <v>0</v>
      </c>
      <c r="DH290" s="151">
        <f t="shared" si="255"/>
        <v>0</v>
      </c>
      <c r="DI290" s="151">
        <f t="shared" si="256"/>
        <v>0</v>
      </c>
      <c r="DJ290" s="151">
        <f t="shared" si="257"/>
        <v>0</v>
      </c>
      <c r="DK290" s="151">
        <f t="shared" si="258"/>
        <v>0</v>
      </c>
      <c r="DL290" s="151">
        <f t="shared" si="259"/>
        <v>87559250</v>
      </c>
      <c r="DM290" s="151">
        <f t="shared" si="260"/>
        <v>0</v>
      </c>
      <c r="DN290" s="151">
        <f t="shared" si="261"/>
        <v>0</v>
      </c>
      <c r="DO290" s="156">
        <f t="shared" si="262"/>
        <v>87559250</v>
      </c>
      <c r="DP290" s="173" t="str">
        <f t="shared" si="263"/>
        <v>99081311974DESPLALCIDES</v>
      </c>
      <c r="DQ290" s="157" t="str">
        <f t="shared" si="264"/>
        <v>DESPL</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65"/>
        <v>0</v>
      </c>
      <c r="DZ290" s="166"/>
      <c r="EA290" s="167">
        <f t="shared" si="266"/>
        <v>0</v>
      </c>
      <c r="EB290" s="168">
        <f t="shared" si="267"/>
        <v>0</v>
      </c>
      <c r="EC290" s="168">
        <f t="shared" si="268"/>
        <v>0</v>
      </c>
      <c r="ED290" s="169"/>
      <c r="EE290" s="170">
        <f t="shared" si="269"/>
        <v>0</v>
      </c>
      <c r="EF290" s="170">
        <f>IFERROR(IF(DY290&gt;((_xlfn.XLOOKUP(DQ290,TOPES!B:B,TOPES!C:C,,,)*INDEXACIÓN!CI290)),"SUPERA TOPES DEL HV",0),"HV NO ENCONTRADO")</f>
        <v>0</v>
      </c>
      <c r="EG290" s="170">
        <f t="shared" si="270"/>
        <v>0</v>
      </c>
      <c r="EH290" s="170">
        <f>IF(SUMIF($M:$M,#REF!,$DY:$DY)&gt;$EH$8,"CONSULTA DIAN",0)</f>
        <v>0</v>
      </c>
      <c r="EI290" s="171">
        <f t="shared" si="271"/>
        <v>0</v>
      </c>
      <c r="EJ290" s="172"/>
    </row>
    <row r="291" spans="1:140" x14ac:dyDescent="0.25">
      <c r="A291" s="133" t="str">
        <f t="shared" si="221"/>
        <v>0180320200600282LUISDESPL</v>
      </c>
      <c r="B291" s="134">
        <v>20068001803</v>
      </c>
      <c r="C291" s="134" t="s">
        <v>370</v>
      </c>
      <c r="D291" s="135">
        <f>_xlfn.XLOOKUP(C291,TOPES!L:L,TOPES!M:M,,,)</f>
        <v>44012</v>
      </c>
      <c r="E291" s="136">
        <v>282</v>
      </c>
      <c r="F291" s="134" t="s">
        <v>780</v>
      </c>
      <c r="G291" s="134" t="s">
        <v>261</v>
      </c>
      <c r="H291" s="134" t="s">
        <v>263</v>
      </c>
      <c r="I291" s="210">
        <v>3504625</v>
      </c>
      <c r="J291" s="134" t="s">
        <v>287</v>
      </c>
      <c r="K291" s="134"/>
      <c r="L291" s="134" t="s">
        <v>263</v>
      </c>
      <c r="M291" s="137"/>
      <c r="N291" s="134" t="s">
        <v>167</v>
      </c>
      <c r="O291" s="137" t="str">
        <f t="shared" si="222"/>
        <v>DESPLLUIS ÁN</v>
      </c>
      <c r="P291" s="138"/>
      <c r="Q291" s="139">
        <v>71278606</v>
      </c>
      <c r="R291" s="140">
        <f>IFERROR(IF(VLOOKUP(YEAR($D291),SMMLV!$A$2:$C$44,3,0)*$P291=$Q291,$Q291,IF($P291="",$Q291,VLOOKUP(YEAR($D291),SMMLV!$A$2:$C$44,3,0)*$P291)),0)</f>
        <v>71278606</v>
      </c>
      <c r="S291" s="141"/>
      <c r="T291" s="142">
        <v>5931073</v>
      </c>
      <c r="U291" s="143"/>
      <c r="V291" s="144"/>
      <c r="W291" s="145">
        <f>IFERROR(SUM(IF(VLOOKUP(YEAR($D291),SMMLV!$A$2:$C$44,3,0)*S291=T291,T291,IF(S291="",T291,VLOOKUP(YEAR($D291),SMMLV!$A$2:$C$44,3,0)*S291)),IF(VLOOKUP(YEAR($D291),SMMLV!$A$2:$C$44,3,0)*U291=V291,V291,IF(U291="",V291,VLOOKUP(YEAR($D291),SMMLV!$A$2:$C$44,3,0)*U291))),0)</f>
        <v>5931073</v>
      </c>
      <c r="X291" s="146">
        <v>50</v>
      </c>
      <c r="Y291" s="139"/>
      <c r="Z291" s="140">
        <f>IFERROR(IF(VLOOKUP(YEAR($D291),SMMLV!$A$2:$C$44,3,0)*$X291=$Y291,$Y291,IF($X291="",$Y291,VLOOKUP(YEAR($D291),SMMLV!$A$2:$C$44,3,0)*$X291)),0)</f>
        <v>43890150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23"/>
        <v>121099829</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24"/>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25"/>
        <v>0</v>
      </c>
      <c r="BU291" s="151">
        <f t="shared" si="226"/>
        <v>71278606</v>
      </c>
      <c r="BV291" s="151">
        <f t="shared" si="227"/>
        <v>5931073</v>
      </c>
      <c r="BW291" s="151">
        <f t="shared" si="228"/>
        <v>43890150</v>
      </c>
      <c r="BX291" s="151">
        <f t="shared" si="229"/>
        <v>0</v>
      </c>
      <c r="BY291" s="151">
        <f t="shared" si="230"/>
        <v>0</v>
      </c>
      <c r="BZ291" s="151">
        <f t="shared" si="218"/>
        <v>121099829</v>
      </c>
      <c r="CA291" s="134"/>
      <c r="CB291" s="134"/>
      <c r="CC291" s="134"/>
      <c r="CD291" s="152">
        <f t="shared" si="219"/>
        <v>44012</v>
      </c>
      <c r="CE291" s="153">
        <f>IFERROR(INDEX(IPC!$A$11:$Y$22,MATCH(PROPER(TEXT(CD291,"mmmm")),IPC!$A$11:$A$22,0),MATCH(YEAR(CD291),IPC!$A$10:$Y$10,0)),0)</f>
        <v>104.97</v>
      </c>
      <c r="CF291" s="154">
        <v>54229</v>
      </c>
      <c r="CG291" s="153">
        <f>IFERROR(INDEX(IPC!$A$11:$Y$22,MATCH(PROPER(TEXT(CF291,"mmmm")),IPC!$A$11:$A$22,0),MATCH(YEAR(CF291),IPC!$A$10:$Y$10,0)),0)</f>
        <v>0</v>
      </c>
      <c r="CH291" s="155">
        <f t="shared" si="220"/>
        <v>0</v>
      </c>
      <c r="CI291" s="145">
        <v>1751186</v>
      </c>
      <c r="CJ291" s="151">
        <f t="shared" si="231"/>
        <v>0</v>
      </c>
      <c r="CK291" s="151">
        <f t="shared" si="232"/>
        <v>0</v>
      </c>
      <c r="CL291" s="151">
        <f t="shared" si="233"/>
        <v>0</v>
      </c>
      <c r="CM291" s="151">
        <f t="shared" si="234"/>
        <v>0</v>
      </c>
      <c r="CN291" s="151">
        <f t="shared" si="235"/>
        <v>87559300</v>
      </c>
      <c r="CO291" s="151">
        <f t="shared" si="236"/>
        <v>0</v>
      </c>
      <c r="CP291" s="151">
        <f t="shared" si="237"/>
        <v>0</v>
      </c>
      <c r="CQ291" s="151">
        <f t="shared" si="238"/>
        <v>87559300</v>
      </c>
      <c r="CR291" s="151">
        <f t="shared" si="239"/>
        <v>0</v>
      </c>
      <c r="CS291" s="151">
        <f t="shared" si="240"/>
        <v>0</v>
      </c>
      <c r="CT291" s="151">
        <f t="shared" si="241"/>
        <v>0</v>
      </c>
      <c r="CU291" s="151">
        <f t="shared" si="242"/>
        <v>0</v>
      </c>
      <c r="CV291" s="151">
        <f t="shared" si="243"/>
        <v>0</v>
      </c>
      <c r="CW291" s="151">
        <f t="shared" si="244"/>
        <v>0</v>
      </c>
      <c r="CX291" s="151">
        <f t="shared" si="245"/>
        <v>0</v>
      </c>
      <c r="CY291" s="151">
        <f t="shared" si="246"/>
        <v>0</v>
      </c>
      <c r="CZ291" s="151">
        <f t="shared" si="247"/>
        <v>0</v>
      </c>
      <c r="DA291" s="151">
        <f t="shared" si="248"/>
        <v>0</v>
      </c>
      <c r="DB291" s="151">
        <f t="shared" si="249"/>
        <v>0</v>
      </c>
      <c r="DC291" s="151">
        <f t="shared" si="250"/>
        <v>0</v>
      </c>
      <c r="DD291" s="151">
        <f t="shared" si="251"/>
        <v>0</v>
      </c>
      <c r="DE291" s="151">
        <f t="shared" si="252"/>
        <v>0</v>
      </c>
      <c r="DF291" s="151">
        <f t="shared" si="253"/>
        <v>0</v>
      </c>
      <c r="DG291" s="151">
        <f t="shared" si="254"/>
        <v>0</v>
      </c>
      <c r="DH291" s="151">
        <f t="shared" si="255"/>
        <v>0</v>
      </c>
      <c r="DI291" s="151">
        <f t="shared" si="256"/>
        <v>0</v>
      </c>
      <c r="DJ291" s="151">
        <f t="shared" si="257"/>
        <v>0</v>
      </c>
      <c r="DK291" s="151">
        <f t="shared" si="258"/>
        <v>0</v>
      </c>
      <c r="DL291" s="151">
        <f t="shared" si="259"/>
        <v>87559300</v>
      </c>
      <c r="DM291" s="151">
        <f t="shared" si="260"/>
        <v>0</v>
      </c>
      <c r="DN291" s="151">
        <f t="shared" si="261"/>
        <v>0</v>
      </c>
      <c r="DO291" s="156">
        <f t="shared" si="262"/>
        <v>87559300</v>
      </c>
      <c r="DP291" s="173" t="str">
        <f t="shared" si="263"/>
        <v>DESPLLUIS ÁN</v>
      </c>
      <c r="DQ291" s="157" t="str">
        <f t="shared" si="264"/>
        <v>DESPL</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65"/>
        <v>0</v>
      </c>
      <c r="DZ291" s="166"/>
      <c r="EA291" s="167">
        <f t="shared" si="266"/>
        <v>0</v>
      </c>
      <c r="EB291" s="168">
        <f t="shared" si="267"/>
        <v>0</v>
      </c>
      <c r="EC291" s="168">
        <f t="shared" si="268"/>
        <v>0</v>
      </c>
      <c r="ED291" s="169"/>
      <c r="EE291" s="170">
        <f t="shared" si="269"/>
        <v>0</v>
      </c>
      <c r="EF291" s="170">
        <f>IFERROR(IF(DY291&gt;((_xlfn.XLOOKUP(DQ291,TOPES!B:B,TOPES!C:C,,,)*INDEXACIÓN!CI291)),"SUPERA TOPES DEL HV",0),"HV NO ENCONTRADO")</f>
        <v>0</v>
      </c>
      <c r="EG291" s="170">
        <f t="shared" si="270"/>
        <v>0</v>
      </c>
      <c r="EH291" s="170">
        <f>IF(SUMIF($M:$M,#REF!,$DY:$DY)&gt;$EH$8,"CONSULTA DIAN",0)</f>
        <v>0</v>
      </c>
      <c r="EI291" s="171">
        <f t="shared" si="271"/>
        <v>0</v>
      </c>
      <c r="EJ291" s="172"/>
    </row>
    <row r="292" spans="1:140" x14ac:dyDescent="0.25">
      <c r="A292" s="133" t="str">
        <f t="shared" si="221"/>
        <v>0180320200600283LUISDESPL</v>
      </c>
      <c r="B292" s="134">
        <v>20068001803</v>
      </c>
      <c r="C292" s="134" t="s">
        <v>370</v>
      </c>
      <c r="D292" s="135">
        <f>_xlfn.XLOOKUP(C292,TOPES!L:L,TOPES!M:M,,,)</f>
        <v>44012</v>
      </c>
      <c r="E292" s="136">
        <v>283</v>
      </c>
      <c r="F292" s="134" t="s">
        <v>780</v>
      </c>
      <c r="G292" s="134" t="s">
        <v>261</v>
      </c>
      <c r="H292" s="134" t="s">
        <v>263</v>
      </c>
      <c r="I292" s="210">
        <v>3504625</v>
      </c>
      <c r="J292" s="134" t="s">
        <v>287</v>
      </c>
      <c r="K292" s="134" t="s">
        <v>781</v>
      </c>
      <c r="L292" s="134" t="s">
        <v>263</v>
      </c>
      <c r="M292" s="137">
        <v>21807514</v>
      </c>
      <c r="N292" s="134" t="s">
        <v>271</v>
      </c>
      <c r="O292" s="137" t="str">
        <f t="shared" si="222"/>
        <v>21807514DESPLLUIS ÁN</v>
      </c>
      <c r="P292" s="138"/>
      <c r="Q292" s="139"/>
      <c r="R292" s="140">
        <f>IFERROR(IF(VLOOKUP(YEAR($D292),SMMLV!$A$2:$C$44,3,0)*$P292=$Q292,$Q292,IF($P292="",$Q292,VLOOKUP(YEAR($D292),SMMLV!$A$2:$C$44,3,0)*$P292)),0)</f>
        <v>0</v>
      </c>
      <c r="S292" s="141"/>
      <c r="T292" s="142">
        <v>5931073</v>
      </c>
      <c r="U292" s="143"/>
      <c r="V292" s="144"/>
      <c r="W292" s="145">
        <f>IFERROR(SUM(IF(VLOOKUP(YEAR($D292),SMMLV!$A$2:$C$44,3,0)*S292=T292,T292,IF(S292="",T292,VLOOKUP(YEAR($D292),SMMLV!$A$2:$C$44,3,0)*S292)),IF(VLOOKUP(YEAR($D292),SMMLV!$A$2:$C$44,3,0)*U292=V292,V292,IF(U292="",V292,VLOOKUP(YEAR($D292),SMMLV!$A$2:$C$44,3,0)*U292))),0)</f>
        <v>5931073</v>
      </c>
      <c r="X292" s="146">
        <v>50</v>
      </c>
      <c r="Y292" s="139"/>
      <c r="Z292" s="140">
        <f>IFERROR(IF(VLOOKUP(YEAR($D292),SMMLV!$A$2:$C$44,3,0)*$X292=$Y292,$Y292,IF($X292="",$Y292,VLOOKUP(YEAR($D292),SMMLV!$A$2:$C$44,3,0)*$X292)),0)</f>
        <v>43890150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23"/>
        <v>49821223</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24"/>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25"/>
        <v>0</v>
      </c>
      <c r="BU292" s="151">
        <f t="shared" si="226"/>
        <v>0</v>
      </c>
      <c r="BV292" s="151">
        <f t="shared" si="227"/>
        <v>5931073</v>
      </c>
      <c r="BW292" s="151">
        <f t="shared" si="228"/>
        <v>43890150</v>
      </c>
      <c r="BX292" s="151">
        <f t="shared" si="229"/>
        <v>0</v>
      </c>
      <c r="BY292" s="151">
        <f t="shared" si="230"/>
        <v>0</v>
      </c>
      <c r="BZ292" s="151">
        <f t="shared" si="218"/>
        <v>49821223</v>
      </c>
      <c r="CA292" s="134"/>
      <c r="CB292" s="134"/>
      <c r="CC292" s="134"/>
      <c r="CD292" s="152">
        <f t="shared" si="219"/>
        <v>44012</v>
      </c>
      <c r="CE292" s="153">
        <f>IFERROR(INDEX(IPC!$A$11:$Y$22,MATCH(PROPER(TEXT(CD292,"mmmm")),IPC!$A$11:$A$22,0),MATCH(YEAR(CD292),IPC!$A$10:$Y$10,0)),0)</f>
        <v>104.97</v>
      </c>
      <c r="CF292" s="154">
        <v>54259</v>
      </c>
      <c r="CG292" s="153">
        <f>IFERROR(INDEX(IPC!$A$11:$Y$22,MATCH(PROPER(TEXT(CF292,"mmmm")),IPC!$A$11:$A$22,0),MATCH(YEAR(CF292),IPC!$A$10:$Y$10,0)),0)</f>
        <v>0</v>
      </c>
      <c r="CH292" s="155">
        <f t="shared" si="220"/>
        <v>0</v>
      </c>
      <c r="CI292" s="145">
        <v>1751187</v>
      </c>
      <c r="CJ292" s="151">
        <f t="shared" si="231"/>
        <v>0</v>
      </c>
      <c r="CK292" s="151">
        <f t="shared" si="232"/>
        <v>0</v>
      </c>
      <c r="CL292" s="151">
        <f t="shared" si="233"/>
        <v>0</v>
      </c>
      <c r="CM292" s="151">
        <f t="shared" si="234"/>
        <v>0</v>
      </c>
      <c r="CN292" s="151">
        <f t="shared" si="235"/>
        <v>87559350</v>
      </c>
      <c r="CO292" s="151">
        <f t="shared" si="236"/>
        <v>0</v>
      </c>
      <c r="CP292" s="151">
        <f t="shared" si="237"/>
        <v>0</v>
      </c>
      <c r="CQ292" s="151">
        <f t="shared" si="238"/>
        <v>87559350</v>
      </c>
      <c r="CR292" s="151">
        <f t="shared" si="239"/>
        <v>0</v>
      </c>
      <c r="CS292" s="151">
        <f t="shared" si="240"/>
        <v>0</v>
      </c>
      <c r="CT292" s="151">
        <f t="shared" si="241"/>
        <v>0</v>
      </c>
      <c r="CU292" s="151">
        <f t="shared" si="242"/>
        <v>0</v>
      </c>
      <c r="CV292" s="151">
        <f t="shared" si="243"/>
        <v>0</v>
      </c>
      <c r="CW292" s="151">
        <f t="shared" si="244"/>
        <v>0</v>
      </c>
      <c r="CX292" s="151">
        <f t="shared" si="245"/>
        <v>0</v>
      </c>
      <c r="CY292" s="151">
        <f t="shared" si="246"/>
        <v>0</v>
      </c>
      <c r="CZ292" s="151">
        <f t="shared" si="247"/>
        <v>0</v>
      </c>
      <c r="DA292" s="151">
        <f t="shared" si="248"/>
        <v>0</v>
      </c>
      <c r="DB292" s="151">
        <f t="shared" si="249"/>
        <v>0</v>
      </c>
      <c r="DC292" s="151">
        <f t="shared" si="250"/>
        <v>0</v>
      </c>
      <c r="DD292" s="151">
        <f t="shared" si="251"/>
        <v>0</v>
      </c>
      <c r="DE292" s="151">
        <f t="shared" si="252"/>
        <v>0</v>
      </c>
      <c r="DF292" s="151">
        <f t="shared" si="253"/>
        <v>0</v>
      </c>
      <c r="DG292" s="151">
        <f t="shared" si="254"/>
        <v>0</v>
      </c>
      <c r="DH292" s="151">
        <f t="shared" si="255"/>
        <v>0</v>
      </c>
      <c r="DI292" s="151">
        <f t="shared" si="256"/>
        <v>0</v>
      </c>
      <c r="DJ292" s="151">
        <f t="shared" si="257"/>
        <v>0</v>
      </c>
      <c r="DK292" s="151">
        <f t="shared" si="258"/>
        <v>0</v>
      </c>
      <c r="DL292" s="151">
        <f t="shared" si="259"/>
        <v>87559350</v>
      </c>
      <c r="DM292" s="151">
        <f t="shared" si="260"/>
        <v>0</v>
      </c>
      <c r="DN292" s="151">
        <f t="shared" si="261"/>
        <v>0</v>
      </c>
      <c r="DO292" s="156">
        <f t="shared" si="262"/>
        <v>87559350</v>
      </c>
      <c r="DP292" s="173" t="str">
        <f t="shared" si="263"/>
        <v>21807514DESPLLUIS ÁN</v>
      </c>
      <c r="DQ292" s="157" t="str">
        <f t="shared" si="264"/>
        <v>DESPL</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65"/>
        <v>0</v>
      </c>
      <c r="DZ292" s="166"/>
      <c r="EA292" s="167">
        <f t="shared" si="266"/>
        <v>0</v>
      </c>
      <c r="EB292" s="168">
        <f t="shared" si="267"/>
        <v>0</v>
      </c>
      <c r="EC292" s="168">
        <f t="shared" si="268"/>
        <v>0</v>
      </c>
      <c r="ED292" s="169"/>
      <c r="EE292" s="170">
        <f t="shared" si="269"/>
        <v>0</v>
      </c>
      <c r="EF292" s="170">
        <f>IFERROR(IF(DY292&gt;((_xlfn.XLOOKUP(DQ292,TOPES!B:B,TOPES!C:C,,,)*INDEXACIÓN!CI292)),"SUPERA TOPES DEL HV",0),"HV NO ENCONTRADO")</f>
        <v>0</v>
      </c>
      <c r="EG292" s="170">
        <f t="shared" si="270"/>
        <v>0</v>
      </c>
      <c r="EH292" s="170">
        <f>IF(SUMIF($M:$M,#REF!,$DY:$DY)&gt;$EH$8,"CONSULTA DIAN",0)</f>
        <v>0</v>
      </c>
      <c r="EI292" s="171">
        <f t="shared" si="271"/>
        <v>0</v>
      </c>
      <c r="EJ292" s="172"/>
    </row>
    <row r="293" spans="1:140" x14ac:dyDescent="0.25">
      <c r="A293" s="133" t="str">
        <f t="shared" si="221"/>
        <v>0180320200600284LUZ DESPL</v>
      </c>
      <c r="B293" s="134">
        <v>20068001803</v>
      </c>
      <c r="C293" s="134" t="s">
        <v>370</v>
      </c>
      <c r="D293" s="135">
        <f>_xlfn.XLOOKUP(C293,TOPES!L:L,TOPES!M:M,,,)</f>
        <v>44012</v>
      </c>
      <c r="E293" s="136">
        <v>284</v>
      </c>
      <c r="F293" s="134" t="s">
        <v>782</v>
      </c>
      <c r="G293" s="134" t="s">
        <v>267</v>
      </c>
      <c r="H293" s="134" t="s">
        <v>263</v>
      </c>
      <c r="I293" s="210">
        <v>21808600</v>
      </c>
      <c r="J293" s="134" t="s">
        <v>287</v>
      </c>
      <c r="K293" s="134"/>
      <c r="L293" s="134" t="s">
        <v>263</v>
      </c>
      <c r="M293" s="137"/>
      <c r="N293" s="134" t="s">
        <v>167</v>
      </c>
      <c r="O293" s="137" t="str">
        <f t="shared" si="222"/>
        <v>DESPLLUZ MAR</v>
      </c>
      <c r="P293" s="138"/>
      <c r="Q293" s="139">
        <v>33045496</v>
      </c>
      <c r="R293" s="140">
        <f>IFERROR(IF(VLOOKUP(YEAR($D293),SMMLV!$A$2:$C$44,3,0)*$P293=$Q293,$Q293,IF($P293="",$Q293,VLOOKUP(YEAR($D293),SMMLV!$A$2:$C$44,3,0)*$P293)),0)</f>
        <v>33045496</v>
      </c>
      <c r="S293" s="141"/>
      <c r="T293" s="142"/>
      <c r="U293" s="143"/>
      <c r="V293" s="144"/>
      <c r="W293" s="145">
        <f>IFERROR(SUM(IF(VLOOKUP(YEAR($D293),SMMLV!$A$2:$C$44,3,0)*S293=T293,T293,IF(S293="",T293,VLOOKUP(YEAR($D293),SMMLV!$A$2:$C$44,3,0)*S293)),IF(VLOOKUP(YEAR($D293),SMMLV!$A$2:$C$44,3,0)*U293=V293,V293,IF(U293="",V293,VLOOKUP(YEAR($D293),SMMLV!$A$2:$C$44,3,0)*U293))),0)</f>
        <v>0</v>
      </c>
      <c r="X293" s="146">
        <v>89.6</v>
      </c>
      <c r="Y293" s="139"/>
      <c r="Z293" s="140">
        <f>IFERROR(IF(VLOOKUP(YEAR($D293),SMMLV!$A$2:$C$44,3,0)*$X293=$Y293,$Y293,IF($X293="",$Y293,VLOOKUP(YEAR($D293),SMMLV!$A$2:$C$44,3,0)*$X293)),0)</f>
        <v>78651148.799999997</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23"/>
        <v>111696644.8</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24"/>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25"/>
        <v>0</v>
      </c>
      <c r="BU293" s="151">
        <f t="shared" si="226"/>
        <v>33045496</v>
      </c>
      <c r="BV293" s="151">
        <f t="shared" si="227"/>
        <v>0</v>
      </c>
      <c r="BW293" s="151">
        <f t="shared" si="228"/>
        <v>78651148.799999997</v>
      </c>
      <c r="BX293" s="151">
        <f t="shared" si="229"/>
        <v>0</v>
      </c>
      <c r="BY293" s="151">
        <f t="shared" si="230"/>
        <v>0</v>
      </c>
      <c r="BZ293" s="151">
        <f t="shared" si="218"/>
        <v>111696644.8</v>
      </c>
      <c r="CA293" s="134"/>
      <c r="CB293" s="134"/>
      <c r="CC293" s="134"/>
      <c r="CD293" s="152">
        <f t="shared" si="219"/>
        <v>44012</v>
      </c>
      <c r="CE293" s="153">
        <f>IFERROR(INDEX(IPC!$A$11:$Y$22,MATCH(PROPER(TEXT(CD293,"mmmm")),IPC!$A$11:$A$22,0),MATCH(YEAR(CD293),IPC!$A$10:$Y$10,0)),0)</f>
        <v>104.97</v>
      </c>
      <c r="CF293" s="154">
        <v>54290</v>
      </c>
      <c r="CG293" s="153">
        <f>IFERROR(INDEX(IPC!$A$11:$Y$22,MATCH(PROPER(TEXT(CF293,"mmmm")),IPC!$A$11:$A$22,0),MATCH(YEAR(CF293),IPC!$A$10:$Y$10,0)),0)</f>
        <v>0</v>
      </c>
      <c r="CH293" s="155">
        <f t="shared" si="220"/>
        <v>0</v>
      </c>
      <c r="CI293" s="145">
        <v>1751188</v>
      </c>
      <c r="CJ293" s="151">
        <f t="shared" si="231"/>
        <v>0</v>
      </c>
      <c r="CK293" s="151">
        <f t="shared" si="232"/>
        <v>0</v>
      </c>
      <c r="CL293" s="151">
        <f t="shared" si="233"/>
        <v>0</v>
      </c>
      <c r="CM293" s="151">
        <f t="shared" si="234"/>
        <v>0</v>
      </c>
      <c r="CN293" s="151">
        <f t="shared" si="235"/>
        <v>156906444.79999998</v>
      </c>
      <c r="CO293" s="151">
        <f t="shared" si="236"/>
        <v>0</v>
      </c>
      <c r="CP293" s="151">
        <f t="shared" si="237"/>
        <v>0</v>
      </c>
      <c r="CQ293" s="151">
        <f t="shared" si="238"/>
        <v>156906444.79999998</v>
      </c>
      <c r="CR293" s="151">
        <f t="shared" si="239"/>
        <v>0</v>
      </c>
      <c r="CS293" s="151">
        <f t="shared" si="240"/>
        <v>0</v>
      </c>
      <c r="CT293" s="151">
        <f t="shared" si="241"/>
        <v>0</v>
      </c>
      <c r="CU293" s="151">
        <f t="shared" si="242"/>
        <v>0</v>
      </c>
      <c r="CV293" s="151">
        <f t="shared" si="243"/>
        <v>0</v>
      </c>
      <c r="CW293" s="151">
        <f t="shared" si="244"/>
        <v>0</v>
      </c>
      <c r="CX293" s="151">
        <f t="shared" si="245"/>
        <v>0</v>
      </c>
      <c r="CY293" s="151">
        <f t="shared" si="246"/>
        <v>0</v>
      </c>
      <c r="CZ293" s="151">
        <f t="shared" si="247"/>
        <v>0</v>
      </c>
      <c r="DA293" s="151">
        <f t="shared" si="248"/>
        <v>0</v>
      </c>
      <c r="DB293" s="151">
        <f t="shared" si="249"/>
        <v>0</v>
      </c>
      <c r="DC293" s="151">
        <f t="shared" si="250"/>
        <v>0</v>
      </c>
      <c r="DD293" s="151">
        <f t="shared" si="251"/>
        <v>0</v>
      </c>
      <c r="DE293" s="151">
        <f t="shared" si="252"/>
        <v>0</v>
      </c>
      <c r="DF293" s="151">
        <f t="shared" si="253"/>
        <v>0</v>
      </c>
      <c r="DG293" s="151">
        <f t="shared" si="254"/>
        <v>0</v>
      </c>
      <c r="DH293" s="151">
        <f t="shared" si="255"/>
        <v>0</v>
      </c>
      <c r="DI293" s="151">
        <f t="shared" si="256"/>
        <v>0</v>
      </c>
      <c r="DJ293" s="151">
        <f t="shared" si="257"/>
        <v>0</v>
      </c>
      <c r="DK293" s="151">
        <f t="shared" si="258"/>
        <v>0</v>
      </c>
      <c r="DL293" s="151">
        <f t="shared" si="259"/>
        <v>156906444.79999998</v>
      </c>
      <c r="DM293" s="151">
        <f t="shared" si="260"/>
        <v>0</v>
      </c>
      <c r="DN293" s="151">
        <f t="shared" si="261"/>
        <v>0</v>
      </c>
      <c r="DO293" s="156">
        <f t="shared" si="262"/>
        <v>156906445</v>
      </c>
      <c r="DP293" s="173" t="str">
        <f t="shared" si="263"/>
        <v>DESPLLUZ MAR</v>
      </c>
      <c r="DQ293" s="157" t="str">
        <f t="shared" si="264"/>
        <v>DESPL</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65"/>
        <v>0</v>
      </c>
      <c r="DZ293" s="166"/>
      <c r="EA293" s="167">
        <f t="shared" si="266"/>
        <v>0</v>
      </c>
      <c r="EB293" s="168">
        <f t="shared" si="267"/>
        <v>0</v>
      </c>
      <c r="EC293" s="168">
        <f t="shared" si="268"/>
        <v>0</v>
      </c>
      <c r="ED293" s="169"/>
      <c r="EE293" s="170">
        <f t="shared" si="269"/>
        <v>0</v>
      </c>
      <c r="EF293" s="170">
        <f>IFERROR(IF(DY293&gt;((_xlfn.XLOOKUP(DQ293,TOPES!B:B,TOPES!C:C,,,)*INDEXACIÓN!CI293)),"SUPERA TOPES DEL HV",0),"HV NO ENCONTRADO")</f>
        <v>0</v>
      </c>
      <c r="EG293" s="170">
        <f t="shared" si="270"/>
        <v>0</v>
      </c>
      <c r="EH293" s="170">
        <f>IF(SUMIF($M:$M,#REF!,$DY:$DY)&gt;$EH$8,"CONSULTA DIAN",0)</f>
        <v>0</v>
      </c>
      <c r="EI293" s="171">
        <f t="shared" si="271"/>
        <v>0</v>
      </c>
      <c r="EJ293" s="172"/>
    </row>
    <row r="294" spans="1:140" x14ac:dyDescent="0.25">
      <c r="A294" s="133" t="str">
        <f t="shared" si="221"/>
        <v>0180320200600285LUZ DESPL</v>
      </c>
      <c r="B294" s="134">
        <v>20068001803</v>
      </c>
      <c r="C294" s="134" t="s">
        <v>370</v>
      </c>
      <c r="D294" s="135">
        <f>_xlfn.XLOOKUP(C294,TOPES!L:L,TOPES!M:M,,,)</f>
        <v>44012</v>
      </c>
      <c r="E294" s="136">
        <v>285</v>
      </c>
      <c r="F294" s="134" t="s">
        <v>783</v>
      </c>
      <c r="G294" s="134" t="s">
        <v>267</v>
      </c>
      <c r="H294" s="134" t="s">
        <v>263</v>
      </c>
      <c r="I294" s="210">
        <v>21811806</v>
      </c>
      <c r="J294" s="134" t="s">
        <v>287</v>
      </c>
      <c r="K294" s="134"/>
      <c r="L294" s="134" t="s">
        <v>263</v>
      </c>
      <c r="M294" s="137"/>
      <c r="N294" s="134" t="s">
        <v>167</v>
      </c>
      <c r="O294" s="137" t="str">
        <f t="shared" si="222"/>
        <v>DESPLLUZ MAR</v>
      </c>
      <c r="P294" s="138"/>
      <c r="Q294" s="139">
        <v>36352570</v>
      </c>
      <c r="R294" s="140">
        <f>IFERROR(IF(VLOOKUP(YEAR($D294),SMMLV!$A$2:$C$44,3,0)*$P294=$Q294,$Q294,IF($P294="",$Q294,VLOOKUP(YEAR($D294),SMMLV!$A$2:$C$44,3,0)*$P294)),0)</f>
        <v>36352570</v>
      </c>
      <c r="S294" s="141"/>
      <c r="T294" s="142"/>
      <c r="U294" s="143"/>
      <c r="V294" s="144"/>
      <c r="W294" s="145">
        <f>IFERROR(SUM(IF(VLOOKUP(YEAR($D294),SMMLV!$A$2:$C$44,3,0)*S294=T294,T294,IF(S294="",T294,VLOOKUP(YEAR($D294),SMMLV!$A$2:$C$44,3,0)*S294)),IF(VLOOKUP(YEAR($D294),SMMLV!$A$2:$C$44,3,0)*U294=V294,V294,IF(U294="",V294,VLOOKUP(YEAR($D294),SMMLV!$A$2:$C$44,3,0)*U294))),0)</f>
        <v>0</v>
      </c>
      <c r="X294" s="146">
        <v>44.8</v>
      </c>
      <c r="Y294" s="139"/>
      <c r="Z294" s="140">
        <f>IFERROR(IF(VLOOKUP(YEAR($D294),SMMLV!$A$2:$C$44,3,0)*$X294=$Y294,$Y294,IF($X294="",$Y294,VLOOKUP(YEAR($D294),SMMLV!$A$2:$C$44,3,0)*$X294)),0)</f>
        <v>39325574.399999999</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23"/>
        <v>75678144.400000006</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24"/>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25"/>
        <v>0</v>
      </c>
      <c r="BU294" s="151">
        <f t="shared" si="226"/>
        <v>36352570</v>
      </c>
      <c r="BV294" s="151">
        <f t="shared" si="227"/>
        <v>0</v>
      </c>
      <c r="BW294" s="151">
        <f t="shared" si="228"/>
        <v>39325574.399999999</v>
      </c>
      <c r="BX294" s="151">
        <f t="shared" si="229"/>
        <v>0</v>
      </c>
      <c r="BY294" s="151">
        <f t="shared" si="230"/>
        <v>0</v>
      </c>
      <c r="BZ294" s="151">
        <f t="shared" si="218"/>
        <v>75678144.400000006</v>
      </c>
      <c r="CA294" s="134"/>
      <c r="CB294" s="134"/>
      <c r="CC294" s="134"/>
      <c r="CD294" s="152">
        <f t="shared" si="219"/>
        <v>44012</v>
      </c>
      <c r="CE294" s="153">
        <f>IFERROR(INDEX(IPC!$A$11:$Y$22,MATCH(PROPER(TEXT(CD294,"mmmm")),IPC!$A$11:$A$22,0),MATCH(YEAR(CD294),IPC!$A$10:$Y$10,0)),0)</f>
        <v>104.97</v>
      </c>
      <c r="CF294" s="154">
        <v>54321</v>
      </c>
      <c r="CG294" s="153">
        <f>IFERROR(INDEX(IPC!$A$11:$Y$22,MATCH(PROPER(TEXT(CF294,"mmmm")),IPC!$A$11:$A$22,0),MATCH(YEAR(CF294),IPC!$A$10:$Y$10,0)),0)</f>
        <v>0</v>
      </c>
      <c r="CH294" s="155">
        <f t="shared" si="220"/>
        <v>0</v>
      </c>
      <c r="CI294" s="145">
        <v>1751189</v>
      </c>
      <c r="CJ294" s="151">
        <f t="shared" si="231"/>
        <v>0</v>
      </c>
      <c r="CK294" s="151">
        <f t="shared" si="232"/>
        <v>0</v>
      </c>
      <c r="CL294" s="151">
        <f t="shared" si="233"/>
        <v>0</v>
      </c>
      <c r="CM294" s="151">
        <f t="shared" si="234"/>
        <v>0</v>
      </c>
      <c r="CN294" s="151">
        <f t="shared" si="235"/>
        <v>78453267.199999988</v>
      </c>
      <c r="CO294" s="151">
        <f t="shared" si="236"/>
        <v>0</v>
      </c>
      <c r="CP294" s="151">
        <f t="shared" si="237"/>
        <v>0</v>
      </c>
      <c r="CQ294" s="151">
        <f t="shared" si="238"/>
        <v>78453267.199999988</v>
      </c>
      <c r="CR294" s="151">
        <f t="shared" si="239"/>
        <v>0</v>
      </c>
      <c r="CS294" s="151">
        <f t="shared" si="240"/>
        <v>0</v>
      </c>
      <c r="CT294" s="151">
        <f t="shared" si="241"/>
        <v>0</v>
      </c>
      <c r="CU294" s="151">
        <f t="shared" si="242"/>
        <v>0</v>
      </c>
      <c r="CV294" s="151">
        <f t="shared" si="243"/>
        <v>0</v>
      </c>
      <c r="CW294" s="151">
        <f t="shared" si="244"/>
        <v>0</v>
      </c>
      <c r="CX294" s="151">
        <f t="shared" si="245"/>
        <v>0</v>
      </c>
      <c r="CY294" s="151">
        <f t="shared" si="246"/>
        <v>0</v>
      </c>
      <c r="CZ294" s="151">
        <f t="shared" si="247"/>
        <v>0</v>
      </c>
      <c r="DA294" s="151">
        <f t="shared" si="248"/>
        <v>0</v>
      </c>
      <c r="DB294" s="151">
        <f t="shared" si="249"/>
        <v>0</v>
      </c>
      <c r="DC294" s="151">
        <f t="shared" si="250"/>
        <v>0</v>
      </c>
      <c r="DD294" s="151">
        <f t="shared" si="251"/>
        <v>0</v>
      </c>
      <c r="DE294" s="151">
        <f t="shared" si="252"/>
        <v>0</v>
      </c>
      <c r="DF294" s="151">
        <f t="shared" si="253"/>
        <v>0</v>
      </c>
      <c r="DG294" s="151">
        <f t="shared" si="254"/>
        <v>0</v>
      </c>
      <c r="DH294" s="151">
        <f t="shared" si="255"/>
        <v>0</v>
      </c>
      <c r="DI294" s="151">
        <f t="shared" si="256"/>
        <v>0</v>
      </c>
      <c r="DJ294" s="151">
        <f t="shared" si="257"/>
        <v>0</v>
      </c>
      <c r="DK294" s="151">
        <f t="shared" si="258"/>
        <v>0</v>
      </c>
      <c r="DL294" s="151">
        <f t="shared" si="259"/>
        <v>78453267.199999988</v>
      </c>
      <c r="DM294" s="151">
        <f t="shared" si="260"/>
        <v>0</v>
      </c>
      <c r="DN294" s="151">
        <f t="shared" si="261"/>
        <v>0</v>
      </c>
      <c r="DO294" s="156">
        <f t="shared" si="262"/>
        <v>78453267</v>
      </c>
      <c r="DP294" s="173" t="str">
        <f t="shared" si="263"/>
        <v>DESPLLUZ MAR</v>
      </c>
      <c r="DQ294" s="157" t="str">
        <f t="shared" si="264"/>
        <v>DESPL</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65"/>
        <v>0</v>
      </c>
      <c r="DZ294" s="166"/>
      <c r="EA294" s="167">
        <f t="shared" si="266"/>
        <v>0</v>
      </c>
      <c r="EB294" s="168">
        <f t="shared" si="267"/>
        <v>0</v>
      </c>
      <c r="EC294" s="168">
        <f t="shared" si="268"/>
        <v>0</v>
      </c>
      <c r="ED294" s="169"/>
      <c r="EE294" s="170">
        <f t="shared" si="269"/>
        <v>0</v>
      </c>
      <c r="EF294" s="170">
        <f>IFERROR(IF(DY294&gt;((_xlfn.XLOOKUP(DQ294,TOPES!B:B,TOPES!C:C,,,)*INDEXACIÓN!CI294)),"SUPERA TOPES DEL HV",0),"HV NO ENCONTRADO")</f>
        <v>0</v>
      </c>
      <c r="EG294" s="170">
        <f t="shared" si="270"/>
        <v>0</v>
      </c>
      <c r="EH294" s="170">
        <f>IF(SUMIF($M:$M,#REF!,$DY:$DY)&gt;$EH$8,"CONSULTA DIAN",0)</f>
        <v>0</v>
      </c>
      <c r="EI294" s="171">
        <f t="shared" si="271"/>
        <v>0</v>
      </c>
      <c r="EJ294" s="172"/>
    </row>
    <row r="295" spans="1:140" x14ac:dyDescent="0.25">
      <c r="A295" s="133" t="str">
        <f t="shared" si="221"/>
        <v>0180320200600286LUZ DESPL</v>
      </c>
      <c r="B295" s="134">
        <v>20068001803</v>
      </c>
      <c r="C295" s="134" t="s">
        <v>370</v>
      </c>
      <c r="D295" s="135">
        <f>_xlfn.XLOOKUP(C295,TOPES!L:L,TOPES!M:M,,,)</f>
        <v>44012</v>
      </c>
      <c r="E295" s="136">
        <v>286</v>
      </c>
      <c r="F295" s="134" t="s">
        <v>783</v>
      </c>
      <c r="G295" s="134" t="s">
        <v>267</v>
      </c>
      <c r="H295" s="134" t="s">
        <v>263</v>
      </c>
      <c r="I295" s="210">
        <v>21811806</v>
      </c>
      <c r="J295" s="134" t="s">
        <v>287</v>
      </c>
      <c r="K295" s="134" t="s">
        <v>784</v>
      </c>
      <c r="L295" s="134" t="s">
        <v>263</v>
      </c>
      <c r="M295" s="137">
        <v>70576335</v>
      </c>
      <c r="N295" s="134" t="s">
        <v>271</v>
      </c>
      <c r="O295" s="137" t="str">
        <f t="shared" si="222"/>
        <v>70576335DESPLLUZ MAR</v>
      </c>
      <c r="P295" s="138"/>
      <c r="Q295" s="139"/>
      <c r="R295" s="140">
        <f>IFERROR(IF(VLOOKUP(YEAR($D295),SMMLV!$A$2:$C$44,3,0)*$P295=$Q295,$Q295,IF($P295="",$Q295,VLOOKUP(YEAR($D295),SMMLV!$A$2:$C$44,3,0)*$P295)),0)</f>
        <v>0</v>
      </c>
      <c r="S295" s="141"/>
      <c r="T295" s="142">
        <v>5931073</v>
      </c>
      <c r="U295" s="143"/>
      <c r="V295" s="144"/>
      <c r="W295" s="145">
        <f>IFERROR(SUM(IF(VLOOKUP(YEAR($D295),SMMLV!$A$2:$C$44,3,0)*S295=T295,T295,IF(S295="",T295,VLOOKUP(YEAR($D295),SMMLV!$A$2:$C$44,3,0)*S295)),IF(VLOOKUP(YEAR($D295),SMMLV!$A$2:$C$44,3,0)*U295=V295,V295,IF(U295="",V295,VLOOKUP(YEAR($D295),SMMLV!$A$2:$C$44,3,0)*U295))),0)</f>
        <v>5931073</v>
      </c>
      <c r="X295" s="146">
        <v>44.8</v>
      </c>
      <c r="Y295" s="139"/>
      <c r="Z295" s="140">
        <f>IFERROR(IF(VLOOKUP(YEAR($D295),SMMLV!$A$2:$C$44,3,0)*$X295=$Y295,$Y295,IF($X295="",$Y295,VLOOKUP(YEAR($D295),SMMLV!$A$2:$C$44,3,0)*$X295)),0)</f>
        <v>39325574.399999999</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23"/>
        <v>45256647.399999999</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24"/>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25"/>
        <v>0</v>
      </c>
      <c r="BU295" s="151">
        <f t="shared" si="226"/>
        <v>0</v>
      </c>
      <c r="BV295" s="151">
        <f t="shared" si="227"/>
        <v>5931073</v>
      </c>
      <c r="BW295" s="151">
        <f t="shared" si="228"/>
        <v>39325574.399999999</v>
      </c>
      <c r="BX295" s="151">
        <f t="shared" si="229"/>
        <v>0</v>
      </c>
      <c r="BY295" s="151">
        <f t="shared" si="230"/>
        <v>0</v>
      </c>
      <c r="BZ295" s="151">
        <f t="shared" si="218"/>
        <v>45256647.399999999</v>
      </c>
      <c r="CA295" s="134"/>
      <c r="CB295" s="134"/>
      <c r="CC295" s="134"/>
      <c r="CD295" s="152">
        <f t="shared" si="219"/>
        <v>44012</v>
      </c>
      <c r="CE295" s="153">
        <f>IFERROR(INDEX(IPC!$A$11:$Y$22,MATCH(PROPER(TEXT(CD295,"mmmm")),IPC!$A$11:$A$22,0),MATCH(YEAR(CD295),IPC!$A$10:$Y$10,0)),0)</f>
        <v>104.97</v>
      </c>
      <c r="CF295" s="154">
        <v>54351</v>
      </c>
      <c r="CG295" s="153">
        <f>IFERROR(INDEX(IPC!$A$11:$Y$22,MATCH(PROPER(TEXT(CF295,"mmmm")),IPC!$A$11:$A$22,0),MATCH(YEAR(CF295),IPC!$A$10:$Y$10,0)),0)</f>
        <v>0</v>
      </c>
      <c r="CH295" s="155">
        <f t="shared" si="220"/>
        <v>0</v>
      </c>
      <c r="CI295" s="145">
        <v>1751190</v>
      </c>
      <c r="CJ295" s="151">
        <f t="shared" si="231"/>
        <v>0</v>
      </c>
      <c r="CK295" s="151">
        <f t="shared" si="232"/>
        <v>0</v>
      </c>
      <c r="CL295" s="151">
        <f t="shared" si="233"/>
        <v>0</v>
      </c>
      <c r="CM295" s="151">
        <f t="shared" si="234"/>
        <v>0</v>
      </c>
      <c r="CN295" s="151">
        <f t="shared" si="235"/>
        <v>78453312</v>
      </c>
      <c r="CO295" s="151">
        <f t="shared" si="236"/>
        <v>0</v>
      </c>
      <c r="CP295" s="151">
        <f t="shared" si="237"/>
        <v>0</v>
      </c>
      <c r="CQ295" s="151">
        <f t="shared" si="238"/>
        <v>78453312</v>
      </c>
      <c r="CR295" s="151">
        <f t="shared" si="239"/>
        <v>0</v>
      </c>
      <c r="CS295" s="151">
        <f t="shared" si="240"/>
        <v>0</v>
      </c>
      <c r="CT295" s="151">
        <f t="shared" si="241"/>
        <v>0</v>
      </c>
      <c r="CU295" s="151">
        <f t="shared" si="242"/>
        <v>0</v>
      </c>
      <c r="CV295" s="151">
        <f t="shared" si="243"/>
        <v>0</v>
      </c>
      <c r="CW295" s="151">
        <f t="shared" si="244"/>
        <v>0</v>
      </c>
      <c r="CX295" s="151">
        <f t="shared" si="245"/>
        <v>0</v>
      </c>
      <c r="CY295" s="151">
        <f t="shared" si="246"/>
        <v>0</v>
      </c>
      <c r="CZ295" s="151">
        <f t="shared" si="247"/>
        <v>0</v>
      </c>
      <c r="DA295" s="151">
        <f t="shared" si="248"/>
        <v>0</v>
      </c>
      <c r="DB295" s="151">
        <f t="shared" si="249"/>
        <v>0</v>
      </c>
      <c r="DC295" s="151">
        <f t="shared" si="250"/>
        <v>0</v>
      </c>
      <c r="DD295" s="151">
        <f t="shared" si="251"/>
        <v>0</v>
      </c>
      <c r="DE295" s="151">
        <f t="shared" si="252"/>
        <v>0</v>
      </c>
      <c r="DF295" s="151">
        <f t="shared" si="253"/>
        <v>0</v>
      </c>
      <c r="DG295" s="151">
        <f t="shared" si="254"/>
        <v>0</v>
      </c>
      <c r="DH295" s="151">
        <f t="shared" si="255"/>
        <v>0</v>
      </c>
      <c r="DI295" s="151">
        <f t="shared" si="256"/>
        <v>0</v>
      </c>
      <c r="DJ295" s="151">
        <f t="shared" si="257"/>
        <v>0</v>
      </c>
      <c r="DK295" s="151">
        <f t="shared" si="258"/>
        <v>0</v>
      </c>
      <c r="DL295" s="151">
        <f t="shared" si="259"/>
        <v>78453312</v>
      </c>
      <c r="DM295" s="151">
        <f t="shared" si="260"/>
        <v>0</v>
      </c>
      <c r="DN295" s="151">
        <f t="shared" si="261"/>
        <v>0</v>
      </c>
      <c r="DO295" s="156">
        <f t="shared" si="262"/>
        <v>78453312</v>
      </c>
      <c r="DP295" s="173" t="str">
        <f t="shared" si="263"/>
        <v>70576335DESPLLUZ MAR</v>
      </c>
      <c r="DQ295" s="157" t="str">
        <f t="shared" si="264"/>
        <v>DESPL</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65"/>
        <v>0</v>
      </c>
      <c r="DZ295" s="166"/>
      <c r="EA295" s="167">
        <f t="shared" si="266"/>
        <v>0</v>
      </c>
      <c r="EB295" s="168">
        <f t="shared" si="267"/>
        <v>0</v>
      </c>
      <c r="EC295" s="168">
        <f t="shared" si="268"/>
        <v>0</v>
      </c>
      <c r="ED295" s="169"/>
      <c r="EE295" s="170">
        <f t="shared" si="269"/>
        <v>0</v>
      </c>
      <c r="EF295" s="170">
        <f>IFERROR(IF(DY295&gt;((_xlfn.XLOOKUP(DQ295,TOPES!B:B,TOPES!C:C,,,)*INDEXACIÓN!CI295)),"SUPERA TOPES DEL HV",0),"HV NO ENCONTRADO")</f>
        <v>0</v>
      </c>
      <c r="EG295" s="170">
        <f t="shared" si="270"/>
        <v>0</v>
      </c>
      <c r="EH295" s="170">
        <f>IF(SUMIF($M:$M,#REF!,$DY:$DY)&gt;$EH$8,"CONSULTA DIAN",0)</f>
        <v>0</v>
      </c>
      <c r="EI295" s="171">
        <f t="shared" si="271"/>
        <v>0</v>
      </c>
      <c r="EJ295" s="172"/>
    </row>
    <row r="296" spans="1:140" x14ac:dyDescent="0.25">
      <c r="A296" s="133" t="str">
        <f t="shared" si="221"/>
        <v>0180320200600287LUZ DESPL</v>
      </c>
      <c r="B296" s="134">
        <v>20068001803</v>
      </c>
      <c r="C296" s="134" t="s">
        <v>370</v>
      </c>
      <c r="D296" s="135">
        <f>_xlfn.XLOOKUP(C296,TOPES!L:L,TOPES!M:M,,,)</f>
        <v>44012</v>
      </c>
      <c r="E296" s="136">
        <v>287</v>
      </c>
      <c r="F296" s="134" t="s">
        <v>783</v>
      </c>
      <c r="G296" s="134" t="s">
        <v>267</v>
      </c>
      <c r="H296" s="134" t="s">
        <v>263</v>
      </c>
      <c r="I296" s="210">
        <v>21811806</v>
      </c>
      <c r="J296" s="134" t="s">
        <v>287</v>
      </c>
      <c r="K296" s="134" t="s">
        <v>785</v>
      </c>
      <c r="L296" s="134" t="s">
        <v>263</v>
      </c>
      <c r="M296" s="137">
        <v>21816888</v>
      </c>
      <c r="N296" s="134" t="s">
        <v>318</v>
      </c>
      <c r="O296" s="137" t="str">
        <f t="shared" si="222"/>
        <v>21816888DESPLLUZ MAR</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v>44.8</v>
      </c>
      <c r="Y296" s="139"/>
      <c r="Z296" s="140">
        <f>IFERROR(IF(VLOOKUP(YEAR($D296),SMMLV!$A$2:$C$44,3,0)*$X296=$Y296,$Y296,IF($X296="",$Y296,VLOOKUP(YEAR($D296),SMMLV!$A$2:$C$44,3,0)*$X296)),0)</f>
        <v>39325574.399999999</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23"/>
        <v>39325574.399999999</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24"/>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25"/>
        <v>0</v>
      </c>
      <c r="BU296" s="151">
        <f t="shared" si="226"/>
        <v>0</v>
      </c>
      <c r="BV296" s="151">
        <f t="shared" si="227"/>
        <v>0</v>
      </c>
      <c r="BW296" s="151">
        <f t="shared" si="228"/>
        <v>39325574.399999999</v>
      </c>
      <c r="BX296" s="151">
        <f t="shared" si="229"/>
        <v>0</v>
      </c>
      <c r="BY296" s="151">
        <f t="shared" si="230"/>
        <v>0</v>
      </c>
      <c r="BZ296" s="151">
        <f t="shared" si="218"/>
        <v>39325574.399999999</v>
      </c>
      <c r="CA296" s="134"/>
      <c r="CB296" s="134"/>
      <c r="CC296" s="134"/>
      <c r="CD296" s="152">
        <f t="shared" si="219"/>
        <v>44012</v>
      </c>
      <c r="CE296" s="153">
        <f>IFERROR(INDEX(IPC!$A$11:$Y$22,MATCH(PROPER(TEXT(CD296,"mmmm")),IPC!$A$11:$A$22,0),MATCH(YEAR(CD296),IPC!$A$10:$Y$10,0)),0)</f>
        <v>104.97</v>
      </c>
      <c r="CF296" s="154">
        <v>54382</v>
      </c>
      <c r="CG296" s="153">
        <f>IFERROR(INDEX(IPC!$A$11:$Y$22,MATCH(PROPER(TEXT(CF296,"mmmm")),IPC!$A$11:$A$22,0),MATCH(YEAR(CF296),IPC!$A$10:$Y$10,0)),0)</f>
        <v>0</v>
      </c>
      <c r="CH296" s="155">
        <f t="shared" si="220"/>
        <v>0</v>
      </c>
      <c r="CI296" s="145">
        <v>1751191</v>
      </c>
      <c r="CJ296" s="151">
        <f t="shared" si="231"/>
        <v>0</v>
      </c>
      <c r="CK296" s="151">
        <f t="shared" si="232"/>
        <v>0</v>
      </c>
      <c r="CL296" s="151">
        <f t="shared" si="233"/>
        <v>0</v>
      </c>
      <c r="CM296" s="151">
        <f t="shared" si="234"/>
        <v>0</v>
      </c>
      <c r="CN296" s="151">
        <f t="shared" si="235"/>
        <v>78453356.799999997</v>
      </c>
      <c r="CO296" s="151">
        <f t="shared" si="236"/>
        <v>0</v>
      </c>
      <c r="CP296" s="151">
        <f t="shared" si="237"/>
        <v>0</v>
      </c>
      <c r="CQ296" s="151">
        <f t="shared" si="238"/>
        <v>78453356.799999997</v>
      </c>
      <c r="CR296" s="151">
        <f t="shared" si="239"/>
        <v>0</v>
      </c>
      <c r="CS296" s="151">
        <f t="shared" si="240"/>
        <v>0</v>
      </c>
      <c r="CT296" s="151">
        <f t="shared" si="241"/>
        <v>0</v>
      </c>
      <c r="CU296" s="151">
        <f t="shared" si="242"/>
        <v>0</v>
      </c>
      <c r="CV296" s="151">
        <f t="shared" si="243"/>
        <v>0</v>
      </c>
      <c r="CW296" s="151">
        <f t="shared" si="244"/>
        <v>0</v>
      </c>
      <c r="CX296" s="151">
        <f t="shared" si="245"/>
        <v>0</v>
      </c>
      <c r="CY296" s="151">
        <f t="shared" si="246"/>
        <v>0</v>
      </c>
      <c r="CZ296" s="151">
        <f t="shared" si="247"/>
        <v>0</v>
      </c>
      <c r="DA296" s="151">
        <f t="shared" si="248"/>
        <v>0</v>
      </c>
      <c r="DB296" s="151">
        <f t="shared" si="249"/>
        <v>0</v>
      </c>
      <c r="DC296" s="151">
        <f t="shared" si="250"/>
        <v>0</v>
      </c>
      <c r="DD296" s="151">
        <f t="shared" si="251"/>
        <v>0</v>
      </c>
      <c r="DE296" s="151">
        <f t="shared" si="252"/>
        <v>0</v>
      </c>
      <c r="DF296" s="151">
        <f t="shared" si="253"/>
        <v>0</v>
      </c>
      <c r="DG296" s="151">
        <f t="shared" si="254"/>
        <v>0</v>
      </c>
      <c r="DH296" s="151">
        <f t="shared" si="255"/>
        <v>0</v>
      </c>
      <c r="DI296" s="151">
        <f t="shared" si="256"/>
        <v>0</v>
      </c>
      <c r="DJ296" s="151">
        <f t="shared" si="257"/>
        <v>0</v>
      </c>
      <c r="DK296" s="151">
        <f t="shared" si="258"/>
        <v>0</v>
      </c>
      <c r="DL296" s="151">
        <f t="shared" si="259"/>
        <v>78453356.799999997</v>
      </c>
      <c r="DM296" s="151">
        <f t="shared" si="260"/>
        <v>0</v>
      </c>
      <c r="DN296" s="151">
        <f t="shared" si="261"/>
        <v>0</v>
      </c>
      <c r="DO296" s="156">
        <f t="shared" si="262"/>
        <v>78453357</v>
      </c>
      <c r="DP296" s="173" t="str">
        <f t="shared" si="263"/>
        <v>21816888DESPLLUZ MAR</v>
      </c>
      <c r="DQ296" s="157" t="str">
        <f t="shared" si="264"/>
        <v>DESPL</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65"/>
        <v>0</v>
      </c>
      <c r="DZ296" s="166"/>
      <c r="EA296" s="167">
        <f t="shared" si="266"/>
        <v>0</v>
      </c>
      <c r="EB296" s="168">
        <f t="shared" si="267"/>
        <v>0</v>
      </c>
      <c r="EC296" s="168">
        <f t="shared" si="268"/>
        <v>0</v>
      </c>
      <c r="ED296" s="169"/>
      <c r="EE296" s="170">
        <f t="shared" si="269"/>
        <v>0</v>
      </c>
      <c r="EF296" s="170">
        <f>IFERROR(IF(DY296&gt;((_xlfn.XLOOKUP(DQ296,TOPES!B:B,TOPES!C:C,,,)*INDEXACIÓN!CI296)),"SUPERA TOPES DEL HV",0),"HV NO ENCONTRADO")</f>
        <v>0</v>
      </c>
      <c r="EG296" s="170">
        <f t="shared" si="270"/>
        <v>0</v>
      </c>
      <c r="EH296" s="170">
        <f>IF(SUMIF($M:$M,#REF!,$DY:$DY)&gt;$EH$8,"CONSULTA DIAN",0)</f>
        <v>0</v>
      </c>
      <c r="EI296" s="171">
        <f t="shared" si="271"/>
        <v>0</v>
      </c>
      <c r="EJ296" s="172"/>
    </row>
    <row r="297" spans="1:140" x14ac:dyDescent="0.25">
      <c r="A297" s="133" t="str">
        <f t="shared" si="221"/>
        <v>0180320200600288LUZ DESPL</v>
      </c>
      <c r="B297" s="134">
        <v>20068001803</v>
      </c>
      <c r="C297" s="134" t="s">
        <v>370</v>
      </c>
      <c r="D297" s="135">
        <f>_xlfn.XLOOKUP(C297,TOPES!L:L,TOPES!M:M,,,)</f>
        <v>44012</v>
      </c>
      <c r="E297" s="136">
        <v>288</v>
      </c>
      <c r="F297" s="134" t="s">
        <v>783</v>
      </c>
      <c r="G297" s="134" t="s">
        <v>267</v>
      </c>
      <c r="H297" s="134" t="s">
        <v>263</v>
      </c>
      <c r="I297" s="210">
        <v>21811806</v>
      </c>
      <c r="J297" s="134" t="s">
        <v>287</v>
      </c>
      <c r="K297" s="134" t="s">
        <v>786</v>
      </c>
      <c r="L297" s="134" t="s">
        <v>263</v>
      </c>
      <c r="M297" s="137">
        <v>70582622</v>
      </c>
      <c r="N297" s="134" t="s">
        <v>318</v>
      </c>
      <c r="O297" s="137" t="str">
        <f t="shared" si="222"/>
        <v>70582622DESPLLUZ MAR</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v>44.8</v>
      </c>
      <c r="Y297" s="139"/>
      <c r="Z297" s="140">
        <f>IFERROR(IF(VLOOKUP(YEAR($D297),SMMLV!$A$2:$C$44,3,0)*$X297=$Y297,$Y297,IF($X297="",$Y297,VLOOKUP(YEAR($D297),SMMLV!$A$2:$C$44,3,0)*$X297)),0)</f>
        <v>39325574.399999999</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23"/>
        <v>39325574.399999999</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24"/>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25"/>
        <v>0</v>
      </c>
      <c r="BU297" s="151">
        <f t="shared" si="226"/>
        <v>0</v>
      </c>
      <c r="BV297" s="151">
        <f t="shared" si="227"/>
        <v>0</v>
      </c>
      <c r="BW297" s="151">
        <f t="shared" si="228"/>
        <v>39325574.399999999</v>
      </c>
      <c r="BX297" s="151">
        <f t="shared" si="229"/>
        <v>0</v>
      </c>
      <c r="BY297" s="151">
        <f t="shared" si="230"/>
        <v>0</v>
      </c>
      <c r="BZ297" s="151">
        <f t="shared" si="218"/>
        <v>39325574.399999999</v>
      </c>
      <c r="CA297" s="134"/>
      <c r="CB297" s="134"/>
      <c r="CC297" s="134"/>
      <c r="CD297" s="152">
        <f t="shared" si="219"/>
        <v>44012</v>
      </c>
      <c r="CE297" s="153">
        <f>IFERROR(INDEX(IPC!$A$11:$Y$22,MATCH(PROPER(TEXT(CD297,"mmmm")),IPC!$A$11:$A$22,0),MATCH(YEAR(CD297),IPC!$A$10:$Y$10,0)),0)</f>
        <v>104.97</v>
      </c>
      <c r="CF297" s="154">
        <v>54412</v>
      </c>
      <c r="CG297" s="153">
        <f>IFERROR(INDEX(IPC!$A$11:$Y$22,MATCH(PROPER(TEXT(CF297,"mmmm")),IPC!$A$11:$A$22,0),MATCH(YEAR(CF297),IPC!$A$10:$Y$10,0)),0)</f>
        <v>0</v>
      </c>
      <c r="CH297" s="155">
        <f t="shared" si="220"/>
        <v>0</v>
      </c>
      <c r="CI297" s="145">
        <v>1751192</v>
      </c>
      <c r="CJ297" s="151">
        <f t="shared" si="231"/>
        <v>0</v>
      </c>
      <c r="CK297" s="151">
        <f t="shared" si="232"/>
        <v>0</v>
      </c>
      <c r="CL297" s="151">
        <f t="shared" si="233"/>
        <v>0</v>
      </c>
      <c r="CM297" s="151">
        <f t="shared" si="234"/>
        <v>0</v>
      </c>
      <c r="CN297" s="151">
        <f t="shared" si="235"/>
        <v>78453401.599999994</v>
      </c>
      <c r="CO297" s="151">
        <f t="shared" si="236"/>
        <v>0</v>
      </c>
      <c r="CP297" s="151">
        <f t="shared" si="237"/>
        <v>0</v>
      </c>
      <c r="CQ297" s="151">
        <f t="shared" si="238"/>
        <v>78453401.599999994</v>
      </c>
      <c r="CR297" s="151">
        <f t="shared" si="239"/>
        <v>0</v>
      </c>
      <c r="CS297" s="151">
        <f t="shared" si="240"/>
        <v>0</v>
      </c>
      <c r="CT297" s="151">
        <f t="shared" si="241"/>
        <v>0</v>
      </c>
      <c r="CU297" s="151">
        <f t="shared" si="242"/>
        <v>0</v>
      </c>
      <c r="CV297" s="151">
        <f t="shared" si="243"/>
        <v>0</v>
      </c>
      <c r="CW297" s="151">
        <f t="shared" si="244"/>
        <v>0</v>
      </c>
      <c r="CX297" s="151">
        <f t="shared" si="245"/>
        <v>0</v>
      </c>
      <c r="CY297" s="151">
        <f t="shared" si="246"/>
        <v>0</v>
      </c>
      <c r="CZ297" s="151">
        <f t="shared" si="247"/>
        <v>0</v>
      </c>
      <c r="DA297" s="151">
        <f t="shared" si="248"/>
        <v>0</v>
      </c>
      <c r="DB297" s="151">
        <f t="shared" si="249"/>
        <v>0</v>
      </c>
      <c r="DC297" s="151">
        <f t="shared" si="250"/>
        <v>0</v>
      </c>
      <c r="DD297" s="151">
        <f t="shared" si="251"/>
        <v>0</v>
      </c>
      <c r="DE297" s="151">
        <f t="shared" si="252"/>
        <v>0</v>
      </c>
      <c r="DF297" s="151">
        <f t="shared" si="253"/>
        <v>0</v>
      </c>
      <c r="DG297" s="151">
        <f t="shared" si="254"/>
        <v>0</v>
      </c>
      <c r="DH297" s="151">
        <f t="shared" si="255"/>
        <v>0</v>
      </c>
      <c r="DI297" s="151">
        <f t="shared" si="256"/>
        <v>0</v>
      </c>
      <c r="DJ297" s="151">
        <f t="shared" si="257"/>
        <v>0</v>
      </c>
      <c r="DK297" s="151">
        <f t="shared" si="258"/>
        <v>0</v>
      </c>
      <c r="DL297" s="151">
        <f t="shared" si="259"/>
        <v>78453401.599999994</v>
      </c>
      <c r="DM297" s="151">
        <f t="shared" si="260"/>
        <v>0</v>
      </c>
      <c r="DN297" s="151">
        <f t="shared" si="261"/>
        <v>0</v>
      </c>
      <c r="DO297" s="156">
        <f t="shared" si="262"/>
        <v>78453402</v>
      </c>
      <c r="DP297" s="173" t="str">
        <f t="shared" si="263"/>
        <v>70582622DESPLLUZ MAR</v>
      </c>
      <c r="DQ297" s="157" t="str">
        <f t="shared" si="264"/>
        <v>DESPL</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65"/>
        <v>0</v>
      </c>
      <c r="DZ297" s="166"/>
      <c r="EA297" s="167">
        <f t="shared" si="266"/>
        <v>0</v>
      </c>
      <c r="EB297" s="168">
        <f t="shared" si="267"/>
        <v>0</v>
      </c>
      <c r="EC297" s="168">
        <f t="shared" si="268"/>
        <v>0</v>
      </c>
      <c r="ED297" s="169"/>
      <c r="EE297" s="170">
        <f t="shared" si="269"/>
        <v>0</v>
      </c>
      <c r="EF297" s="170">
        <f>IFERROR(IF(DY297&gt;((_xlfn.XLOOKUP(DQ297,TOPES!B:B,TOPES!C:C,,,)*INDEXACIÓN!CI297)),"SUPERA TOPES DEL HV",0),"HV NO ENCONTRADO")</f>
        <v>0</v>
      </c>
      <c r="EG297" s="170">
        <f t="shared" si="270"/>
        <v>0</v>
      </c>
      <c r="EH297" s="170">
        <f>IF(SUMIF($M:$M,#REF!,$DY:$DY)&gt;$EH$8,"CONSULTA DIAN",0)</f>
        <v>0</v>
      </c>
      <c r="EI297" s="171">
        <f t="shared" si="271"/>
        <v>0</v>
      </c>
      <c r="EJ297" s="172"/>
    </row>
    <row r="298" spans="1:140" x14ac:dyDescent="0.25">
      <c r="A298" s="133" t="str">
        <f t="shared" si="221"/>
        <v>0180320200600289LUZ DESPL</v>
      </c>
      <c r="B298" s="134">
        <v>20068001803</v>
      </c>
      <c r="C298" s="134" t="s">
        <v>370</v>
      </c>
      <c r="D298" s="135">
        <f>_xlfn.XLOOKUP(C298,TOPES!L:L,TOPES!M:M,,,)</f>
        <v>44012</v>
      </c>
      <c r="E298" s="136">
        <v>289</v>
      </c>
      <c r="F298" s="134" t="s">
        <v>783</v>
      </c>
      <c r="G298" s="134" t="s">
        <v>267</v>
      </c>
      <c r="H298" s="134" t="s">
        <v>263</v>
      </c>
      <c r="I298" s="210">
        <v>21811806</v>
      </c>
      <c r="J298" s="134" t="s">
        <v>287</v>
      </c>
      <c r="K298" s="134" t="s">
        <v>787</v>
      </c>
      <c r="L298" s="134" t="s">
        <v>263</v>
      </c>
      <c r="M298" s="137">
        <v>1146438908</v>
      </c>
      <c r="N298" s="134" t="s">
        <v>318</v>
      </c>
      <c r="O298" s="137" t="str">
        <f t="shared" si="222"/>
        <v>1146438908DESPLLUZ MAR</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v>44.58</v>
      </c>
      <c r="Y298" s="139"/>
      <c r="Z298" s="140">
        <f>IFERROR(IF(VLOOKUP(YEAR($D298),SMMLV!$A$2:$C$44,3,0)*$X298=$Y298,$Y298,IF($X298="",$Y298,VLOOKUP(YEAR($D298),SMMLV!$A$2:$C$44,3,0)*$X298)),0)</f>
        <v>39132457.740000002</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23"/>
        <v>39132457.740000002</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24"/>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25"/>
        <v>0</v>
      </c>
      <c r="BU298" s="151">
        <f t="shared" si="226"/>
        <v>0</v>
      </c>
      <c r="BV298" s="151">
        <f t="shared" si="227"/>
        <v>0</v>
      </c>
      <c r="BW298" s="151">
        <f t="shared" si="228"/>
        <v>39132457.740000002</v>
      </c>
      <c r="BX298" s="151">
        <f t="shared" si="229"/>
        <v>0</v>
      </c>
      <c r="BY298" s="151">
        <f t="shared" si="230"/>
        <v>0</v>
      </c>
      <c r="BZ298" s="151">
        <f t="shared" si="218"/>
        <v>39132457.740000002</v>
      </c>
      <c r="CA298" s="134"/>
      <c r="CB298" s="134"/>
      <c r="CC298" s="134"/>
      <c r="CD298" s="152">
        <f t="shared" si="219"/>
        <v>44012</v>
      </c>
      <c r="CE298" s="153">
        <f>IFERROR(INDEX(IPC!$A$11:$Y$22,MATCH(PROPER(TEXT(CD298,"mmmm")),IPC!$A$11:$A$22,0),MATCH(YEAR(CD298),IPC!$A$10:$Y$10,0)),0)</f>
        <v>104.97</v>
      </c>
      <c r="CF298" s="154">
        <v>54443</v>
      </c>
      <c r="CG298" s="153">
        <f>IFERROR(INDEX(IPC!$A$11:$Y$22,MATCH(PROPER(TEXT(CF298,"mmmm")),IPC!$A$11:$A$22,0),MATCH(YEAR(CF298),IPC!$A$10:$Y$10,0)),0)</f>
        <v>0</v>
      </c>
      <c r="CH298" s="155">
        <f t="shared" si="220"/>
        <v>0</v>
      </c>
      <c r="CI298" s="145">
        <v>1751193</v>
      </c>
      <c r="CJ298" s="151">
        <f t="shared" si="231"/>
        <v>0</v>
      </c>
      <c r="CK298" s="151">
        <f t="shared" si="232"/>
        <v>0</v>
      </c>
      <c r="CL298" s="151">
        <f t="shared" si="233"/>
        <v>0</v>
      </c>
      <c r="CM298" s="151">
        <f t="shared" si="234"/>
        <v>0</v>
      </c>
      <c r="CN298" s="151">
        <f t="shared" si="235"/>
        <v>78068183.939999998</v>
      </c>
      <c r="CO298" s="151">
        <f t="shared" si="236"/>
        <v>0</v>
      </c>
      <c r="CP298" s="151">
        <f t="shared" si="237"/>
        <v>0</v>
      </c>
      <c r="CQ298" s="151">
        <f t="shared" si="238"/>
        <v>78068183.939999998</v>
      </c>
      <c r="CR298" s="151">
        <f t="shared" si="239"/>
        <v>0</v>
      </c>
      <c r="CS298" s="151">
        <f t="shared" si="240"/>
        <v>0</v>
      </c>
      <c r="CT298" s="151">
        <f t="shared" si="241"/>
        <v>0</v>
      </c>
      <c r="CU298" s="151">
        <f t="shared" si="242"/>
        <v>0</v>
      </c>
      <c r="CV298" s="151">
        <f t="shared" si="243"/>
        <v>0</v>
      </c>
      <c r="CW298" s="151">
        <f t="shared" si="244"/>
        <v>0</v>
      </c>
      <c r="CX298" s="151">
        <f t="shared" si="245"/>
        <v>0</v>
      </c>
      <c r="CY298" s="151">
        <f t="shared" si="246"/>
        <v>0</v>
      </c>
      <c r="CZ298" s="151">
        <f t="shared" si="247"/>
        <v>0</v>
      </c>
      <c r="DA298" s="151">
        <f t="shared" si="248"/>
        <v>0</v>
      </c>
      <c r="DB298" s="151">
        <f t="shared" si="249"/>
        <v>0</v>
      </c>
      <c r="DC298" s="151">
        <f t="shared" si="250"/>
        <v>0</v>
      </c>
      <c r="DD298" s="151">
        <f t="shared" si="251"/>
        <v>0</v>
      </c>
      <c r="DE298" s="151">
        <f t="shared" si="252"/>
        <v>0</v>
      </c>
      <c r="DF298" s="151">
        <f t="shared" si="253"/>
        <v>0</v>
      </c>
      <c r="DG298" s="151">
        <f t="shared" si="254"/>
        <v>0</v>
      </c>
      <c r="DH298" s="151">
        <f t="shared" si="255"/>
        <v>0</v>
      </c>
      <c r="DI298" s="151">
        <f t="shared" si="256"/>
        <v>0</v>
      </c>
      <c r="DJ298" s="151">
        <f t="shared" si="257"/>
        <v>0</v>
      </c>
      <c r="DK298" s="151">
        <f t="shared" si="258"/>
        <v>0</v>
      </c>
      <c r="DL298" s="151">
        <f t="shared" si="259"/>
        <v>78068183.939999998</v>
      </c>
      <c r="DM298" s="151">
        <f t="shared" si="260"/>
        <v>0</v>
      </c>
      <c r="DN298" s="151">
        <f t="shared" si="261"/>
        <v>0</v>
      </c>
      <c r="DO298" s="156">
        <f t="shared" si="262"/>
        <v>78068184</v>
      </c>
      <c r="DP298" s="173" t="str">
        <f t="shared" si="263"/>
        <v>1146438908DESPLLUZ MAR</v>
      </c>
      <c r="DQ298" s="157" t="str">
        <f t="shared" si="264"/>
        <v>DESPL</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65"/>
        <v>0</v>
      </c>
      <c r="DZ298" s="166"/>
      <c r="EA298" s="167">
        <f t="shared" si="266"/>
        <v>0</v>
      </c>
      <c r="EB298" s="168">
        <f t="shared" si="267"/>
        <v>0</v>
      </c>
      <c r="EC298" s="168">
        <f t="shared" si="268"/>
        <v>0</v>
      </c>
      <c r="ED298" s="169"/>
      <c r="EE298" s="170">
        <f t="shared" si="269"/>
        <v>0</v>
      </c>
      <c r="EF298" s="170">
        <f>IFERROR(IF(DY298&gt;((_xlfn.XLOOKUP(DQ298,TOPES!B:B,TOPES!C:C,,,)*INDEXACIÓN!CI298)),"SUPERA TOPES DEL HV",0),"HV NO ENCONTRADO")</f>
        <v>0</v>
      </c>
      <c r="EG298" s="170">
        <f t="shared" si="270"/>
        <v>0</v>
      </c>
      <c r="EH298" s="170">
        <f>IF(SUMIF($M:$M,#REF!,$DY:$DY)&gt;$EH$8,"CONSULTA DIAN",0)</f>
        <v>0</v>
      </c>
      <c r="EI298" s="171">
        <f t="shared" si="271"/>
        <v>0</v>
      </c>
      <c r="EJ298" s="172"/>
    </row>
    <row r="299" spans="1:140" x14ac:dyDescent="0.25">
      <c r="A299" s="133" t="str">
        <f t="shared" si="221"/>
        <v>0180320200600290GLADDESPL</v>
      </c>
      <c r="B299" s="134">
        <v>20068001803</v>
      </c>
      <c r="C299" s="134" t="s">
        <v>370</v>
      </c>
      <c r="D299" s="135">
        <f>_xlfn.XLOOKUP(C299,TOPES!L:L,TOPES!M:M,,,)</f>
        <v>44012</v>
      </c>
      <c r="E299" s="136">
        <v>290</v>
      </c>
      <c r="F299" s="134" t="s">
        <v>788</v>
      </c>
      <c r="G299" s="134" t="s">
        <v>267</v>
      </c>
      <c r="H299" s="134" t="s">
        <v>263</v>
      </c>
      <c r="I299" s="210">
        <v>21812289</v>
      </c>
      <c r="J299" s="134" t="s">
        <v>287</v>
      </c>
      <c r="K299" s="134"/>
      <c r="L299" s="134" t="s">
        <v>263</v>
      </c>
      <c r="M299" s="137"/>
      <c r="N299" s="134" t="s">
        <v>167</v>
      </c>
      <c r="O299" s="137" t="str">
        <f t="shared" si="222"/>
        <v xml:space="preserve">DESPLGLADIS </v>
      </c>
      <c r="P299" s="138"/>
      <c r="Q299" s="139">
        <v>20093681</v>
      </c>
      <c r="R299" s="140">
        <f>IFERROR(IF(VLOOKUP(YEAR($D299),SMMLV!$A$2:$C$44,3,0)*$P299=$Q299,$Q299,IF($P299="",$Q299,VLOOKUP(YEAR($D299),SMMLV!$A$2:$C$44,3,0)*$P299)),0)</f>
        <v>20093681</v>
      </c>
      <c r="S299" s="141"/>
      <c r="T299" s="142">
        <v>4930526</v>
      </c>
      <c r="U299" s="143"/>
      <c r="V299" s="144"/>
      <c r="W299" s="145">
        <f>IFERROR(SUM(IF(VLOOKUP(YEAR($D299),SMMLV!$A$2:$C$44,3,0)*S299=T299,T299,IF(S299="",T299,VLOOKUP(YEAR($D299),SMMLV!$A$2:$C$44,3,0)*S299)),IF(VLOOKUP(YEAR($D299),SMMLV!$A$2:$C$44,3,0)*U299=V299,V299,IF(U299="",V299,VLOOKUP(YEAR($D299),SMMLV!$A$2:$C$44,3,0)*U299))),0)</f>
        <v>4930526</v>
      </c>
      <c r="X299" s="146">
        <v>24.88</v>
      </c>
      <c r="Y299" s="139"/>
      <c r="Z299" s="140">
        <f>IFERROR(IF(VLOOKUP(YEAR($D299),SMMLV!$A$2:$C$44,3,0)*$X299=$Y299,$Y299,IF($X299="",$Y299,VLOOKUP(YEAR($D299),SMMLV!$A$2:$C$44,3,0)*$X299)),0)</f>
        <v>21839738.640000001</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23"/>
        <v>46863945.640000001</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24"/>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25"/>
        <v>0</v>
      </c>
      <c r="BU299" s="151">
        <f t="shared" si="226"/>
        <v>20093681</v>
      </c>
      <c r="BV299" s="151">
        <f t="shared" si="227"/>
        <v>4930526</v>
      </c>
      <c r="BW299" s="151">
        <f t="shared" si="228"/>
        <v>21839738.640000001</v>
      </c>
      <c r="BX299" s="151">
        <f t="shared" si="229"/>
        <v>0</v>
      </c>
      <c r="BY299" s="151">
        <f t="shared" si="230"/>
        <v>0</v>
      </c>
      <c r="BZ299" s="151">
        <f t="shared" si="218"/>
        <v>46863945.640000001</v>
      </c>
      <c r="CA299" s="134"/>
      <c r="CB299" s="134"/>
      <c r="CC299" s="134"/>
      <c r="CD299" s="152">
        <f t="shared" si="219"/>
        <v>44012</v>
      </c>
      <c r="CE299" s="153">
        <f>IFERROR(INDEX(IPC!$A$11:$Y$22,MATCH(PROPER(TEXT(CD299,"mmmm")),IPC!$A$11:$A$22,0),MATCH(YEAR(CD299),IPC!$A$10:$Y$10,0)),0)</f>
        <v>104.97</v>
      </c>
      <c r="CF299" s="154">
        <v>54474</v>
      </c>
      <c r="CG299" s="153">
        <f>IFERROR(INDEX(IPC!$A$11:$Y$22,MATCH(PROPER(TEXT(CF299,"mmmm")),IPC!$A$11:$A$22,0),MATCH(YEAR(CF299),IPC!$A$10:$Y$10,0)),0)</f>
        <v>0</v>
      </c>
      <c r="CH299" s="155">
        <f t="shared" si="220"/>
        <v>0</v>
      </c>
      <c r="CI299" s="145">
        <v>1751194</v>
      </c>
      <c r="CJ299" s="151">
        <f t="shared" si="231"/>
        <v>0</v>
      </c>
      <c r="CK299" s="151">
        <f t="shared" si="232"/>
        <v>0</v>
      </c>
      <c r="CL299" s="151">
        <f t="shared" si="233"/>
        <v>0</v>
      </c>
      <c r="CM299" s="151">
        <f t="shared" si="234"/>
        <v>0</v>
      </c>
      <c r="CN299" s="151">
        <f t="shared" si="235"/>
        <v>43569706.719999999</v>
      </c>
      <c r="CO299" s="151">
        <f t="shared" si="236"/>
        <v>0</v>
      </c>
      <c r="CP299" s="151">
        <f t="shared" si="237"/>
        <v>0</v>
      </c>
      <c r="CQ299" s="151">
        <f t="shared" si="238"/>
        <v>43569706.719999999</v>
      </c>
      <c r="CR299" s="151">
        <f t="shared" si="239"/>
        <v>0</v>
      </c>
      <c r="CS299" s="151">
        <f t="shared" si="240"/>
        <v>0</v>
      </c>
      <c r="CT299" s="151">
        <f t="shared" si="241"/>
        <v>0</v>
      </c>
      <c r="CU299" s="151">
        <f t="shared" si="242"/>
        <v>0</v>
      </c>
      <c r="CV299" s="151">
        <f t="shared" si="243"/>
        <v>0</v>
      </c>
      <c r="CW299" s="151">
        <f t="shared" si="244"/>
        <v>0</v>
      </c>
      <c r="CX299" s="151">
        <f t="shared" si="245"/>
        <v>0</v>
      </c>
      <c r="CY299" s="151">
        <f t="shared" si="246"/>
        <v>0</v>
      </c>
      <c r="CZ299" s="151">
        <f t="shared" si="247"/>
        <v>0</v>
      </c>
      <c r="DA299" s="151">
        <f t="shared" si="248"/>
        <v>0</v>
      </c>
      <c r="DB299" s="151">
        <f t="shared" si="249"/>
        <v>0</v>
      </c>
      <c r="DC299" s="151">
        <f t="shared" si="250"/>
        <v>0</v>
      </c>
      <c r="DD299" s="151">
        <f t="shared" si="251"/>
        <v>0</v>
      </c>
      <c r="DE299" s="151">
        <f t="shared" si="252"/>
        <v>0</v>
      </c>
      <c r="DF299" s="151">
        <f t="shared" si="253"/>
        <v>0</v>
      </c>
      <c r="DG299" s="151">
        <f t="shared" si="254"/>
        <v>0</v>
      </c>
      <c r="DH299" s="151">
        <f t="shared" si="255"/>
        <v>0</v>
      </c>
      <c r="DI299" s="151">
        <f t="shared" si="256"/>
        <v>0</v>
      </c>
      <c r="DJ299" s="151">
        <f t="shared" si="257"/>
        <v>0</v>
      </c>
      <c r="DK299" s="151">
        <f t="shared" si="258"/>
        <v>0</v>
      </c>
      <c r="DL299" s="151">
        <f t="shared" si="259"/>
        <v>43569706.719999999</v>
      </c>
      <c r="DM299" s="151">
        <f t="shared" si="260"/>
        <v>0</v>
      </c>
      <c r="DN299" s="151">
        <f t="shared" si="261"/>
        <v>0</v>
      </c>
      <c r="DO299" s="156">
        <f t="shared" si="262"/>
        <v>43569707</v>
      </c>
      <c r="DP299" s="173" t="str">
        <f t="shared" si="263"/>
        <v xml:space="preserve">DESPLGLADIS </v>
      </c>
      <c r="DQ299" s="157" t="str">
        <f t="shared" si="264"/>
        <v>DESPL</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65"/>
        <v>0</v>
      </c>
      <c r="DZ299" s="166"/>
      <c r="EA299" s="167">
        <f t="shared" si="266"/>
        <v>0</v>
      </c>
      <c r="EB299" s="168">
        <f t="shared" si="267"/>
        <v>0</v>
      </c>
      <c r="EC299" s="168">
        <f t="shared" si="268"/>
        <v>0</v>
      </c>
      <c r="ED299" s="169"/>
      <c r="EE299" s="170">
        <f t="shared" si="269"/>
        <v>0</v>
      </c>
      <c r="EF299" s="170">
        <f>IFERROR(IF(DY299&gt;((_xlfn.XLOOKUP(DQ299,TOPES!B:B,TOPES!C:C,,,)*INDEXACIÓN!CI299)),"SUPERA TOPES DEL HV",0),"HV NO ENCONTRADO")</f>
        <v>0</v>
      </c>
      <c r="EG299" s="170">
        <f t="shared" si="270"/>
        <v>0</v>
      </c>
      <c r="EH299" s="170">
        <f>IF(SUMIF($M:$M,#REF!,$DY:$DY)&gt;$EH$8,"CONSULTA DIAN",0)</f>
        <v>0</v>
      </c>
      <c r="EI299" s="171">
        <f t="shared" si="271"/>
        <v>0</v>
      </c>
      <c r="EJ299" s="172"/>
    </row>
    <row r="300" spans="1:140" x14ac:dyDescent="0.25">
      <c r="A300" s="133" t="str">
        <f t="shared" si="221"/>
        <v>0180320200600291GLADDESPL</v>
      </c>
      <c r="B300" s="134">
        <v>20068001803</v>
      </c>
      <c r="C300" s="134" t="s">
        <v>370</v>
      </c>
      <c r="D300" s="135">
        <f>_xlfn.XLOOKUP(C300,TOPES!L:L,TOPES!M:M,,,)</f>
        <v>44012</v>
      </c>
      <c r="E300" s="136">
        <v>291</v>
      </c>
      <c r="F300" s="134" t="s">
        <v>788</v>
      </c>
      <c r="G300" s="134" t="s">
        <v>267</v>
      </c>
      <c r="H300" s="134" t="s">
        <v>263</v>
      </c>
      <c r="I300" s="210">
        <v>21812289</v>
      </c>
      <c r="J300" s="134" t="s">
        <v>287</v>
      </c>
      <c r="K300" s="134" t="s">
        <v>789</v>
      </c>
      <c r="L300" s="134" t="s">
        <v>263</v>
      </c>
      <c r="M300" s="137">
        <v>70579449</v>
      </c>
      <c r="N300" s="134" t="s">
        <v>271</v>
      </c>
      <c r="O300" s="137" t="str">
        <f t="shared" si="222"/>
        <v xml:space="preserve">70579449DESPLGLADIS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v>24.88</v>
      </c>
      <c r="Y300" s="139"/>
      <c r="Z300" s="140">
        <f>IFERROR(IF(VLOOKUP(YEAR($D300),SMMLV!$A$2:$C$44,3,0)*$X300=$Y300,$Y300,IF($X300="",$Y300,VLOOKUP(YEAR($D300),SMMLV!$A$2:$C$44,3,0)*$X300)),0)</f>
        <v>21839738.640000001</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23"/>
        <v>21839738.640000001</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24"/>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25"/>
        <v>0</v>
      </c>
      <c r="BU300" s="151">
        <f t="shared" si="226"/>
        <v>0</v>
      </c>
      <c r="BV300" s="151">
        <f t="shared" si="227"/>
        <v>0</v>
      </c>
      <c r="BW300" s="151">
        <f t="shared" si="228"/>
        <v>21839738.640000001</v>
      </c>
      <c r="BX300" s="151">
        <f t="shared" si="229"/>
        <v>0</v>
      </c>
      <c r="BY300" s="151">
        <f t="shared" si="230"/>
        <v>0</v>
      </c>
      <c r="BZ300" s="151">
        <f t="shared" si="218"/>
        <v>21839738.640000001</v>
      </c>
      <c r="CA300" s="134"/>
      <c r="CB300" s="134"/>
      <c r="CC300" s="134"/>
      <c r="CD300" s="152">
        <f t="shared" si="219"/>
        <v>44012</v>
      </c>
      <c r="CE300" s="153">
        <f>IFERROR(INDEX(IPC!$A$11:$Y$22,MATCH(PROPER(TEXT(CD300,"mmmm")),IPC!$A$11:$A$22,0),MATCH(YEAR(CD300),IPC!$A$10:$Y$10,0)),0)</f>
        <v>104.97</v>
      </c>
      <c r="CF300" s="154">
        <v>54502</v>
      </c>
      <c r="CG300" s="153">
        <f>IFERROR(INDEX(IPC!$A$11:$Y$22,MATCH(PROPER(TEXT(CF300,"mmmm")),IPC!$A$11:$A$22,0),MATCH(YEAR(CF300),IPC!$A$10:$Y$10,0)),0)</f>
        <v>0</v>
      </c>
      <c r="CH300" s="155">
        <f t="shared" si="220"/>
        <v>0</v>
      </c>
      <c r="CI300" s="145">
        <v>1751195</v>
      </c>
      <c r="CJ300" s="151">
        <f t="shared" si="231"/>
        <v>0</v>
      </c>
      <c r="CK300" s="151">
        <f t="shared" si="232"/>
        <v>0</v>
      </c>
      <c r="CL300" s="151">
        <f t="shared" si="233"/>
        <v>0</v>
      </c>
      <c r="CM300" s="151">
        <f t="shared" si="234"/>
        <v>0</v>
      </c>
      <c r="CN300" s="151">
        <f t="shared" si="235"/>
        <v>43569731.600000001</v>
      </c>
      <c r="CO300" s="151">
        <f t="shared" si="236"/>
        <v>0</v>
      </c>
      <c r="CP300" s="151">
        <f t="shared" si="237"/>
        <v>0</v>
      </c>
      <c r="CQ300" s="151">
        <f t="shared" si="238"/>
        <v>43569731.600000001</v>
      </c>
      <c r="CR300" s="151">
        <f t="shared" si="239"/>
        <v>0</v>
      </c>
      <c r="CS300" s="151">
        <f t="shared" si="240"/>
        <v>0</v>
      </c>
      <c r="CT300" s="151">
        <f t="shared" si="241"/>
        <v>0</v>
      </c>
      <c r="CU300" s="151">
        <f t="shared" si="242"/>
        <v>0</v>
      </c>
      <c r="CV300" s="151">
        <f t="shared" si="243"/>
        <v>0</v>
      </c>
      <c r="CW300" s="151">
        <f t="shared" si="244"/>
        <v>0</v>
      </c>
      <c r="CX300" s="151">
        <f t="shared" si="245"/>
        <v>0</v>
      </c>
      <c r="CY300" s="151">
        <f t="shared" si="246"/>
        <v>0</v>
      </c>
      <c r="CZ300" s="151">
        <f t="shared" si="247"/>
        <v>0</v>
      </c>
      <c r="DA300" s="151">
        <f t="shared" si="248"/>
        <v>0</v>
      </c>
      <c r="DB300" s="151">
        <f t="shared" si="249"/>
        <v>0</v>
      </c>
      <c r="DC300" s="151">
        <f t="shared" si="250"/>
        <v>0</v>
      </c>
      <c r="DD300" s="151">
        <f t="shared" si="251"/>
        <v>0</v>
      </c>
      <c r="DE300" s="151">
        <f t="shared" si="252"/>
        <v>0</v>
      </c>
      <c r="DF300" s="151">
        <f t="shared" si="253"/>
        <v>0</v>
      </c>
      <c r="DG300" s="151">
        <f t="shared" si="254"/>
        <v>0</v>
      </c>
      <c r="DH300" s="151">
        <f t="shared" si="255"/>
        <v>0</v>
      </c>
      <c r="DI300" s="151">
        <f t="shared" si="256"/>
        <v>0</v>
      </c>
      <c r="DJ300" s="151">
        <f t="shared" si="257"/>
        <v>0</v>
      </c>
      <c r="DK300" s="151">
        <f t="shared" si="258"/>
        <v>0</v>
      </c>
      <c r="DL300" s="151">
        <f t="shared" si="259"/>
        <v>43569731.600000001</v>
      </c>
      <c r="DM300" s="151">
        <f t="shared" si="260"/>
        <v>0</v>
      </c>
      <c r="DN300" s="151">
        <f t="shared" si="261"/>
        <v>0</v>
      </c>
      <c r="DO300" s="156">
        <f t="shared" si="262"/>
        <v>43569732</v>
      </c>
      <c r="DP300" s="173" t="str">
        <f t="shared" si="263"/>
        <v xml:space="preserve">70579449DESPLGLADIS </v>
      </c>
      <c r="DQ300" s="157" t="str">
        <f t="shared" si="264"/>
        <v>DESPL</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65"/>
        <v>0</v>
      </c>
      <c r="DZ300" s="166"/>
      <c r="EA300" s="167">
        <f t="shared" si="266"/>
        <v>0</v>
      </c>
      <c r="EB300" s="168">
        <f t="shared" si="267"/>
        <v>0</v>
      </c>
      <c r="EC300" s="168">
        <f t="shared" si="268"/>
        <v>0</v>
      </c>
      <c r="ED300" s="169"/>
      <c r="EE300" s="170">
        <f t="shared" si="269"/>
        <v>0</v>
      </c>
      <c r="EF300" s="170">
        <f>IFERROR(IF(DY300&gt;((_xlfn.XLOOKUP(DQ300,TOPES!B:B,TOPES!C:C,,,)*INDEXACIÓN!CI300)),"SUPERA TOPES DEL HV",0),"HV NO ENCONTRADO")</f>
        <v>0</v>
      </c>
      <c r="EG300" s="170">
        <f t="shared" si="270"/>
        <v>0</v>
      </c>
      <c r="EH300" s="170">
        <f>IF(SUMIF($M:$M,#REF!,$DY:$DY)&gt;$EH$8,"CONSULTA DIAN",0)</f>
        <v>0</v>
      </c>
      <c r="EI300" s="171">
        <f t="shared" si="271"/>
        <v>0</v>
      </c>
      <c r="EJ300" s="172"/>
    </row>
    <row r="301" spans="1:140" x14ac:dyDescent="0.25">
      <c r="A301" s="133" t="str">
        <f t="shared" si="221"/>
        <v>0180320200600292GLADDESPL</v>
      </c>
      <c r="B301" s="134">
        <v>20068001803</v>
      </c>
      <c r="C301" s="134" t="s">
        <v>370</v>
      </c>
      <c r="D301" s="135">
        <f>_xlfn.XLOOKUP(C301,TOPES!L:L,TOPES!M:M,,,)</f>
        <v>44012</v>
      </c>
      <c r="E301" s="136">
        <v>292</v>
      </c>
      <c r="F301" s="134" t="s">
        <v>788</v>
      </c>
      <c r="G301" s="134" t="s">
        <v>267</v>
      </c>
      <c r="H301" s="134" t="s">
        <v>263</v>
      </c>
      <c r="I301" s="210">
        <v>21812289</v>
      </c>
      <c r="J301" s="134" t="s">
        <v>287</v>
      </c>
      <c r="K301" s="134" t="s">
        <v>790</v>
      </c>
      <c r="L301" s="134" t="s">
        <v>263</v>
      </c>
      <c r="M301" s="137">
        <v>1037263491</v>
      </c>
      <c r="N301" s="134" t="s">
        <v>300</v>
      </c>
      <c r="O301" s="137" t="str">
        <f t="shared" si="222"/>
        <v xml:space="preserve">1037263491DESPLGLADIS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v>24.88</v>
      </c>
      <c r="Y301" s="139"/>
      <c r="Z301" s="140">
        <f>IFERROR(IF(VLOOKUP(YEAR($D301),SMMLV!$A$2:$C$44,3,0)*$X301=$Y301,$Y301,IF($X301="",$Y301,VLOOKUP(YEAR($D301),SMMLV!$A$2:$C$44,3,0)*$X301)),0)</f>
        <v>21839738.640000001</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23"/>
        <v>21839738.640000001</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24"/>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25"/>
        <v>0</v>
      </c>
      <c r="BU301" s="151">
        <f t="shared" si="226"/>
        <v>0</v>
      </c>
      <c r="BV301" s="151">
        <f t="shared" si="227"/>
        <v>0</v>
      </c>
      <c r="BW301" s="151">
        <f t="shared" si="228"/>
        <v>21839738.640000001</v>
      </c>
      <c r="BX301" s="151">
        <f t="shared" si="229"/>
        <v>0</v>
      </c>
      <c r="BY301" s="151">
        <f t="shared" si="230"/>
        <v>0</v>
      </c>
      <c r="BZ301" s="151">
        <f t="shared" si="218"/>
        <v>21839738.640000001</v>
      </c>
      <c r="CA301" s="134"/>
      <c r="CB301" s="134"/>
      <c r="CC301" s="134"/>
      <c r="CD301" s="152">
        <f t="shared" si="219"/>
        <v>44012</v>
      </c>
      <c r="CE301" s="153">
        <f>IFERROR(INDEX(IPC!$A$11:$Y$22,MATCH(PROPER(TEXT(CD301,"mmmm")),IPC!$A$11:$A$22,0),MATCH(YEAR(CD301),IPC!$A$10:$Y$10,0)),0)</f>
        <v>104.97</v>
      </c>
      <c r="CF301" s="154">
        <v>54533</v>
      </c>
      <c r="CG301" s="153">
        <f>IFERROR(INDEX(IPC!$A$11:$Y$22,MATCH(PROPER(TEXT(CF301,"mmmm")),IPC!$A$11:$A$22,0),MATCH(YEAR(CF301),IPC!$A$10:$Y$10,0)),0)</f>
        <v>0</v>
      </c>
      <c r="CH301" s="155">
        <f t="shared" si="220"/>
        <v>0</v>
      </c>
      <c r="CI301" s="145">
        <v>1751196</v>
      </c>
      <c r="CJ301" s="151">
        <f t="shared" si="231"/>
        <v>0</v>
      </c>
      <c r="CK301" s="151">
        <f t="shared" si="232"/>
        <v>0</v>
      </c>
      <c r="CL301" s="151">
        <f t="shared" si="233"/>
        <v>0</v>
      </c>
      <c r="CM301" s="151">
        <f t="shared" si="234"/>
        <v>0</v>
      </c>
      <c r="CN301" s="151">
        <f t="shared" si="235"/>
        <v>43569756.479999997</v>
      </c>
      <c r="CO301" s="151">
        <f t="shared" si="236"/>
        <v>0</v>
      </c>
      <c r="CP301" s="151">
        <f t="shared" si="237"/>
        <v>0</v>
      </c>
      <c r="CQ301" s="151">
        <f t="shared" si="238"/>
        <v>43569756.479999997</v>
      </c>
      <c r="CR301" s="151">
        <f t="shared" si="239"/>
        <v>0</v>
      </c>
      <c r="CS301" s="151">
        <f t="shared" si="240"/>
        <v>0</v>
      </c>
      <c r="CT301" s="151">
        <f t="shared" si="241"/>
        <v>0</v>
      </c>
      <c r="CU301" s="151">
        <f t="shared" si="242"/>
        <v>0</v>
      </c>
      <c r="CV301" s="151">
        <f t="shared" si="243"/>
        <v>0</v>
      </c>
      <c r="CW301" s="151">
        <f t="shared" si="244"/>
        <v>0</v>
      </c>
      <c r="CX301" s="151">
        <f t="shared" si="245"/>
        <v>0</v>
      </c>
      <c r="CY301" s="151">
        <f t="shared" si="246"/>
        <v>0</v>
      </c>
      <c r="CZ301" s="151">
        <f t="shared" si="247"/>
        <v>0</v>
      </c>
      <c r="DA301" s="151">
        <f t="shared" si="248"/>
        <v>0</v>
      </c>
      <c r="DB301" s="151">
        <f t="shared" si="249"/>
        <v>0</v>
      </c>
      <c r="DC301" s="151">
        <f t="shared" si="250"/>
        <v>0</v>
      </c>
      <c r="DD301" s="151">
        <f t="shared" si="251"/>
        <v>0</v>
      </c>
      <c r="DE301" s="151">
        <f t="shared" si="252"/>
        <v>0</v>
      </c>
      <c r="DF301" s="151">
        <f t="shared" si="253"/>
        <v>0</v>
      </c>
      <c r="DG301" s="151">
        <f t="shared" si="254"/>
        <v>0</v>
      </c>
      <c r="DH301" s="151">
        <f t="shared" si="255"/>
        <v>0</v>
      </c>
      <c r="DI301" s="151">
        <f t="shared" si="256"/>
        <v>0</v>
      </c>
      <c r="DJ301" s="151">
        <f t="shared" si="257"/>
        <v>0</v>
      </c>
      <c r="DK301" s="151">
        <f t="shared" si="258"/>
        <v>0</v>
      </c>
      <c r="DL301" s="151">
        <f t="shared" si="259"/>
        <v>43569756.479999997</v>
      </c>
      <c r="DM301" s="151">
        <f t="shared" si="260"/>
        <v>0</v>
      </c>
      <c r="DN301" s="151">
        <f t="shared" si="261"/>
        <v>0</v>
      </c>
      <c r="DO301" s="156">
        <f t="shared" si="262"/>
        <v>43569756</v>
      </c>
      <c r="DP301" s="173" t="str">
        <f t="shared" si="263"/>
        <v xml:space="preserve">1037263491DESPLGLADIS </v>
      </c>
      <c r="DQ301" s="157" t="str">
        <f t="shared" si="264"/>
        <v>DESPL</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65"/>
        <v>0</v>
      </c>
      <c r="DZ301" s="166"/>
      <c r="EA301" s="167">
        <f t="shared" si="266"/>
        <v>0</v>
      </c>
      <c r="EB301" s="168">
        <f t="shared" si="267"/>
        <v>0</v>
      </c>
      <c r="EC301" s="168">
        <f t="shared" si="268"/>
        <v>0</v>
      </c>
      <c r="ED301" s="169"/>
      <c r="EE301" s="170">
        <f t="shared" si="269"/>
        <v>0</v>
      </c>
      <c r="EF301" s="170">
        <f>IFERROR(IF(DY301&gt;((_xlfn.XLOOKUP(DQ301,TOPES!B:B,TOPES!C:C,,,)*INDEXACIÓN!CI301)),"SUPERA TOPES DEL HV",0),"HV NO ENCONTRADO")</f>
        <v>0</v>
      </c>
      <c r="EG301" s="170">
        <f t="shared" si="270"/>
        <v>0</v>
      </c>
      <c r="EH301" s="170">
        <f>IF(SUMIF($M:$M,#REF!,$DY:$DY)&gt;$EH$8,"CONSULTA DIAN",0)</f>
        <v>0</v>
      </c>
      <c r="EI301" s="171">
        <f t="shared" si="271"/>
        <v>0</v>
      </c>
      <c r="EJ301" s="172"/>
    </row>
    <row r="302" spans="1:140" x14ac:dyDescent="0.25">
      <c r="A302" s="133" t="str">
        <f t="shared" si="221"/>
        <v>0180320200600293GLADDESPL</v>
      </c>
      <c r="B302" s="134">
        <v>20068001803</v>
      </c>
      <c r="C302" s="134" t="s">
        <v>370</v>
      </c>
      <c r="D302" s="135">
        <f>_xlfn.XLOOKUP(C302,TOPES!L:L,TOPES!M:M,,,)</f>
        <v>44012</v>
      </c>
      <c r="E302" s="136">
        <v>293</v>
      </c>
      <c r="F302" s="134" t="s">
        <v>788</v>
      </c>
      <c r="G302" s="134" t="s">
        <v>267</v>
      </c>
      <c r="H302" s="134" t="s">
        <v>263</v>
      </c>
      <c r="I302" s="210">
        <v>21812289</v>
      </c>
      <c r="J302" s="134" t="s">
        <v>287</v>
      </c>
      <c r="K302" s="134" t="s">
        <v>791</v>
      </c>
      <c r="L302" s="134" t="s">
        <v>263</v>
      </c>
      <c r="M302" s="137">
        <v>1037265857</v>
      </c>
      <c r="N302" s="134" t="s">
        <v>300</v>
      </c>
      <c r="O302" s="137" t="str">
        <f t="shared" si="222"/>
        <v xml:space="preserve">1037265857DESPLGLADIS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v>24.88</v>
      </c>
      <c r="Y302" s="139"/>
      <c r="Z302" s="140">
        <f>IFERROR(IF(VLOOKUP(YEAR($D302),SMMLV!$A$2:$C$44,3,0)*$X302=$Y302,$Y302,IF($X302="",$Y302,VLOOKUP(YEAR($D302),SMMLV!$A$2:$C$44,3,0)*$X302)),0)</f>
        <v>21839738.640000001</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23"/>
        <v>21839738.640000001</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24"/>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25"/>
        <v>0</v>
      </c>
      <c r="BU302" s="151">
        <f t="shared" si="226"/>
        <v>0</v>
      </c>
      <c r="BV302" s="151">
        <f t="shared" si="227"/>
        <v>0</v>
      </c>
      <c r="BW302" s="151">
        <f t="shared" si="228"/>
        <v>21839738.640000001</v>
      </c>
      <c r="BX302" s="151">
        <f t="shared" si="229"/>
        <v>0</v>
      </c>
      <c r="BY302" s="151">
        <f t="shared" si="230"/>
        <v>0</v>
      </c>
      <c r="BZ302" s="151">
        <f t="shared" si="218"/>
        <v>21839738.640000001</v>
      </c>
      <c r="CA302" s="134"/>
      <c r="CB302" s="134"/>
      <c r="CC302" s="134"/>
      <c r="CD302" s="152">
        <f t="shared" si="219"/>
        <v>44012</v>
      </c>
      <c r="CE302" s="153">
        <f>IFERROR(INDEX(IPC!$A$11:$Y$22,MATCH(PROPER(TEXT(CD302,"mmmm")),IPC!$A$11:$A$22,0),MATCH(YEAR(CD302),IPC!$A$10:$Y$10,0)),0)</f>
        <v>104.97</v>
      </c>
      <c r="CF302" s="154">
        <v>54563</v>
      </c>
      <c r="CG302" s="153">
        <f>IFERROR(INDEX(IPC!$A$11:$Y$22,MATCH(PROPER(TEXT(CF302,"mmmm")),IPC!$A$11:$A$22,0),MATCH(YEAR(CF302),IPC!$A$10:$Y$10,0)),0)</f>
        <v>0</v>
      </c>
      <c r="CH302" s="155">
        <f t="shared" si="220"/>
        <v>0</v>
      </c>
      <c r="CI302" s="145">
        <v>1751197</v>
      </c>
      <c r="CJ302" s="151">
        <f t="shared" si="231"/>
        <v>0</v>
      </c>
      <c r="CK302" s="151">
        <f t="shared" si="232"/>
        <v>0</v>
      </c>
      <c r="CL302" s="151">
        <f t="shared" si="233"/>
        <v>0</v>
      </c>
      <c r="CM302" s="151">
        <f t="shared" si="234"/>
        <v>0</v>
      </c>
      <c r="CN302" s="151">
        <f t="shared" si="235"/>
        <v>43569781.359999999</v>
      </c>
      <c r="CO302" s="151">
        <f t="shared" si="236"/>
        <v>0</v>
      </c>
      <c r="CP302" s="151">
        <f t="shared" si="237"/>
        <v>0</v>
      </c>
      <c r="CQ302" s="151">
        <f t="shared" si="238"/>
        <v>43569781.359999999</v>
      </c>
      <c r="CR302" s="151">
        <f t="shared" si="239"/>
        <v>0</v>
      </c>
      <c r="CS302" s="151">
        <f t="shared" si="240"/>
        <v>0</v>
      </c>
      <c r="CT302" s="151">
        <f t="shared" si="241"/>
        <v>0</v>
      </c>
      <c r="CU302" s="151">
        <f t="shared" si="242"/>
        <v>0</v>
      </c>
      <c r="CV302" s="151">
        <f t="shared" si="243"/>
        <v>0</v>
      </c>
      <c r="CW302" s="151">
        <f t="shared" si="244"/>
        <v>0</v>
      </c>
      <c r="CX302" s="151">
        <f t="shared" si="245"/>
        <v>0</v>
      </c>
      <c r="CY302" s="151">
        <f t="shared" si="246"/>
        <v>0</v>
      </c>
      <c r="CZ302" s="151">
        <f t="shared" si="247"/>
        <v>0</v>
      </c>
      <c r="DA302" s="151">
        <f t="shared" si="248"/>
        <v>0</v>
      </c>
      <c r="DB302" s="151">
        <f t="shared" si="249"/>
        <v>0</v>
      </c>
      <c r="DC302" s="151">
        <f t="shared" si="250"/>
        <v>0</v>
      </c>
      <c r="DD302" s="151">
        <f t="shared" si="251"/>
        <v>0</v>
      </c>
      <c r="DE302" s="151">
        <f t="shared" si="252"/>
        <v>0</v>
      </c>
      <c r="DF302" s="151">
        <f t="shared" si="253"/>
        <v>0</v>
      </c>
      <c r="DG302" s="151">
        <f t="shared" si="254"/>
        <v>0</v>
      </c>
      <c r="DH302" s="151">
        <f t="shared" si="255"/>
        <v>0</v>
      </c>
      <c r="DI302" s="151">
        <f t="shared" si="256"/>
        <v>0</v>
      </c>
      <c r="DJ302" s="151">
        <f t="shared" si="257"/>
        <v>0</v>
      </c>
      <c r="DK302" s="151">
        <f t="shared" si="258"/>
        <v>0</v>
      </c>
      <c r="DL302" s="151">
        <f t="shared" si="259"/>
        <v>43569781.359999999</v>
      </c>
      <c r="DM302" s="151">
        <f t="shared" si="260"/>
        <v>0</v>
      </c>
      <c r="DN302" s="151">
        <f t="shared" si="261"/>
        <v>0</v>
      </c>
      <c r="DO302" s="156">
        <f t="shared" si="262"/>
        <v>43569781</v>
      </c>
      <c r="DP302" s="173" t="str">
        <f t="shared" si="263"/>
        <v xml:space="preserve">1037265857DESPLGLADIS </v>
      </c>
      <c r="DQ302" s="157" t="str">
        <f t="shared" si="264"/>
        <v>DESPL</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65"/>
        <v>0</v>
      </c>
      <c r="DZ302" s="166"/>
      <c r="EA302" s="167">
        <f t="shared" si="266"/>
        <v>0</v>
      </c>
      <c r="EB302" s="168">
        <f t="shared" si="267"/>
        <v>0</v>
      </c>
      <c r="EC302" s="168">
        <f t="shared" si="268"/>
        <v>0</v>
      </c>
      <c r="ED302" s="169"/>
      <c r="EE302" s="170">
        <f t="shared" si="269"/>
        <v>0</v>
      </c>
      <c r="EF302" s="170">
        <f>IFERROR(IF(DY302&gt;((_xlfn.XLOOKUP(DQ302,TOPES!B:B,TOPES!C:C,,,)*INDEXACIÓN!CI302)),"SUPERA TOPES DEL HV",0),"HV NO ENCONTRADO")</f>
        <v>0</v>
      </c>
      <c r="EG302" s="170">
        <f t="shared" si="270"/>
        <v>0</v>
      </c>
      <c r="EH302" s="170">
        <f>IF(SUMIF($M:$M,#REF!,$DY:$DY)&gt;$EH$8,"CONSULTA DIAN",0)</f>
        <v>0</v>
      </c>
      <c r="EI302" s="171">
        <f t="shared" si="271"/>
        <v>0</v>
      </c>
      <c r="EJ302" s="172"/>
    </row>
    <row r="303" spans="1:140" x14ac:dyDescent="0.25">
      <c r="A303" s="133" t="str">
        <f t="shared" si="221"/>
        <v>0180320200600294GLADDESPL</v>
      </c>
      <c r="B303" s="134">
        <v>20068001803</v>
      </c>
      <c r="C303" s="134" t="s">
        <v>370</v>
      </c>
      <c r="D303" s="135">
        <f>_xlfn.XLOOKUP(C303,TOPES!L:L,TOPES!M:M,,,)</f>
        <v>44012</v>
      </c>
      <c r="E303" s="136">
        <v>294</v>
      </c>
      <c r="F303" s="134" t="s">
        <v>788</v>
      </c>
      <c r="G303" s="134" t="s">
        <v>267</v>
      </c>
      <c r="H303" s="134" t="s">
        <v>263</v>
      </c>
      <c r="I303" s="210">
        <v>21812289</v>
      </c>
      <c r="J303" s="134" t="s">
        <v>287</v>
      </c>
      <c r="K303" s="134" t="s">
        <v>792</v>
      </c>
      <c r="L303" s="134" t="s">
        <v>263</v>
      </c>
      <c r="M303" s="137">
        <v>1037265422</v>
      </c>
      <c r="N303" s="134" t="s">
        <v>300</v>
      </c>
      <c r="O303" s="137" t="str">
        <f t="shared" si="222"/>
        <v xml:space="preserve">1037265422DESPLGLADIS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v>24.88</v>
      </c>
      <c r="Y303" s="139"/>
      <c r="Z303" s="140">
        <f>IFERROR(IF(VLOOKUP(YEAR($D303),SMMLV!$A$2:$C$44,3,0)*$X303=$Y303,$Y303,IF($X303="",$Y303,VLOOKUP(YEAR($D303),SMMLV!$A$2:$C$44,3,0)*$X303)),0)</f>
        <v>21839738.640000001</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23"/>
        <v>21839738.640000001</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24"/>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25"/>
        <v>0</v>
      </c>
      <c r="BU303" s="151">
        <f t="shared" si="226"/>
        <v>0</v>
      </c>
      <c r="BV303" s="151">
        <f t="shared" si="227"/>
        <v>0</v>
      </c>
      <c r="BW303" s="151">
        <f t="shared" si="228"/>
        <v>21839738.640000001</v>
      </c>
      <c r="BX303" s="151">
        <f t="shared" si="229"/>
        <v>0</v>
      </c>
      <c r="BY303" s="151">
        <f t="shared" si="230"/>
        <v>0</v>
      </c>
      <c r="BZ303" s="151">
        <f t="shared" si="218"/>
        <v>21839738.640000001</v>
      </c>
      <c r="CA303" s="134"/>
      <c r="CB303" s="134"/>
      <c r="CC303" s="134"/>
      <c r="CD303" s="152">
        <f t="shared" si="219"/>
        <v>44012</v>
      </c>
      <c r="CE303" s="153">
        <f>IFERROR(INDEX(IPC!$A$11:$Y$22,MATCH(PROPER(TEXT(CD303,"mmmm")),IPC!$A$11:$A$22,0),MATCH(YEAR(CD303),IPC!$A$10:$Y$10,0)),0)</f>
        <v>104.97</v>
      </c>
      <c r="CF303" s="154">
        <v>54594</v>
      </c>
      <c r="CG303" s="153">
        <f>IFERROR(INDEX(IPC!$A$11:$Y$22,MATCH(PROPER(TEXT(CF303,"mmmm")),IPC!$A$11:$A$22,0),MATCH(YEAR(CF303),IPC!$A$10:$Y$10,0)),0)</f>
        <v>0</v>
      </c>
      <c r="CH303" s="155">
        <f t="shared" si="220"/>
        <v>0</v>
      </c>
      <c r="CI303" s="145">
        <v>1751198</v>
      </c>
      <c r="CJ303" s="151">
        <f t="shared" si="231"/>
        <v>0</v>
      </c>
      <c r="CK303" s="151">
        <f t="shared" si="232"/>
        <v>0</v>
      </c>
      <c r="CL303" s="151">
        <f t="shared" si="233"/>
        <v>0</v>
      </c>
      <c r="CM303" s="151">
        <f t="shared" si="234"/>
        <v>0</v>
      </c>
      <c r="CN303" s="151">
        <f t="shared" si="235"/>
        <v>43569806.239999995</v>
      </c>
      <c r="CO303" s="151">
        <f t="shared" si="236"/>
        <v>0</v>
      </c>
      <c r="CP303" s="151">
        <f t="shared" si="237"/>
        <v>0</v>
      </c>
      <c r="CQ303" s="151">
        <f t="shared" si="238"/>
        <v>43569806.239999995</v>
      </c>
      <c r="CR303" s="151">
        <f t="shared" si="239"/>
        <v>0</v>
      </c>
      <c r="CS303" s="151">
        <f t="shared" si="240"/>
        <v>0</v>
      </c>
      <c r="CT303" s="151">
        <f t="shared" si="241"/>
        <v>0</v>
      </c>
      <c r="CU303" s="151">
        <f t="shared" si="242"/>
        <v>0</v>
      </c>
      <c r="CV303" s="151">
        <f t="shared" si="243"/>
        <v>0</v>
      </c>
      <c r="CW303" s="151">
        <f t="shared" si="244"/>
        <v>0</v>
      </c>
      <c r="CX303" s="151">
        <f t="shared" si="245"/>
        <v>0</v>
      </c>
      <c r="CY303" s="151">
        <f t="shared" si="246"/>
        <v>0</v>
      </c>
      <c r="CZ303" s="151">
        <f t="shared" si="247"/>
        <v>0</v>
      </c>
      <c r="DA303" s="151">
        <f t="shared" si="248"/>
        <v>0</v>
      </c>
      <c r="DB303" s="151">
        <f t="shared" si="249"/>
        <v>0</v>
      </c>
      <c r="DC303" s="151">
        <f t="shared" si="250"/>
        <v>0</v>
      </c>
      <c r="DD303" s="151">
        <f t="shared" si="251"/>
        <v>0</v>
      </c>
      <c r="DE303" s="151">
        <f t="shared" si="252"/>
        <v>0</v>
      </c>
      <c r="DF303" s="151">
        <f t="shared" si="253"/>
        <v>0</v>
      </c>
      <c r="DG303" s="151">
        <f t="shared" si="254"/>
        <v>0</v>
      </c>
      <c r="DH303" s="151">
        <f t="shared" si="255"/>
        <v>0</v>
      </c>
      <c r="DI303" s="151">
        <f t="shared" si="256"/>
        <v>0</v>
      </c>
      <c r="DJ303" s="151">
        <f t="shared" si="257"/>
        <v>0</v>
      </c>
      <c r="DK303" s="151">
        <f t="shared" si="258"/>
        <v>0</v>
      </c>
      <c r="DL303" s="151">
        <f t="shared" si="259"/>
        <v>43569806.239999995</v>
      </c>
      <c r="DM303" s="151">
        <f t="shared" si="260"/>
        <v>0</v>
      </c>
      <c r="DN303" s="151">
        <f t="shared" si="261"/>
        <v>0</v>
      </c>
      <c r="DO303" s="156">
        <f t="shared" si="262"/>
        <v>43569806</v>
      </c>
      <c r="DP303" s="173" t="str">
        <f t="shared" si="263"/>
        <v xml:space="preserve">1037265422DESPLGLADIS </v>
      </c>
      <c r="DQ303" s="157" t="str">
        <f t="shared" si="264"/>
        <v>DESPL</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65"/>
        <v>0</v>
      </c>
      <c r="DZ303" s="166"/>
      <c r="EA303" s="167">
        <f t="shared" si="266"/>
        <v>0</v>
      </c>
      <c r="EB303" s="168">
        <f t="shared" si="267"/>
        <v>0</v>
      </c>
      <c r="EC303" s="168">
        <f t="shared" si="268"/>
        <v>0</v>
      </c>
      <c r="ED303" s="169"/>
      <c r="EE303" s="170">
        <f t="shared" si="269"/>
        <v>0</v>
      </c>
      <c r="EF303" s="170">
        <f>IFERROR(IF(DY303&gt;((_xlfn.XLOOKUP(DQ303,TOPES!B:B,TOPES!C:C,,,)*INDEXACIÓN!CI303)),"SUPERA TOPES DEL HV",0),"HV NO ENCONTRADO")</f>
        <v>0</v>
      </c>
      <c r="EG303" s="170">
        <f t="shared" si="270"/>
        <v>0</v>
      </c>
      <c r="EH303" s="170">
        <f>IF(SUMIF($M:$M,#REF!,$DY:$DY)&gt;$EH$8,"CONSULTA DIAN",0)</f>
        <v>0</v>
      </c>
      <c r="EI303" s="171">
        <f t="shared" si="271"/>
        <v>0</v>
      </c>
      <c r="EJ303" s="172"/>
    </row>
    <row r="304" spans="1:140" x14ac:dyDescent="0.25">
      <c r="A304" s="133" t="str">
        <f t="shared" si="221"/>
        <v>0180320200600295GLADDESPL</v>
      </c>
      <c r="B304" s="134">
        <v>20068001803</v>
      </c>
      <c r="C304" s="134" t="s">
        <v>370</v>
      </c>
      <c r="D304" s="135">
        <f>_xlfn.XLOOKUP(C304,TOPES!L:L,TOPES!M:M,,,)</f>
        <v>44012</v>
      </c>
      <c r="E304" s="136">
        <v>295</v>
      </c>
      <c r="F304" s="134" t="s">
        <v>788</v>
      </c>
      <c r="G304" s="134" t="s">
        <v>267</v>
      </c>
      <c r="H304" s="134" t="s">
        <v>263</v>
      </c>
      <c r="I304" s="210">
        <v>21812289</v>
      </c>
      <c r="J304" s="134" t="s">
        <v>287</v>
      </c>
      <c r="K304" s="134" t="s">
        <v>793</v>
      </c>
      <c r="L304" s="134" t="s">
        <v>263</v>
      </c>
      <c r="M304" s="137">
        <v>1007397423</v>
      </c>
      <c r="N304" s="134" t="s">
        <v>300</v>
      </c>
      <c r="O304" s="137" t="str">
        <f t="shared" si="222"/>
        <v xml:space="preserve">1007397423DESPLGLADIS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v>24.88</v>
      </c>
      <c r="Y304" s="139"/>
      <c r="Z304" s="140">
        <f>IFERROR(IF(VLOOKUP(YEAR($D304),SMMLV!$A$2:$C$44,3,0)*$X304=$Y304,$Y304,IF($X304="",$Y304,VLOOKUP(YEAR($D304),SMMLV!$A$2:$C$44,3,0)*$X304)),0)</f>
        <v>21839738.640000001</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23"/>
        <v>21839738.640000001</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24"/>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25"/>
        <v>0</v>
      </c>
      <c r="BU304" s="151">
        <f t="shared" si="226"/>
        <v>0</v>
      </c>
      <c r="BV304" s="151">
        <f t="shared" si="227"/>
        <v>0</v>
      </c>
      <c r="BW304" s="151">
        <f t="shared" si="228"/>
        <v>21839738.640000001</v>
      </c>
      <c r="BX304" s="151">
        <f t="shared" si="229"/>
        <v>0</v>
      </c>
      <c r="BY304" s="151">
        <f t="shared" si="230"/>
        <v>0</v>
      </c>
      <c r="BZ304" s="151">
        <f t="shared" si="218"/>
        <v>21839738.640000001</v>
      </c>
      <c r="CA304" s="134"/>
      <c r="CB304" s="134"/>
      <c r="CC304" s="134"/>
      <c r="CD304" s="152">
        <f t="shared" si="219"/>
        <v>44012</v>
      </c>
      <c r="CE304" s="153">
        <f>IFERROR(INDEX(IPC!$A$11:$Y$22,MATCH(PROPER(TEXT(CD304,"mmmm")),IPC!$A$11:$A$22,0),MATCH(YEAR(CD304),IPC!$A$10:$Y$10,0)),0)</f>
        <v>104.97</v>
      </c>
      <c r="CF304" s="154">
        <v>54624</v>
      </c>
      <c r="CG304" s="153">
        <f>IFERROR(INDEX(IPC!$A$11:$Y$22,MATCH(PROPER(TEXT(CF304,"mmmm")),IPC!$A$11:$A$22,0),MATCH(YEAR(CF304),IPC!$A$10:$Y$10,0)),0)</f>
        <v>0</v>
      </c>
      <c r="CH304" s="155">
        <f t="shared" si="220"/>
        <v>0</v>
      </c>
      <c r="CI304" s="145">
        <v>1751199</v>
      </c>
      <c r="CJ304" s="151">
        <f t="shared" si="231"/>
        <v>0</v>
      </c>
      <c r="CK304" s="151">
        <f t="shared" si="232"/>
        <v>0</v>
      </c>
      <c r="CL304" s="151">
        <f t="shared" si="233"/>
        <v>0</v>
      </c>
      <c r="CM304" s="151">
        <f t="shared" si="234"/>
        <v>0</v>
      </c>
      <c r="CN304" s="151">
        <f t="shared" si="235"/>
        <v>43569831.119999997</v>
      </c>
      <c r="CO304" s="151">
        <f t="shared" si="236"/>
        <v>0</v>
      </c>
      <c r="CP304" s="151">
        <f t="shared" si="237"/>
        <v>0</v>
      </c>
      <c r="CQ304" s="151">
        <f t="shared" si="238"/>
        <v>43569831.119999997</v>
      </c>
      <c r="CR304" s="151">
        <f t="shared" si="239"/>
        <v>0</v>
      </c>
      <c r="CS304" s="151">
        <f t="shared" si="240"/>
        <v>0</v>
      </c>
      <c r="CT304" s="151">
        <f t="shared" si="241"/>
        <v>0</v>
      </c>
      <c r="CU304" s="151">
        <f t="shared" si="242"/>
        <v>0</v>
      </c>
      <c r="CV304" s="151">
        <f t="shared" si="243"/>
        <v>0</v>
      </c>
      <c r="CW304" s="151">
        <f t="shared" si="244"/>
        <v>0</v>
      </c>
      <c r="CX304" s="151">
        <f t="shared" si="245"/>
        <v>0</v>
      </c>
      <c r="CY304" s="151">
        <f t="shared" si="246"/>
        <v>0</v>
      </c>
      <c r="CZ304" s="151">
        <f t="shared" si="247"/>
        <v>0</v>
      </c>
      <c r="DA304" s="151">
        <f t="shared" si="248"/>
        <v>0</v>
      </c>
      <c r="DB304" s="151">
        <f t="shared" si="249"/>
        <v>0</v>
      </c>
      <c r="DC304" s="151">
        <f t="shared" si="250"/>
        <v>0</v>
      </c>
      <c r="DD304" s="151">
        <f t="shared" si="251"/>
        <v>0</v>
      </c>
      <c r="DE304" s="151">
        <f t="shared" si="252"/>
        <v>0</v>
      </c>
      <c r="DF304" s="151">
        <f t="shared" si="253"/>
        <v>0</v>
      </c>
      <c r="DG304" s="151">
        <f t="shared" si="254"/>
        <v>0</v>
      </c>
      <c r="DH304" s="151">
        <f t="shared" si="255"/>
        <v>0</v>
      </c>
      <c r="DI304" s="151">
        <f t="shared" si="256"/>
        <v>0</v>
      </c>
      <c r="DJ304" s="151">
        <f t="shared" si="257"/>
        <v>0</v>
      </c>
      <c r="DK304" s="151">
        <f t="shared" si="258"/>
        <v>0</v>
      </c>
      <c r="DL304" s="151">
        <f t="shared" si="259"/>
        <v>43569831.119999997</v>
      </c>
      <c r="DM304" s="151">
        <f t="shared" si="260"/>
        <v>0</v>
      </c>
      <c r="DN304" s="151">
        <f t="shared" si="261"/>
        <v>0</v>
      </c>
      <c r="DO304" s="156">
        <f t="shared" si="262"/>
        <v>43569831</v>
      </c>
      <c r="DP304" s="173" t="str">
        <f t="shared" si="263"/>
        <v xml:space="preserve">1007397423DESPLGLADIS </v>
      </c>
      <c r="DQ304" s="157" t="str">
        <f t="shared" si="264"/>
        <v>DESPL</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65"/>
        <v>0</v>
      </c>
      <c r="DZ304" s="166"/>
      <c r="EA304" s="167">
        <f t="shared" si="266"/>
        <v>0</v>
      </c>
      <c r="EB304" s="168">
        <f t="shared" si="267"/>
        <v>0</v>
      </c>
      <c r="EC304" s="168">
        <f t="shared" si="268"/>
        <v>0</v>
      </c>
      <c r="ED304" s="169"/>
      <c r="EE304" s="170">
        <f t="shared" si="269"/>
        <v>0</v>
      </c>
      <c r="EF304" s="170">
        <f>IFERROR(IF(DY304&gt;((_xlfn.XLOOKUP(DQ304,TOPES!B:B,TOPES!C:C,,,)*INDEXACIÓN!CI304)),"SUPERA TOPES DEL HV",0),"HV NO ENCONTRADO")</f>
        <v>0</v>
      </c>
      <c r="EG304" s="170">
        <f t="shared" si="270"/>
        <v>0</v>
      </c>
      <c r="EH304" s="170">
        <f>IF(SUMIF($M:$M,#REF!,$DY:$DY)&gt;$EH$8,"CONSULTA DIAN",0)</f>
        <v>0</v>
      </c>
      <c r="EI304" s="171">
        <f t="shared" si="271"/>
        <v>0</v>
      </c>
      <c r="EJ304" s="172"/>
    </row>
    <row r="305" spans="1:140" x14ac:dyDescent="0.25">
      <c r="A305" s="133" t="str">
        <f t="shared" si="221"/>
        <v>0180320200600296GLADDESPL</v>
      </c>
      <c r="B305" s="134">
        <v>20068001803</v>
      </c>
      <c r="C305" s="134" t="s">
        <v>370</v>
      </c>
      <c r="D305" s="135">
        <f>_xlfn.XLOOKUP(C305,TOPES!L:L,TOPES!M:M,,,)</f>
        <v>44012</v>
      </c>
      <c r="E305" s="136">
        <v>296</v>
      </c>
      <c r="F305" s="134" t="s">
        <v>788</v>
      </c>
      <c r="G305" s="134" t="s">
        <v>267</v>
      </c>
      <c r="H305" s="134" t="s">
        <v>263</v>
      </c>
      <c r="I305" s="210">
        <v>21812289</v>
      </c>
      <c r="J305" s="134" t="s">
        <v>287</v>
      </c>
      <c r="K305" s="134" t="s">
        <v>794</v>
      </c>
      <c r="L305" s="134" t="s">
        <v>263</v>
      </c>
      <c r="M305" s="137">
        <v>1037268156</v>
      </c>
      <c r="N305" s="134" t="s">
        <v>300</v>
      </c>
      <c r="O305" s="137" t="str">
        <f t="shared" si="222"/>
        <v xml:space="preserve">1037268156DESPLGLADIS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v>24.88</v>
      </c>
      <c r="Y305" s="139"/>
      <c r="Z305" s="140">
        <f>IFERROR(IF(VLOOKUP(YEAR($D305),SMMLV!$A$2:$C$44,3,0)*$X305=$Y305,$Y305,IF($X305="",$Y305,VLOOKUP(YEAR($D305),SMMLV!$A$2:$C$44,3,0)*$X305)),0)</f>
        <v>21839738.640000001</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23"/>
        <v>21839738.640000001</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24"/>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25"/>
        <v>0</v>
      </c>
      <c r="BU305" s="151">
        <f t="shared" si="226"/>
        <v>0</v>
      </c>
      <c r="BV305" s="151">
        <f t="shared" si="227"/>
        <v>0</v>
      </c>
      <c r="BW305" s="151">
        <f t="shared" si="228"/>
        <v>21839738.640000001</v>
      </c>
      <c r="BX305" s="151">
        <f t="shared" si="229"/>
        <v>0</v>
      </c>
      <c r="BY305" s="151">
        <f t="shared" si="230"/>
        <v>0</v>
      </c>
      <c r="BZ305" s="151">
        <f t="shared" si="218"/>
        <v>21839738.640000001</v>
      </c>
      <c r="CA305" s="134"/>
      <c r="CB305" s="134"/>
      <c r="CC305" s="134"/>
      <c r="CD305" s="152">
        <f t="shared" si="219"/>
        <v>44012</v>
      </c>
      <c r="CE305" s="153">
        <f>IFERROR(INDEX(IPC!$A$11:$Y$22,MATCH(PROPER(TEXT(CD305,"mmmm")),IPC!$A$11:$A$22,0),MATCH(YEAR(CD305),IPC!$A$10:$Y$10,0)),0)</f>
        <v>104.97</v>
      </c>
      <c r="CF305" s="154">
        <v>54655</v>
      </c>
      <c r="CG305" s="153">
        <f>IFERROR(INDEX(IPC!$A$11:$Y$22,MATCH(PROPER(TEXT(CF305,"mmmm")),IPC!$A$11:$A$22,0),MATCH(YEAR(CF305),IPC!$A$10:$Y$10,0)),0)</f>
        <v>0</v>
      </c>
      <c r="CH305" s="155">
        <f t="shared" si="220"/>
        <v>0</v>
      </c>
      <c r="CI305" s="145">
        <v>1751200</v>
      </c>
      <c r="CJ305" s="151">
        <f t="shared" si="231"/>
        <v>0</v>
      </c>
      <c r="CK305" s="151">
        <f t="shared" si="232"/>
        <v>0</v>
      </c>
      <c r="CL305" s="151">
        <f t="shared" si="233"/>
        <v>0</v>
      </c>
      <c r="CM305" s="151">
        <f t="shared" si="234"/>
        <v>0</v>
      </c>
      <c r="CN305" s="151">
        <f t="shared" si="235"/>
        <v>43569856</v>
      </c>
      <c r="CO305" s="151">
        <f t="shared" si="236"/>
        <v>0</v>
      </c>
      <c r="CP305" s="151">
        <f t="shared" si="237"/>
        <v>0</v>
      </c>
      <c r="CQ305" s="151">
        <f t="shared" si="238"/>
        <v>43569856</v>
      </c>
      <c r="CR305" s="151">
        <f t="shared" si="239"/>
        <v>0</v>
      </c>
      <c r="CS305" s="151">
        <f t="shared" si="240"/>
        <v>0</v>
      </c>
      <c r="CT305" s="151">
        <f t="shared" si="241"/>
        <v>0</v>
      </c>
      <c r="CU305" s="151">
        <f t="shared" si="242"/>
        <v>0</v>
      </c>
      <c r="CV305" s="151">
        <f t="shared" si="243"/>
        <v>0</v>
      </c>
      <c r="CW305" s="151">
        <f t="shared" si="244"/>
        <v>0</v>
      </c>
      <c r="CX305" s="151">
        <f t="shared" si="245"/>
        <v>0</v>
      </c>
      <c r="CY305" s="151">
        <f t="shared" si="246"/>
        <v>0</v>
      </c>
      <c r="CZ305" s="151">
        <f t="shared" si="247"/>
        <v>0</v>
      </c>
      <c r="DA305" s="151">
        <f t="shared" si="248"/>
        <v>0</v>
      </c>
      <c r="DB305" s="151">
        <f t="shared" si="249"/>
        <v>0</v>
      </c>
      <c r="DC305" s="151">
        <f t="shared" si="250"/>
        <v>0</v>
      </c>
      <c r="DD305" s="151">
        <f t="shared" si="251"/>
        <v>0</v>
      </c>
      <c r="DE305" s="151">
        <f t="shared" si="252"/>
        <v>0</v>
      </c>
      <c r="DF305" s="151">
        <f t="shared" si="253"/>
        <v>0</v>
      </c>
      <c r="DG305" s="151">
        <f t="shared" si="254"/>
        <v>0</v>
      </c>
      <c r="DH305" s="151">
        <f t="shared" si="255"/>
        <v>0</v>
      </c>
      <c r="DI305" s="151">
        <f t="shared" si="256"/>
        <v>0</v>
      </c>
      <c r="DJ305" s="151">
        <f t="shared" si="257"/>
        <v>0</v>
      </c>
      <c r="DK305" s="151">
        <f t="shared" si="258"/>
        <v>0</v>
      </c>
      <c r="DL305" s="151">
        <f t="shared" si="259"/>
        <v>43569856</v>
      </c>
      <c r="DM305" s="151">
        <f t="shared" si="260"/>
        <v>0</v>
      </c>
      <c r="DN305" s="151">
        <f t="shared" si="261"/>
        <v>0</v>
      </c>
      <c r="DO305" s="156">
        <f t="shared" si="262"/>
        <v>43569856</v>
      </c>
      <c r="DP305" s="173" t="str">
        <f t="shared" si="263"/>
        <v xml:space="preserve">1037268156DESPLGLADIS </v>
      </c>
      <c r="DQ305" s="157" t="str">
        <f t="shared" si="264"/>
        <v>DESPL</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65"/>
        <v>0</v>
      </c>
      <c r="DZ305" s="166"/>
      <c r="EA305" s="167">
        <f t="shared" si="266"/>
        <v>0</v>
      </c>
      <c r="EB305" s="168">
        <f t="shared" si="267"/>
        <v>0</v>
      </c>
      <c r="EC305" s="168">
        <f t="shared" si="268"/>
        <v>0</v>
      </c>
      <c r="ED305" s="169"/>
      <c r="EE305" s="170">
        <f t="shared" si="269"/>
        <v>0</v>
      </c>
      <c r="EF305" s="170">
        <f>IFERROR(IF(DY305&gt;((_xlfn.XLOOKUP(DQ305,TOPES!B:B,TOPES!C:C,,,)*INDEXACIÓN!CI305)),"SUPERA TOPES DEL HV",0),"HV NO ENCONTRADO")</f>
        <v>0</v>
      </c>
      <c r="EG305" s="170">
        <f t="shared" si="270"/>
        <v>0</v>
      </c>
      <c r="EH305" s="170">
        <f>IF(SUMIF($M:$M,#REF!,$DY:$DY)&gt;$EH$8,"CONSULTA DIAN",0)</f>
        <v>0</v>
      </c>
      <c r="EI305" s="171">
        <f t="shared" si="271"/>
        <v>0</v>
      </c>
      <c r="EJ305" s="172"/>
    </row>
    <row r="306" spans="1:140" x14ac:dyDescent="0.25">
      <c r="A306" s="133" t="str">
        <f t="shared" si="221"/>
        <v>0180320200600297GLADDESPL</v>
      </c>
      <c r="B306" s="134">
        <v>20068001803</v>
      </c>
      <c r="C306" s="134" t="s">
        <v>370</v>
      </c>
      <c r="D306" s="135">
        <f>_xlfn.XLOOKUP(C306,TOPES!L:L,TOPES!M:M,,,)</f>
        <v>44012</v>
      </c>
      <c r="E306" s="136">
        <v>297</v>
      </c>
      <c r="F306" s="134" t="s">
        <v>788</v>
      </c>
      <c r="G306" s="134" t="s">
        <v>267</v>
      </c>
      <c r="H306" s="134" t="s">
        <v>263</v>
      </c>
      <c r="I306" s="210">
        <v>21812289</v>
      </c>
      <c r="J306" s="134" t="s">
        <v>287</v>
      </c>
      <c r="K306" s="134" t="s">
        <v>795</v>
      </c>
      <c r="L306" s="134" t="s">
        <v>263</v>
      </c>
      <c r="M306" s="137">
        <v>1037501229</v>
      </c>
      <c r="N306" s="134" t="s">
        <v>300</v>
      </c>
      <c r="O306" s="137" t="str">
        <f t="shared" si="222"/>
        <v xml:space="preserve">1037501229DESPLGLADIS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v>24.88</v>
      </c>
      <c r="Y306" s="139"/>
      <c r="Z306" s="140">
        <f>IFERROR(IF(VLOOKUP(YEAR($D306),SMMLV!$A$2:$C$44,3,0)*$X306=$Y306,$Y306,IF($X306="",$Y306,VLOOKUP(YEAR($D306),SMMLV!$A$2:$C$44,3,0)*$X306)),0)</f>
        <v>21839738.640000001</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23"/>
        <v>21839738.640000001</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24"/>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25"/>
        <v>0</v>
      </c>
      <c r="BU306" s="151">
        <f t="shared" si="226"/>
        <v>0</v>
      </c>
      <c r="BV306" s="151">
        <f t="shared" si="227"/>
        <v>0</v>
      </c>
      <c r="BW306" s="151">
        <f t="shared" si="228"/>
        <v>21839738.640000001</v>
      </c>
      <c r="BX306" s="151">
        <f t="shared" si="229"/>
        <v>0</v>
      </c>
      <c r="BY306" s="151">
        <f t="shared" si="230"/>
        <v>0</v>
      </c>
      <c r="BZ306" s="151">
        <f t="shared" si="218"/>
        <v>21839738.640000001</v>
      </c>
      <c r="CA306" s="134"/>
      <c r="CB306" s="134"/>
      <c r="CC306" s="134"/>
      <c r="CD306" s="152">
        <f t="shared" si="219"/>
        <v>44012</v>
      </c>
      <c r="CE306" s="153">
        <f>IFERROR(INDEX(IPC!$A$11:$Y$22,MATCH(PROPER(TEXT(CD306,"mmmm")),IPC!$A$11:$A$22,0),MATCH(YEAR(CD306),IPC!$A$10:$Y$10,0)),0)</f>
        <v>104.97</v>
      </c>
      <c r="CF306" s="154">
        <v>54686</v>
      </c>
      <c r="CG306" s="153">
        <f>IFERROR(INDEX(IPC!$A$11:$Y$22,MATCH(PROPER(TEXT(CF306,"mmmm")),IPC!$A$11:$A$22,0),MATCH(YEAR(CF306),IPC!$A$10:$Y$10,0)),0)</f>
        <v>0</v>
      </c>
      <c r="CH306" s="155">
        <f t="shared" si="220"/>
        <v>0</v>
      </c>
      <c r="CI306" s="145">
        <v>1751201</v>
      </c>
      <c r="CJ306" s="151">
        <f t="shared" si="231"/>
        <v>0</v>
      </c>
      <c r="CK306" s="151">
        <f t="shared" si="232"/>
        <v>0</v>
      </c>
      <c r="CL306" s="151">
        <f t="shared" si="233"/>
        <v>0</v>
      </c>
      <c r="CM306" s="151">
        <f t="shared" si="234"/>
        <v>0</v>
      </c>
      <c r="CN306" s="151">
        <f t="shared" si="235"/>
        <v>43569880.879999995</v>
      </c>
      <c r="CO306" s="151">
        <f t="shared" si="236"/>
        <v>0</v>
      </c>
      <c r="CP306" s="151">
        <f t="shared" si="237"/>
        <v>0</v>
      </c>
      <c r="CQ306" s="151">
        <f t="shared" si="238"/>
        <v>43569880.879999995</v>
      </c>
      <c r="CR306" s="151">
        <f t="shared" si="239"/>
        <v>0</v>
      </c>
      <c r="CS306" s="151">
        <f t="shared" si="240"/>
        <v>0</v>
      </c>
      <c r="CT306" s="151">
        <f t="shared" si="241"/>
        <v>0</v>
      </c>
      <c r="CU306" s="151">
        <f t="shared" si="242"/>
        <v>0</v>
      </c>
      <c r="CV306" s="151">
        <f t="shared" si="243"/>
        <v>0</v>
      </c>
      <c r="CW306" s="151">
        <f t="shared" si="244"/>
        <v>0</v>
      </c>
      <c r="CX306" s="151">
        <f t="shared" si="245"/>
        <v>0</v>
      </c>
      <c r="CY306" s="151">
        <f t="shared" si="246"/>
        <v>0</v>
      </c>
      <c r="CZ306" s="151">
        <f t="shared" si="247"/>
        <v>0</v>
      </c>
      <c r="DA306" s="151">
        <f t="shared" si="248"/>
        <v>0</v>
      </c>
      <c r="DB306" s="151">
        <f t="shared" si="249"/>
        <v>0</v>
      </c>
      <c r="DC306" s="151">
        <f t="shared" si="250"/>
        <v>0</v>
      </c>
      <c r="DD306" s="151">
        <f t="shared" si="251"/>
        <v>0</v>
      </c>
      <c r="DE306" s="151">
        <f t="shared" si="252"/>
        <v>0</v>
      </c>
      <c r="DF306" s="151">
        <f t="shared" si="253"/>
        <v>0</v>
      </c>
      <c r="DG306" s="151">
        <f t="shared" si="254"/>
        <v>0</v>
      </c>
      <c r="DH306" s="151">
        <f t="shared" si="255"/>
        <v>0</v>
      </c>
      <c r="DI306" s="151">
        <f t="shared" si="256"/>
        <v>0</v>
      </c>
      <c r="DJ306" s="151">
        <f t="shared" si="257"/>
        <v>0</v>
      </c>
      <c r="DK306" s="151">
        <f t="shared" si="258"/>
        <v>0</v>
      </c>
      <c r="DL306" s="151">
        <f t="shared" si="259"/>
        <v>43569880.879999995</v>
      </c>
      <c r="DM306" s="151">
        <f t="shared" si="260"/>
        <v>0</v>
      </c>
      <c r="DN306" s="151">
        <f t="shared" si="261"/>
        <v>0</v>
      </c>
      <c r="DO306" s="156">
        <f t="shared" si="262"/>
        <v>43569881</v>
      </c>
      <c r="DP306" s="173" t="str">
        <f t="shared" si="263"/>
        <v xml:space="preserve">1037501229DESPLGLADIS </v>
      </c>
      <c r="DQ306" s="157" t="str">
        <f t="shared" si="264"/>
        <v>DESPL</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65"/>
        <v>0</v>
      </c>
      <c r="DZ306" s="166"/>
      <c r="EA306" s="167">
        <f t="shared" si="266"/>
        <v>0</v>
      </c>
      <c r="EB306" s="168">
        <f t="shared" si="267"/>
        <v>0</v>
      </c>
      <c r="EC306" s="168">
        <f t="shared" si="268"/>
        <v>0</v>
      </c>
      <c r="ED306" s="169"/>
      <c r="EE306" s="170">
        <f t="shared" si="269"/>
        <v>0</v>
      </c>
      <c r="EF306" s="170">
        <f>IFERROR(IF(DY306&gt;((_xlfn.XLOOKUP(DQ306,TOPES!B:B,TOPES!C:C,,,)*INDEXACIÓN!CI306)),"SUPERA TOPES DEL HV",0),"HV NO ENCONTRADO")</f>
        <v>0</v>
      </c>
      <c r="EG306" s="170">
        <f t="shared" si="270"/>
        <v>0</v>
      </c>
      <c r="EH306" s="170">
        <f>IF(SUMIF($M:$M,#REF!,$DY:$DY)&gt;$EH$8,"CONSULTA DIAN",0)</f>
        <v>0</v>
      </c>
      <c r="EI306" s="171">
        <f t="shared" si="271"/>
        <v>0</v>
      </c>
      <c r="EJ306" s="172"/>
    </row>
    <row r="307" spans="1:140" x14ac:dyDescent="0.25">
      <c r="A307" s="133" t="str">
        <f t="shared" si="221"/>
        <v>0180320200600298GLADDESPL</v>
      </c>
      <c r="B307" s="134">
        <v>20068001803</v>
      </c>
      <c r="C307" s="134" t="s">
        <v>370</v>
      </c>
      <c r="D307" s="135">
        <f>_xlfn.XLOOKUP(C307,TOPES!L:L,TOPES!M:M,,,)</f>
        <v>44012</v>
      </c>
      <c r="E307" s="136">
        <v>298</v>
      </c>
      <c r="F307" s="134" t="s">
        <v>788</v>
      </c>
      <c r="G307" s="134" t="s">
        <v>267</v>
      </c>
      <c r="H307" s="134" t="s">
        <v>263</v>
      </c>
      <c r="I307" s="210">
        <v>21812289</v>
      </c>
      <c r="J307" s="134" t="s">
        <v>287</v>
      </c>
      <c r="K307" s="134" t="s">
        <v>796</v>
      </c>
      <c r="L307" s="134" t="s">
        <v>299</v>
      </c>
      <c r="M307" s="137">
        <v>28455505</v>
      </c>
      <c r="N307" s="134" t="s">
        <v>300</v>
      </c>
      <c r="O307" s="137" t="str">
        <f t="shared" si="222"/>
        <v xml:space="preserve">28455505DESPLGLADIS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v>24.88</v>
      </c>
      <c r="Y307" s="139"/>
      <c r="Z307" s="140">
        <f>IFERROR(IF(VLOOKUP(YEAR($D307),SMMLV!$A$2:$C$44,3,0)*$X307=$Y307,$Y307,IF($X307="",$Y307,VLOOKUP(YEAR($D307),SMMLV!$A$2:$C$44,3,0)*$X307)),0)</f>
        <v>21839738.640000001</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23"/>
        <v>21839738.640000001</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24"/>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25"/>
        <v>0</v>
      </c>
      <c r="BU307" s="151">
        <f t="shared" si="226"/>
        <v>0</v>
      </c>
      <c r="BV307" s="151">
        <f t="shared" si="227"/>
        <v>0</v>
      </c>
      <c r="BW307" s="151">
        <f t="shared" si="228"/>
        <v>21839738.640000001</v>
      </c>
      <c r="BX307" s="151">
        <f t="shared" si="229"/>
        <v>0</v>
      </c>
      <c r="BY307" s="151">
        <f t="shared" si="230"/>
        <v>0</v>
      </c>
      <c r="BZ307" s="151">
        <f t="shared" si="218"/>
        <v>21839738.640000001</v>
      </c>
      <c r="CA307" s="134"/>
      <c r="CB307" s="134"/>
      <c r="CC307" s="134"/>
      <c r="CD307" s="152">
        <f t="shared" si="219"/>
        <v>44012</v>
      </c>
      <c r="CE307" s="153">
        <f>IFERROR(INDEX(IPC!$A$11:$Y$22,MATCH(PROPER(TEXT(CD307,"mmmm")),IPC!$A$11:$A$22,0),MATCH(YEAR(CD307),IPC!$A$10:$Y$10,0)),0)</f>
        <v>104.97</v>
      </c>
      <c r="CF307" s="154">
        <v>54716</v>
      </c>
      <c r="CG307" s="153">
        <f>IFERROR(INDEX(IPC!$A$11:$Y$22,MATCH(PROPER(TEXT(CF307,"mmmm")),IPC!$A$11:$A$22,0),MATCH(YEAR(CF307),IPC!$A$10:$Y$10,0)),0)</f>
        <v>0</v>
      </c>
      <c r="CH307" s="155">
        <f t="shared" si="220"/>
        <v>0</v>
      </c>
      <c r="CI307" s="145">
        <v>1751202</v>
      </c>
      <c r="CJ307" s="151">
        <f t="shared" si="231"/>
        <v>0</v>
      </c>
      <c r="CK307" s="151">
        <f t="shared" si="232"/>
        <v>0</v>
      </c>
      <c r="CL307" s="151">
        <f t="shared" si="233"/>
        <v>0</v>
      </c>
      <c r="CM307" s="151">
        <f t="shared" si="234"/>
        <v>0</v>
      </c>
      <c r="CN307" s="151">
        <f t="shared" si="235"/>
        <v>43569905.759999998</v>
      </c>
      <c r="CO307" s="151">
        <f t="shared" si="236"/>
        <v>0</v>
      </c>
      <c r="CP307" s="151">
        <f t="shared" si="237"/>
        <v>0</v>
      </c>
      <c r="CQ307" s="151">
        <f t="shared" si="238"/>
        <v>43569905.759999998</v>
      </c>
      <c r="CR307" s="151">
        <f t="shared" si="239"/>
        <v>0</v>
      </c>
      <c r="CS307" s="151">
        <f t="shared" si="240"/>
        <v>0</v>
      </c>
      <c r="CT307" s="151">
        <f t="shared" si="241"/>
        <v>0</v>
      </c>
      <c r="CU307" s="151">
        <f t="shared" si="242"/>
        <v>0</v>
      </c>
      <c r="CV307" s="151">
        <f t="shared" si="243"/>
        <v>0</v>
      </c>
      <c r="CW307" s="151">
        <f t="shared" si="244"/>
        <v>0</v>
      </c>
      <c r="CX307" s="151">
        <f t="shared" si="245"/>
        <v>0</v>
      </c>
      <c r="CY307" s="151">
        <f t="shared" si="246"/>
        <v>0</v>
      </c>
      <c r="CZ307" s="151">
        <f t="shared" si="247"/>
        <v>0</v>
      </c>
      <c r="DA307" s="151">
        <f t="shared" si="248"/>
        <v>0</v>
      </c>
      <c r="DB307" s="151">
        <f t="shared" si="249"/>
        <v>0</v>
      </c>
      <c r="DC307" s="151">
        <f t="shared" si="250"/>
        <v>0</v>
      </c>
      <c r="DD307" s="151">
        <f t="shared" si="251"/>
        <v>0</v>
      </c>
      <c r="DE307" s="151">
        <f t="shared" si="252"/>
        <v>0</v>
      </c>
      <c r="DF307" s="151">
        <f t="shared" si="253"/>
        <v>0</v>
      </c>
      <c r="DG307" s="151">
        <f t="shared" si="254"/>
        <v>0</v>
      </c>
      <c r="DH307" s="151">
        <f t="shared" si="255"/>
        <v>0</v>
      </c>
      <c r="DI307" s="151">
        <f t="shared" si="256"/>
        <v>0</v>
      </c>
      <c r="DJ307" s="151">
        <f t="shared" si="257"/>
        <v>0</v>
      </c>
      <c r="DK307" s="151">
        <f t="shared" si="258"/>
        <v>0</v>
      </c>
      <c r="DL307" s="151">
        <f t="shared" si="259"/>
        <v>43569905.759999998</v>
      </c>
      <c r="DM307" s="151">
        <f t="shared" si="260"/>
        <v>0</v>
      </c>
      <c r="DN307" s="151">
        <f t="shared" si="261"/>
        <v>0</v>
      </c>
      <c r="DO307" s="156">
        <f t="shared" si="262"/>
        <v>43569906</v>
      </c>
      <c r="DP307" s="173" t="str">
        <f t="shared" si="263"/>
        <v xml:space="preserve">28455505DESPLGLADIS </v>
      </c>
      <c r="DQ307" s="157" t="str">
        <f t="shared" si="264"/>
        <v>DESPL</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65"/>
        <v>0</v>
      </c>
      <c r="DZ307" s="166"/>
      <c r="EA307" s="167">
        <f t="shared" si="266"/>
        <v>0</v>
      </c>
      <c r="EB307" s="168">
        <f t="shared" si="267"/>
        <v>0</v>
      </c>
      <c r="EC307" s="168">
        <f t="shared" si="268"/>
        <v>0</v>
      </c>
      <c r="ED307" s="169"/>
      <c r="EE307" s="170">
        <f t="shared" si="269"/>
        <v>0</v>
      </c>
      <c r="EF307" s="170">
        <f>IFERROR(IF(DY307&gt;((_xlfn.XLOOKUP(DQ307,TOPES!B:B,TOPES!C:C,,,)*INDEXACIÓN!CI307)),"SUPERA TOPES DEL HV",0),"HV NO ENCONTRADO")</f>
        <v>0</v>
      </c>
      <c r="EG307" s="170">
        <f t="shared" si="270"/>
        <v>0</v>
      </c>
      <c r="EH307" s="170">
        <f>IF(SUMIF($M:$M,#REF!,$DY:$DY)&gt;$EH$8,"CONSULTA DIAN",0)</f>
        <v>0</v>
      </c>
      <c r="EI307" s="171">
        <f t="shared" si="271"/>
        <v>0</v>
      </c>
      <c r="EJ307" s="172"/>
    </row>
    <row r="308" spans="1:140" x14ac:dyDescent="0.25">
      <c r="A308" s="133" t="str">
        <f t="shared" si="221"/>
        <v>0180320200600299RAIMDESPL</v>
      </c>
      <c r="B308" s="134">
        <v>20068001803</v>
      </c>
      <c r="C308" s="134" t="s">
        <v>370</v>
      </c>
      <c r="D308" s="135">
        <f>_xlfn.XLOOKUP(C308,TOPES!L:L,TOPES!M:M,,,)</f>
        <v>44012</v>
      </c>
      <c r="E308" s="136">
        <v>299</v>
      </c>
      <c r="F308" s="134" t="s">
        <v>797</v>
      </c>
      <c r="G308" s="134" t="s">
        <v>261</v>
      </c>
      <c r="H308" s="134" t="s">
        <v>263</v>
      </c>
      <c r="I308" s="210">
        <v>3503910</v>
      </c>
      <c r="J308" s="134" t="s">
        <v>287</v>
      </c>
      <c r="K308" s="134"/>
      <c r="L308" s="134" t="s">
        <v>263</v>
      </c>
      <c r="M308" s="137"/>
      <c r="N308" s="134" t="s">
        <v>167</v>
      </c>
      <c r="O308" s="137" t="str">
        <f t="shared" si="222"/>
        <v>DESPLRAIMUND</v>
      </c>
      <c r="P308" s="138"/>
      <c r="Q308" s="139">
        <v>47834444</v>
      </c>
      <c r="R308" s="140">
        <f>IFERROR(IF(VLOOKUP(YEAR($D308),SMMLV!$A$2:$C$44,3,0)*$P308=$Q308,$Q308,IF($P308="",$Q308,VLOOKUP(YEAR($D308),SMMLV!$A$2:$C$44,3,0)*$P308)),0)</f>
        <v>47834444</v>
      </c>
      <c r="S308" s="141"/>
      <c r="T308" s="142">
        <v>5931073</v>
      </c>
      <c r="U308" s="143"/>
      <c r="V308" s="144"/>
      <c r="W308" s="145">
        <f>IFERROR(SUM(IF(VLOOKUP(YEAR($D308),SMMLV!$A$2:$C$44,3,0)*S308=T308,T308,IF(S308="",T308,VLOOKUP(YEAR($D308),SMMLV!$A$2:$C$44,3,0)*S308)),IF(VLOOKUP(YEAR($D308),SMMLV!$A$2:$C$44,3,0)*U308=V308,V308,IF(U308="",V308,VLOOKUP(YEAR($D308),SMMLV!$A$2:$C$44,3,0)*U308))),0)</f>
        <v>5931073</v>
      </c>
      <c r="X308" s="146">
        <v>50</v>
      </c>
      <c r="Y308" s="139"/>
      <c r="Z308" s="140">
        <f>IFERROR(IF(VLOOKUP(YEAR($D308),SMMLV!$A$2:$C$44,3,0)*$X308=$Y308,$Y308,IF($X308="",$Y308,VLOOKUP(YEAR($D308),SMMLV!$A$2:$C$44,3,0)*$X308)),0)</f>
        <v>43890150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23"/>
        <v>97655667</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24"/>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25"/>
        <v>0</v>
      </c>
      <c r="BU308" s="151">
        <f t="shared" si="226"/>
        <v>47834444</v>
      </c>
      <c r="BV308" s="151">
        <f t="shared" si="227"/>
        <v>5931073</v>
      </c>
      <c r="BW308" s="151">
        <f t="shared" si="228"/>
        <v>43890150</v>
      </c>
      <c r="BX308" s="151">
        <f t="shared" si="229"/>
        <v>0</v>
      </c>
      <c r="BY308" s="151">
        <f t="shared" si="230"/>
        <v>0</v>
      </c>
      <c r="BZ308" s="151">
        <f t="shared" si="218"/>
        <v>97655667</v>
      </c>
      <c r="CA308" s="134"/>
      <c r="CB308" s="134"/>
      <c r="CC308" s="134"/>
      <c r="CD308" s="152">
        <f t="shared" si="219"/>
        <v>44012</v>
      </c>
      <c r="CE308" s="153">
        <f>IFERROR(INDEX(IPC!$A$11:$Y$22,MATCH(PROPER(TEXT(CD308,"mmmm")),IPC!$A$11:$A$22,0),MATCH(YEAR(CD308),IPC!$A$10:$Y$10,0)),0)</f>
        <v>104.97</v>
      </c>
      <c r="CF308" s="154">
        <v>54747</v>
      </c>
      <c r="CG308" s="153">
        <f>IFERROR(INDEX(IPC!$A$11:$Y$22,MATCH(PROPER(TEXT(CF308,"mmmm")),IPC!$A$11:$A$22,0),MATCH(YEAR(CF308),IPC!$A$10:$Y$10,0)),0)</f>
        <v>0</v>
      </c>
      <c r="CH308" s="155">
        <f t="shared" si="220"/>
        <v>0</v>
      </c>
      <c r="CI308" s="145">
        <v>1751203</v>
      </c>
      <c r="CJ308" s="151">
        <f t="shared" si="231"/>
        <v>0</v>
      </c>
      <c r="CK308" s="151">
        <f t="shared" si="232"/>
        <v>0</v>
      </c>
      <c r="CL308" s="151">
        <f t="shared" si="233"/>
        <v>0</v>
      </c>
      <c r="CM308" s="151">
        <f t="shared" si="234"/>
        <v>0</v>
      </c>
      <c r="CN308" s="151">
        <f t="shared" si="235"/>
        <v>87560150</v>
      </c>
      <c r="CO308" s="151">
        <f t="shared" si="236"/>
        <v>0</v>
      </c>
      <c r="CP308" s="151">
        <f t="shared" si="237"/>
        <v>0</v>
      </c>
      <c r="CQ308" s="151">
        <f t="shared" si="238"/>
        <v>87560150</v>
      </c>
      <c r="CR308" s="151">
        <f t="shared" si="239"/>
        <v>0</v>
      </c>
      <c r="CS308" s="151">
        <f t="shared" si="240"/>
        <v>0</v>
      </c>
      <c r="CT308" s="151">
        <f t="shared" si="241"/>
        <v>0</v>
      </c>
      <c r="CU308" s="151">
        <f t="shared" si="242"/>
        <v>0</v>
      </c>
      <c r="CV308" s="151">
        <f t="shared" si="243"/>
        <v>0</v>
      </c>
      <c r="CW308" s="151">
        <f t="shared" si="244"/>
        <v>0</v>
      </c>
      <c r="CX308" s="151">
        <f t="shared" si="245"/>
        <v>0</v>
      </c>
      <c r="CY308" s="151">
        <f t="shared" si="246"/>
        <v>0</v>
      </c>
      <c r="CZ308" s="151">
        <f t="shared" si="247"/>
        <v>0</v>
      </c>
      <c r="DA308" s="151">
        <f t="shared" si="248"/>
        <v>0</v>
      </c>
      <c r="DB308" s="151">
        <f t="shared" si="249"/>
        <v>0</v>
      </c>
      <c r="DC308" s="151">
        <f t="shared" si="250"/>
        <v>0</v>
      </c>
      <c r="DD308" s="151">
        <f t="shared" si="251"/>
        <v>0</v>
      </c>
      <c r="DE308" s="151">
        <f t="shared" si="252"/>
        <v>0</v>
      </c>
      <c r="DF308" s="151">
        <f t="shared" si="253"/>
        <v>0</v>
      </c>
      <c r="DG308" s="151">
        <f t="shared" si="254"/>
        <v>0</v>
      </c>
      <c r="DH308" s="151">
        <f t="shared" si="255"/>
        <v>0</v>
      </c>
      <c r="DI308" s="151">
        <f t="shared" si="256"/>
        <v>0</v>
      </c>
      <c r="DJ308" s="151">
        <f t="shared" si="257"/>
        <v>0</v>
      </c>
      <c r="DK308" s="151">
        <f t="shared" si="258"/>
        <v>0</v>
      </c>
      <c r="DL308" s="151">
        <f t="shared" si="259"/>
        <v>87560150</v>
      </c>
      <c r="DM308" s="151">
        <f t="shared" si="260"/>
        <v>0</v>
      </c>
      <c r="DN308" s="151">
        <f t="shared" si="261"/>
        <v>0</v>
      </c>
      <c r="DO308" s="156">
        <f t="shared" si="262"/>
        <v>87560150</v>
      </c>
      <c r="DP308" s="173" t="str">
        <f t="shared" si="263"/>
        <v>DESPLRAIMUND</v>
      </c>
      <c r="DQ308" s="157" t="str">
        <f t="shared" si="264"/>
        <v>DESPL</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65"/>
        <v>0</v>
      </c>
      <c r="DZ308" s="166"/>
      <c r="EA308" s="167">
        <f t="shared" si="266"/>
        <v>0</v>
      </c>
      <c r="EB308" s="168">
        <f t="shared" si="267"/>
        <v>0</v>
      </c>
      <c r="EC308" s="168">
        <f t="shared" si="268"/>
        <v>0</v>
      </c>
      <c r="ED308" s="169"/>
      <c r="EE308" s="170">
        <f t="shared" si="269"/>
        <v>0</v>
      </c>
      <c r="EF308" s="170">
        <f>IFERROR(IF(DY308&gt;((_xlfn.XLOOKUP(DQ308,TOPES!B:B,TOPES!C:C,,,)*INDEXACIÓN!CI308)),"SUPERA TOPES DEL HV",0),"HV NO ENCONTRADO")</f>
        <v>0</v>
      </c>
      <c r="EG308" s="170">
        <f t="shared" si="270"/>
        <v>0</v>
      </c>
      <c r="EH308" s="170">
        <f>IF(SUMIF($M:$M,#REF!,$DY:$DY)&gt;$EH$8,"CONSULTA DIAN",0)</f>
        <v>0</v>
      </c>
      <c r="EI308" s="171">
        <f t="shared" si="271"/>
        <v>0</v>
      </c>
      <c r="EJ308" s="172"/>
    </row>
    <row r="309" spans="1:140" x14ac:dyDescent="0.25">
      <c r="A309" s="133" t="str">
        <f t="shared" si="221"/>
        <v>0180320200600300RAIMDESPL</v>
      </c>
      <c r="B309" s="134">
        <v>20068001803</v>
      </c>
      <c r="C309" s="134" t="s">
        <v>370</v>
      </c>
      <c r="D309" s="135">
        <f>_xlfn.XLOOKUP(C309,TOPES!L:L,TOPES!M:M,,,)</f>
        <v>44012</v>
      </c>
      <c r="E309" s="136">
        <v>300</v>
      </c>
      <c r="F309" s="134" t="s">
        <v>797</v>
      </c>
      <c r="G309" s="134" t="s">
        <v>261</v>
      </c>
      <c r="H309" s="134" t="s">
        <v>263</v>
      </c>
      <c r="I309" s="210">
        <v>3503910</v>
      </c>
      <c r="J309" s="134" t="s">
        <v>287</v>
      </c>
      <c r="K309" s="134" t="s">
        <v>798</v>
      </c>
      <c r="L309" s="134" t="s">
        <v>263</v>
      </c>
      <c r="M309" s="137">
        <v>21807636</v>
      </c>
      <c r="N309" s="134" t="s">
        <v>288</v>
      </c>
      <c r="O309" s="137" t="str">
        <f t="shared" si="222"/>
        <v>21807636DESPLRAIMUND</v>
      </c>
      <c r="P309" s="138"/>
      <c r="Q309" s="139"/>
      <c r="R309" s="140">
        <f>IFERROR(IF(VLOOKUP(YEAR($D309),SMMLV!$A$2:$C$44,3,0)*$P309=$Q309,$Q309,IF($P309="",$Q309,VLOOKUP(YEAR($D309),SMMLV!$A$2:$C$44,3,0)*$P309)),0)</f>
        <v>0</v>
      </c>
      <c r="S309" s="141"/>
      <c r="T309" s="142">
        <v>5931073</v>
      </c>
      <c r="U309" s="143"/>
      <c r="V309" s="144"/>
      <c r="W309" s="145">
        <f>IFERROR(SUM(IF(VLOOKUP(YEAR($D309),SMMLV!$A$2:$C$44,3,0)*S309=T309,T309,IF(S309="",T309,VLOOKUP(YEAR($D309),SMMLV!$A$2:$C$44,3,0)*S309)),IF(VLOOKUP(YEAR($D309),SMMLV!$A$2:$C$44,3,0)*U309=V309,V309,IF(U309="",V309,VLOOKUP(YEAR($D309),SMMLV!$A$2:$C$44,3,0)*U309))),0)</f>
        <v>5931073</v>
      </c>
      <c r="X309" s="146">
        <v>50</v>
      </c>
      <c r="Y309" s="139"/>
      <c r="Z309" s="140">
        <f>IFERROR(IF(VLOOKUP(YEAR($D309),SMMLV!$A$2:$C$44,3,0)*$X309=$Y309,$Y309,IF($X309="",$Y309,VLOOKUP(YEAR($D309),SMMLV!$A$2:$C$44,3,0)*$X309)),0)</f>
        <v>43890150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23"/>
        <v>49821223</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24"/>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25"/>
        <v>0</v>
      </c>
      <c r="BU309" s="151">
        <f t="shared" si="226"/>
        <v>0</v>
      </c>
      <c r="BV309" s="151">
        <f t="shared" si="227"/>
        <v>5931073</v>
      </c>
      <c r="BW309" s="151">
        <f t="shared" si="228"/>
        <v>43890150</v>
      </c>
      <c r="BX309" s="151">
        <f t="shared" si="229"/>
        <v>0</v>
      </c>
      <c r="BY309" s="151">
        <f t="shared" si="230"/>
        <v>0</v>
      </c>
      <c r="BZ309" s="151">
        <f t="shared" si="218"/>
        <v>49821223</v>
      </c>
      <c r="CA309" s="134"/>
      <c r="CB309" s="134"/>
      <c r="CC309" s="134"/>
      <c r="CD309" s="152">
        <f t="shared" si="219"/>
        <v>44012</v>
      </c>
      <c r="CE309" s="153">
        <f>IFERROR(INDEX(IPC!$A$11:$Y$22,MATCH(PROPER(TEXT(CD309,"mmmm")),IPC!$A$11:$A$22,0),MATCH(YEAR(CD309),IPC!$A$10:$Y$10,0)),0)</f>
        <v>104.97</v>
      </c>
      <c r="CF309" s="154">
        <v>54777</v>
      </c>
      <c r="CG309" s="153">
        <f>IFERROR(INDEX(IPC!$A$11:$Y$22,MATCH(PROPER(TEXT(CF309,"mmmm")),IPC!$A$11:$A$22,0),MATCH(YEAR(CF309),IPC!$A$10:$Y$10,0)),0)</f>
        <v>0</v>
      </c>
      <c r="CH309" s="155">
        <f t="shared" si="220"/>
        <v>0</v>
      </c>
      <c r="CI309" s="145">
        <v>1751204</v>
      </c>
      <c r="CJ309" s="151">
        <f t="shared" si="231"/>
        <v>0</v>
      </c>
      <c r="CK309" s="151">
        <f t="shared" si="232"/>
        <v>0</v>
      </c>
      <c r="CL309" s="151">
        <f t="shared" si="233"/>
        <v>0</v>
      </c>
      <c r="CM309" s="151">
        <f t="shared" si="234"/>
        <v>0</v>
      </c>
      <c r="CN309" s="151">
        <f t="shared" si="235"/>
        <v>87560200</v>
      </c>
      <c r="CO309" s="151">
        <f t="shared" si="236"/>
        <v>0</v>
      </c>
      <c r="CP309" s="151">
        <f t="shared" si="237"/>
        <v>0</v>
      </c>
      <c r="CQ309" s="151">
        <f t="shared" si="238"/>
        <v>87560200</v>
      </c>
      <c r="CR309" s="151">
        <f t="shared" si="239"/>
        <v>0</v>
      </c>
      <c r="CS309" s="151">
        <f t="shared" si="240"/>
        <v>0</v>
      </c>
      <c r="CT309" s="151">
        <f t="shared" si="241"/>
        <v>0</v>
      </c>
      <c r="CU309" s="151">
        <f t="shared" si="242"/>
        <v>0</v>
      </c>
      <c r="CV309" s="151">
        <f t="shared" si="243"/>
        <v>0</v>
      </c>
      <c r="CW309" s="151">
        <f t="shared" si="244"/>
        <v>0</v>
      </c>
      <c r="CX309" s="151">
        <f t="shared" si="245"/>
        <v>0</v>
      </c>
      <c r="CY309" s="151">
        <f t="shared" si="246"/>
        <v>0</v>
      </c>
      <c r="CZ309" s="151">
        <f t="shared" si="247"/>
        <v>0</v>
      </c>
      <c r="DA309" s="151">
        <f t="shared" si="248"/>
        <v>0</v>
      </c>
      <c r="DB309" s="151">
        <f t="shared" si="249"/>
        <v>0</v>
      </c>
      <c r="DC309" s="151">
        <f t="shared" si="250"/>
        <v>0</v>
      </c>
      <c r="DD309" s="151">
        <f t="shared" si="251"/>
        <v>0</v>
      </c>
      <c r="DE309" s="151">
        <f t="shared" si="252"/>
        <v>0</v>
      </c>
      <c r="DF309" s="151">
        <f t="shared" si="253"/>
        <v>0</v>
      </c>
      <c r="DG309" s="151">
        <f t="shared" si="254"/>
        <v>0</v>
      </c>
      <c r="DH309" s="151">
        <f t="shared" si="255"/>
        <v>0</v>
      </c>
      <c r="DI309" s="151">
        <f t="shared" si="256"/>
        <v>0</v>
      </c>
      <c r="DJ309" s="151">
        <f t="shared" si="257"/>
        <v>0</v>
      </c>
      <c r="DK309" s="151">
        <f t="shared" si="258"/>
        <v>0</v>
      </c>
      <c r="DL309" s="151">
        <f t="shared" si="259"/>
        <v>87560200</v>
      </c>
      <c r="DM309" s="151">
        <f t="shared" si="260"/>
        <v>0</v>
      </c>
      <c r="DN309" s="151">
        <f t="shared" si="261"/>
        <v>0</v>
      </c>
      <c r="DO309" s="156">
        <f t="shared" si="262"/>
        <v>87560200</v>
      </c>
      <c r="DP309" s="173" t="str">
        <f t="shared" si="263"/>
        <v>21807636DESPLRAIMUND</v>
      </c>
      <c r="DQ309" s="157" t="str">
        <f t="shared" si="264"/>
        <v>DESPL</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65"/>
        <v>0</v>
      </c>
      <c r="DZ309" s="166"/>
      <c r="EA309" s="167">
        <f t="shared" si="266"/>
        <v>0</v>
      </c>
      <c r="EB309" s="168">
        <f t="shared" si="267"/>
        <v>0</v>
      </c>
      <c r="EC309" s="168">
        <f t="shared" si="268"/>
        <v>0</v>
      </c>
      <c r="ED309" s="169"/>
      <c r="EE309" s="170">
        <f t="shared" si="269"/>
        <v>0</v>
      </c>
      <c r="EF309" s="170">
        <f>IFERROR(IF(DY309&gt;((_xlfn.XLOOKUP(DQ309,TOPES!B:B,TOPES!C:C,,,)*INDEXACIÓN!CI309)),"SUPERA TOPES DEL HV",0),"HV NO ENCONTRADO")</f>
        <v>0</v>
      </c>
      <c r="EG309" s="170">
        <f t="shared" si="270"/>
        <v>0</v>
      </c>
      <c r="EH309" s="170">
        <f>IF(SUMIF($M:$M,#REF!,$DY:$DY)&gt;$EH$8,"CONSULTA DIAN",0)</f>
        <v>0</v>
      </c>
      <c r="EI309" s="171">
        <f t="shared" si="271"/>
        <v>0</v>
      </c>
      <c r="EJ309" s="172"/>
    </row>
    <row r="310" spans="1:140" x14ac:dyDescent="0.25">
      <c r="A310" s="133" t="str">
        <f t="shared" si="221"/>
        <v>0180320200600301LIBIDESPL</v>
      </c>
      <c r="B310" s="134">
        <v>20068001803</v>
      </c>
      <c r="C310" s="134" t="s">
        <v>370</v>
      </c>
      <c r="D310" s="135">
        <f>_xlfn.XLOOKUP(C310,TOPES!L:L,TOPES!M:M,,,)</f>
        <v>44012</v>
      </c>
      <c r="E310" s="136">
        <v>301</v>
      </c>
      <c r="F310" s="134" t="s">
        <v>799</v>
      </c>
      <c r="G310" s="134" t="s">
        <v>267</v>
      </c>
      <c r="H310" s="134" t="s">
        <v>263</v>
      </c>
      <c r="I310" s="210">
        <v>21816523</v>
      </c>
      <c r="J310" s="134" t="s">
        <v>287</v>
      </c>
      <c r="K310" s="134"/>
      <c r="L310" s="134" t="s">
        <v>263</v>
      </c>
      <c r="M310" s="137"/>
      <c r="N310" s="134" t="s">
        <v>167</v>
      </c>
      <c r="O310" s="137" t="str">
        <f t="shared" si="222"/>
        <v>DESPLLIBIA E</v>
      </c>
      <c r="P310" s="138"/>
      <c r="Q310" s="139">
        <v>76861202</v>
      </c>
      <c r="R310" s="140">
        <f>IFERROR(IF(VLOOKUP(YEAR($D310),SMMLV!$A$2:$C$44,3,0)*$P310=$Q310,$Q310,IF($P310="",$Q310,VLOOKUP(YEAR($D310),SMMLV!$A$2:$C$44,3,0)*$P310)),0)</f>
        <v>76861202</v>
      </c>
      <c r="S310" s="141"/>
      <c r="T310" s="142">
        <v>5931073</v>
      </c>
      <c r="U310" s="143"/>
      <c r="V310" s="144"/>
      <c r="W310" s="145">
        <f>IFERROR(SUM(IF(VLOOKUP(YEAR($D310),SMMLV!$A$2:$C$44,3,0)*S310=T310,T310,IF(S310="",T310,VLOOKUP(YEAR($D310),SMMLV!$A$2:$C$44,3,0)*S310)),IF(VLOOKUP(YEAR($D310),SMMLV!$A$2:$C$44,3,0)*U310=V310,V310,IF(U310="",V310,VLOOKUP(YEAR($D310),SMMLV!$A$2:$C$44,3,0)*U310))),0)</f>
        <v>5931073</v>
      </c>
      <c r="X310" s="146">
        <v>50</v>
      </c>
      <c r="Y310" s="139"/>
      <c r="Z310" s="140">
        <f>IFERROR(IF(VLOOKUP(YEAR($D310),SMMLV!$A$2:$C$44,3,0)*$X310=$Y310,$Y310,IF($X310="",$Y310,VLOOKUP(YEAR($D310),SMMLV!$A$2:$C$44,3,0)*$X310)),0)</f>
        <v>43890150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23"/>
        <v>126682425</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24"/>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25"/>
        <v>0</v>
      </c>
      <c r="BU310" s="151">
        <f t="shared" si="226"/>
        <v>76861202</v>
      </c>
      <c r="BV310" s="151">
        <f t="shared" si="227"/>
        <v>5931073</v>
      </c>
      <c r="BW310" s="151">
        <f t="shared" si="228"/>
        <v>43890150</v>
      </c>
      <c r="BX310" s="151">
        <f t="shared" si="229"/>
        <v>0</v>
      </c>
      <c r="BY310" s="151">
        <f t="shared" si="230"/>
        <v>0</v>
      </c>
      <c r="BZ310" s="151">
        <f t="shared" si="218"/>
        <v>126682425</v>
      </c>
      <c r="CA310" s="134"/>
      <c r="CB310" s="134"/>
      <c r="CC310" s="134"/>
      <c r="CD310" s="152">
        <f t="shared" si="219"/>
        <v>44012</v>
      </c>
      <c r="CE310" s="153">
        <f>IFERROR(INDEX(IPC!$A$11:$Y$22,MATCH(PROPER(TEXT(CD310,"mmmm")),IPC!$A$11:$A$22,0),MATCH(YEAR(CD310),IPC!$A$10:$Y$10,0)),0)</f>
        <v>104.97</v>
      </c>
      <c r="CF310" s="154">
        <v>54808</v>
      </c>
      <c r="CG310" s="153">
        <f>IFERROR(INDEX(IPC!$A$11:$Y$22,MATCH(PROPER(TEXT(CF310,"mmmm")),IPC!$A$11:$A$22,0),MATCH(YEAR(CF310),IPC!$A$10:$Y$10,0)),0)</f>
        <v>0</v>
      </c>
      <c r="CH310" s="155">
        <f t="shared" si="220"/>
        <v>0</v>
      </c>
      <c r="CI310" s="145">
        <v>1751205</v>
      </c>
      <c r="CJ310" s="151">
        <f t="shared" si="231"/>
        <v>0</v>
      </c>
      <c r="CK310" s="151">
        <f t="shared" si="232"/>
        <v>0</v>
      </c>
      <c r="CL310" s="151">
        <f t="shared" si="233"/>
        <v>0</v>
      </c>
      <c r="CM310" s="151">
        <f t="shared" si="234"/>
        <v>0</v>
      </c>
      <c r="CN310" s="151">
        <f t="shared" si="235"/>
        <v>87560250</v>
      </c>
      <c r="CO310" s="151">
        <f t="shared" si="236"/>
        <v>0</v>
      </c>
      <c r="CP310" s="151">
        <f t="shared" si="237"/>
        <v>0</v>
      </c>
      <c r="CQ310" s="151">
        <f t="shared" si="238"/>
        <v>87560250</v>
      </c>
      <c r="CR310" s="151">
        <f t="shared" si="239"/>
        <v>0</v>
      </c>
      <c r="CS310" s="151">
        <f t="shared" si="240"/>
        <v>0</v>
      </c>
      <c r="CT310" s="151">
        <f t="shared" si="241"/>
        <v>0</v>
      </c>
      <c r="CU310" s="151">
        <f t="shared" si="242"/>
        <v>0</v>
      </c>
      <c r="CV310" s="151">
        <f t="shared" si="243"/>
        <v>0</v>
      </c>
      <c r="CW310" s="151">
        <f t="shared" si="244"/>
        <v>0</v>
      </c>
      <c r="CX310" s="151">
        <f t="shared" si="245"/>
        <v>0</v>
      </c>
      <c r="CY310" s="151">
        <f t="shared" si="246"/>
        <v>0</v>
      </c>
      <c r="CZ310" s="151">
        <f t="shared" si="247"/>
        <v>0</v>
      </c>
      <c r="DA310" s="151">
        <f t="shared" si="248"/>
        <v>0</v>
      </c>
      <c r="DB310" s="151">
        <f t="shared" si="249"/>
        <v>0</v>
      </c>
      <c r="DC310" s="151">
        <f t="shared" si="250"/>
        <v>0</v>
      </c>
      <c r="DD310" s="151">
        <f t="shared" si="251"/>
        <v>0</v>
      </c>
      <c r="DE310" s="151">
        <f t="shared" si="252"/>
        <v>0</v>
      </c>
      <c r="DF310" s="151">
        <f t="shared" si="253"/>
        <v>0</v>
      </c>
      <c r="DG310" s="151">
        <f t="shared" si="254"/>
        <v>0</v>
      </c>
      <c r="DH310" s="151">
        <f t="shared" si="255"/>
        <v>0</v>
      </c>
      <c r="DI310" s="151">
        <f t="shared" si="256"/>
        <v>0</v>
      </c>
      <c r="DJ310" s="151">
        <f t="shared" si="257"/>
        <v>0</v>
      </c>
      <c r="DK310" s="151">
        <f t="shared" si="258"/>
        <v>0</v>
      </c>
      <c r="DL310" s="151">
        <f t="shared" si="259"/>
        <v>87560250</v>
      </c>
      <c r="DM310" s="151">
        <f t="shared" si="260"/>
        <v>0</v>
      </c>
      <c r="DN310" s="151">
        <f t="shared" si="261"/>
        <v>0</v>
      </c>
      <c r="DO310" s="156">
        <f t="shared" si="262"/>
        <v>87560250</v>
      </c>
      <c r="DP310" s="173" t="str">
        <f t="shared" si="263"/>
        <v>DESPLLIBIA E</v>
      </c>
      <c r="DQ310" s="157" t="str">
        <f t="shared" si="264"/>
        <v>DESPL</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65"/>
        <v>0</v>
      </c>
      <c r="DZ310" s="166"/>
      <c r="EA310" s="167">
        <f t="shared" si="266"/>
        <v>0</v>
      </c>
      <c r="EB310" s="168">
        <f t="shared" si="267"/>
        <v>0</v>
      </c>
      <c r="EC310" s="168">
        <f t="shared" si="268"/>
        <v>0</v>
      </c>
      <c r="ED310" s="169"/>
      <c r="EE310" s="170">
        <f t="shared" si="269"/>
        <v>0</v>
      </c>
      <c r="EF310" s="170">
        <f>IFERROR(IF(DY310&gt;((_xlfn.XLOOKUP(DQ310,TOPES!B:B,TOPES!C:C,,,)*INDEXACIÓN!CI310)),"SUPERA TOPES DEL HV",0),"HV NO ENCONTRADO")</f>
        <v>0</v>
      </c>
      <c r="EG310" s="170">
        <f t="shared" si="270"/>
        <v>0</v>
      </c>
      <c r="EH310" s="170">
        <f>IF(SUMIF($M:$M,#REF!,$DY:$DY)&gt;$EH$8,"CONSULTA DIAN",0)</f>
        <v>0</v>
      </c>
      <c r="EI310" s="171">
        <f t="shared" si="271"/>
        <v>0</v>
      </c>
      <c r="EJ310" s="172"/>
    </row>
    <row r="311" spans="1:140" x14ac:dyDescent="0.25">
      <c r="A311" s="133" t="str">
        <f t="shared" si="221"/>
        <v>0180320200600302LIBIDESPL</v>
      </c>
      <c r="B311" s="134">
        <v>20068001803</v>
      </c>
      <c r="C311" s="134" t="s">
        <v>370</v>
      </c>
      <c r="D311" s="135">
        <f>_xlfn.XLOOKUP(C311,TOPES!L:L,TOPES!M:M,,,)</f>
        <v>44012</v>
      </c>
      <c r="E311" s="136">
        <v>302</v>
      </c>
      <c r="F311" s="134" t="s">
        <v>799</v>
      </c>
      <c r="G311" s="134" t="s">
        <v>261</v>
      </c>
      <c r="H311" s="134" t="s">
        <v>263</v>
      </c>
      <c r="I311" s="210">
        <v>21816523</v>
      </c>
      <c r="J311" s="134" t="s">
        <v>287</v>
      </c>
      <c r="K311" s="134" t="s">
        <v>800</v>
      </c>
      <c r="L311" s="134" t="s">
        <v>263</v>
      </c>
      <c r="M311" s="137">
        <v>70580452</v>
      </c>
      <c r="N311" s="134" t="s">
        <v>288</v>
      </c>
      <c r="O311" s="137" t="str">
        <f t="shared" si="222"/>
        <v>70580452DESPLLIBIA E</v>
      </c>
      <c r="P311" s="138"/>
      <c r="Q311" s="139"/>
      <c r="R311" s="140">
        <f>IFERROR(IF(VLOOKUP(YEAR($D311),SMMLV!$A$2:$C$44,3,0)*$P311=$Q311,$Q311,IF($P311="",$Q311,VLOOKUP(YEAR($D311),SMMLV!$A$2:$C$44,3,0)*$P311)),0)</f>
        <v>0</v>
      </c>
      <c r="S311" s="141"/>
      <c r="T311" s="142">
        <v>5931073</v>
      </c>
      <c r="U311" s="143"/>
      <c r="V311" s="144"/>
      <c r="W311" s="145">
        <f>IFERROR(SUM(IF(VLOOKUP(YEAR($D311),SMMLV!$A$2:$C$44,3,0)*S311=T311,T311,IF(S311="",T311,VLOOKUP(YEAR($D311),SMMLV!$A$2:$C$44,3,0)*S311)),IF(VLOOKUP(YEAR($D311),SMMLV!$A$2:$C$44,3,0)*U311=V311,V311,IF(U311="",V311,VLOOKUP(YEAR($D311),SMMLV!$A$2:$C$44,3,0)*U311))),0)</f>
        <v>5931073</v>
      </c>
      <c r="X311" s="146">
        <v>50</v>
      </c>
      <c r="Y311" s="139"/>
      <c r="Z311" s="140">
        <f>IFERROR(IF(VLOOKUP(YEAR($D311),SMMLV!$A$2:$C$44,3,0)*$X311=$Y311,$Y311,IF($X311="",$Y311,VLOOKUP(YEAR($D311),SMMLV!$A$2:$C$44,3,0)*$X311)),0)</f>
        <v>43890150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23"/>
        <v>49821223</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24"/>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25"/>
        <v>0</v>
      </c>
      <c r="BU311" s="151">
        <f t="shared" si="226"/>
        <v>0</v>
      </c>
      <c r="BV311" s="151">
        <f t="shared" si="227"/>
        <v>5931073</v>
      </c>
      <c r="BW311" s="151">
        <f t="shared" si="228"/>
        <v>43890150</v>
      </c>
      <c r="BX311" s="151">
        <f t="shared" si="229"/>
        <v>0</v>
      </c>
      <c r="BY311" s="151">
        <f t="shared" si="230"/>
        <v>0</v>
      </c>
      <c r="BZ311" s="151">
        <f t="shared" si="218"/>
        <v>49821223</v>
      </c>
      <c r="CA311" s="134"/>
      <c r="CB311" s="134"/>
      <c r="CC311" s="134"/>
      <c r="CD311" s="152">
        <f t="shared" si="219"/>
        <v>44012</v>
      </c>
      <c r="CE311" s="153">
        <f>IFERROR(INDEX(IPC!$A$11:$Y$22,MATCH(PROPER(TEXT(CD311,"mmmm")),IPC!$A$11:$A$22,0),MATCH(YEAR(CD311),IPC!$A$10:$Y$10,0)),0)</f>
        <v>104.97</v>
      </c>
      <c r="CF311" s="154">
        <v>54839</v>
      </c>
      <c r="CG311" s="153">
        <f>IFERROR(INDEX(IPC!$A$11:$Y$22,MATCH(PROPER(TEXT(CF311,"mmmm")),IPC!$A$11:$A$22,0),MATCH(YEAR(CF311),IPC!$A$10:$Y$10,0)),0)</f>
        <v>0</v>
      </c>
      <c r="CH311" s="155">
        <f t="shared" si="220"/>
        <v>0</v>
      </c>
      <c r="CI311" s="145">
        <v>1751206</v>
      </c>
      <c r="CJ311" s="151">
        <f t="shared" si="231"/>
        <v>0</v>
      </c>
      <c r="CK311" s="151">
        <f t="shared" si="232"/>
        <v>0</v>
      </c>
      <c r="CL311" s="151">
        <f t="shared" si="233"/>
        <v>0</v>
      </c>
      <c r="CM311" s="151">
        <f t="shared" si="234"/>
        <v>0</v>
      </c>
      <c r="CN311" s="151">
        <f t="shared" si="235"/>
        <v>87560300</v>
      </c>
      <c r="CO311" s="151">
        <f t="shared" si="236"/>
        <v>0</v>
      </c>
      <c r="CP311" s="151">
        <f t="shared" si="237"/>
        <v>0</v>
      </c>
      <c r="CQ311" s="151">
        <f t="shared" si="238"/>
        <v>87560300</v>
      </c>
      <c r="CR311" s="151">
        <f t="shared" si="239"/>
        <v>0</v>
      </c>
      <c r="CS311" s="151">
        <f t="shared" si="240"/>
        <v>0</v>
      </c>
      <c r="CT311" s="151">
        <f t="shared" si="241"/>
        <v>0</v>
      </c>
      <c r="CU311" s="151">
        <f t="shared" si="242"/>
        <v>0</v>
      </c>
      <c r="CV311" s="151">
        <f t="shared" si="243"/>
        <v>0</v>
      </c>
      <c r="CW311" s="151">
        <f t="shared" si="244"/>
        <v>0</v>
      </c>
      <c r="CX311" s="151">
        <f t="shared" si="245"/>
        <v>0</v>
      </c>
      <c r="CY311" s="151">
        <f t="shared" si="246"/>
        <v>0</v>
      </c>
      <c r="CZ311" s="151">
        <f t="shared" si="247"/>
        <v>0</v>
      </c>
      <c r="DA311" s="151">
        <f t="shared" si="248"/>
        <v>0</v>
      </c>
      <c r="DB311" s="151">
        <f t="shared" si="249"/>
        <v>0</v>
      </c>
      <c r="DC311" s="151">
        <f t="shared" si="250"/>
        <v>0</v>
      </c>
      <c r="DD311" s="151">
        <f t="shared" si="251"/>
        <v>0</v>
      </c>
      <c r="DE311" s="151">
        <f t="shared" si="252"/>
        <v>0</v>
      </c>
      <c r="DF311" s="151">
        <f t="shared" si="253"/>
        <v>0</v>
      </c>
      <c r="DG311" s="151">
        <f t="shared" si="254"/>
        <v>0</v>
      </c>
      <c r="DH311" s="151">
        <f t="shared" si="255"/>
        <v>0</v>
      </c>
      <c r="DI311" s="151">
        <f t="shared" si="256"/>
        <v>0</v>
      </c>
      <c r="DJ311" s="151">
        <f t="shared" si="257"/>
        <v>0</v>
      </c>
      <c r="DK311" s="151">
        <f t="shared" si="258"/>
        <v>0</v>
      </c>
      <c r="DL311" s="151">
        <f t="shared" si="259"/>
        <v>87560300</v>
      </c>
      <c r="DM311" s="151">
        <f t="shared" si="260"/>
        <v>0</v>
      </c>
      <c r="DN311" s="151">
        <f t="shared" si="261"/>
        <v>0</v>
      </c>
      <c r="DO311" s="156">
        <f t="shared" si="262"/>
        <v>87560300</v>
      </c>
      <c r="DP311" s="173" t="str">
        <f t="shared" si="263"/>
        <v>70580452DESPLLIBIA E</v>
      </c>
      <c r="DQ311" s="157" t="str">
        <f t="shared" si="264"/>
        <v>DESPL</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65"/>
        <v>0</v>
      </c>
      <c r="DZ311" s="166"/>
      <c r="EA311" s="167">
        <f t="shared" si="266"/>
        <v>0</v>
      </c>
      <c r="EB311" s="168">
        <f t="shared" si="267"/>
        <v>0</v>
      </c>
      <c r="EC311" s="168">
        <f t="shared" si="268"/>
        <v>0</v>
      </c>
      <c r="ED311" s="169"/>
      <c r="EE311" s="170">
        <f t="shared" si="269"/>
        <v>0</v>
      </c>
      <c r="EF311" s="170">
        <f>IFERROR(IF(DY311&gt;((_xlfn.XLOOKUP(DQ311,TOPES!B:B,TOPES!C:C,,,)*INDEXACIÓN!CI311)),"SUPERA TOPES DEL HV",0),"HV NO ENCONTRADO")</f>
        <v>0</v>
      </c>
      <c r="EG311" s="170">
        <f t="shared" si="270"/>
        <v>0</v>
      </c>
      <c r="EH311" s="170">
        <f>IF(SUMIF($M:$M,#REF!,$DY:$DY)&gt;$EH$8,"CONSULTA DIAN",0)</f>
        <v>0</v>
      </c>
      <c r="EI311" s="171">
        <f t="shared" si="271"/>
        <v>0</v>
      </c>
      <c r="EJ311" s="172"/>
    </row>
    <row r="312" spans="1:140" x14ac:dyDescent="0.25">
      <c r="A312" s="133" t="str">
        <f t="shared" si="221"/>
        <v>0180320200600303LIBIDESPL</v>
      </c>
      <c r="B312" s="134">
        <v>20068001803</v>
      </c>
      <c r="C312" s="134" t="s">
        <v>370</v>
      </c>
      <c r="D312" s="135">
        <f>_xlfn.XLOOKUP(C312,TOPES!L:L,TOPES!M:M,,,)</f>
        <v>44012</v>
      </c>
      <c r="E312" s="136">
        <v>303</v>
      </c>
      <c r="F312" s="134" t="s">
        <v>799</v>
      </c>
      <c r="G312" s="134" t="s">
        <v>261</v>
      </c>
      <c r="H312" s="134" t="s">
        <v>263</v>
      </c>
      <c r="I312" s="210">
        <v>21816523</v>
      </c>
      <c r="J312" s="134" t="s">
        <v>287</v>
      </c>
      <c r="K312" s="134" t="s">
        <v>801</v>
      </c>
      <c r="L312" s="134" t="s">
        <v>305</v>
      </c>
      <c r="M312" s="137">
        <v>1007397395</v>
      </c>
      <c r="N312" s="134" t="s">
        <v>300</v>
      </c>
      <c r="O312" s="137" t="str">
        <f t="shared" si="222"/>
        <v>1007397395DESPLLIBIA E</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v>50</v>
      </c>
      <c r="Y312" s="139"/>
      <c r="Z312" s="140">
        <f>IFERROR(IF(VLOOKUP(YEAR($D312),SMMLV!$A$2:$C$44,3,0)*$X312=$Y312,$Y312,IF($X312="",$Y312,VLOOKUP(YEAR($D312),SMMLV!$A$2:$C$44,3,0)*$X312)),0)</f>
        <v>43890150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23"/>
        <v>43890150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24"/>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25"/>
        <v>0</v>
      </c>
      <c r="BU312" s="151">
        <f t="shared" si="226"/>
        <v>0</v>
      </c>
      <c r="BV312" s="151">
        <f t="shared" si="227"/>
        <v>0</v>
      </c>
      <c r="BW312" s="151">
        <f t="shared" si="228"/>
        <v>43890150</v>
      </c>
      <c r="BX312" s="151">
        <f t="shared" si="229"/>
        <v>0</v>
      </c>
      <c r="BY312" s="151">
        <f t="shared" si="230"/>
        <v>0</v>
      </c>
      <c r="BZ312" s="151">
        <f t="shared" si="218"/>
        <v>43890150</v>
      </c>
      <c r="CA312" s="134"/>
      <c r="CB312" s="134"/>
      <c r="CC312" s="134"/>
      <c r="CD312" s="152">
        <f t="shared" si="219"/>
        <v>44012</v>
      </c>
      <c r="CE312" s="153">
        <f>IFERROR(INDEX(IPC!$A$11:$Y$22,MATCH(PROPER(TEXT(CD312,"mmmm")),IPC!$A$11:$A$22,0),MATCH(YEAR(CD312),IPC!$A$10:$Y$10,0)),0)</f>
        <v>104.97</v>
      </c>
      <c r="CF312" s="154">
        <v>54867</v>
      </c>
      <c r="CG312" s="153">
        <f>IFERROR(INDEX(IPC!$A$11:$Y$22,MATCH(PROPER(TEXT(CF312,"mmmm")),IPC!$A$11:$A$22,0),MATCH(YEAR(CF312),IPC!$A$10:$Y$10,0)),0)</f>
        <v>0</v>
      </c>
      <c r="CH312" s="155">
        <f t="shared" si="220"/>
        <v>0</v>
      </c>
      <c r="CI312" s="145">
        <v>1751207</v>
      </c>
      <c r="CJ312" s="151">
        <f t="shared" si="231"/>
        <v>0</v>
      </c>
      <c r="CK312" s="151">
        <f t="shared" si="232"/>
        <v>0</v>
      </c>
      <c r="CL312" s="151">
        <f t="shared" si="233"/>
        <v>0</v>
      </c>
      <c r="CM312" s="151">
        <f t="shared" si="234"/>
        <v>0</v>
      </c>
      <c r="CN312" s="151">
        <f t="shared" si="235"/>
        <v>87560350</v>
      </c>
      <c r="CO312" s="151">
        <f t="shared" si="236"/>
        <v>0</v>
      </c>
      <c r="CP312" s="151">
        <f t="shared" si="237"/>
        <v>0</v>
      </c>
      <c r="CQ312" s="151">
        <f t="shared" si="238"/>
        <v>87560350</v>
      </c>
      <c r="CR312" s="151">
        <f t="shared" si="239"/>
        <v>0</v>
      </c>
      <c r="CS312" s="151">
        <f t="shared" si="240"/>
        <v>0</v>
      </c>
      <c r="CT312" s="151">
        <f t="shared" si="241"/>
        <v>0</v>
      </c>
      <c r="CU312" s="151">
        <f t="shared" si="242"/>
        <v>0</v>
      </c>
      <c r="CV312" s="151">
        <f t="shared" si="243"/>
        <v>0</v>
      </c>
      <c r="CW312" s="151">
        <f t="shared" si="244"/>
        <v>0</v>
      </c>
      <c r="CX312" s="151">
        <f t="shared" si="245"/>
        <v>0</v>
      </c>
      <c r="CY312" s="151">
        <f t="shared" si="246"/>
        <v>0</v>
      </c>
      <c r="CZ312" s="151">
        <f t="shared" si="247"/>
        <v>0</v>
      </c>
      <c r="DA312" s="151">
        <f t="shared" si="248"/>
        <v>0</v>
      </c>
      <c r="DB312" s="151">
        <f t="shared" si="249"/>
        <v>0</v>
      </c>
      <c r="DC312" s="151">
        <f t="shared" si="250"/>
        <v>0</v>
      </c>
      <c r="DD312" s="151">
        <f t="shared" si="251"/>
        <v>0</v>
      </c>
      <c r="DE312" s="151">
        <f t="shared" si="252"/>
        <v>0</v>
      </c>
      <c r="DF312" s="151">
        <f t="shared" si="253"/>
        <v>0</v>
      </c>
      <c r="DG312" s="151">
        <f t="shared" si="254"/>
        <v>0</v>
      </c>
      <c r="DH312" s="151">
        <f t="shared" si="255"/>
        <v>0</v>
      </c>
      <c r="DI312" s="151">
        <f t="shared" si="256"/>
        <v>0</v>
      </c>
      <c r="DJ312" s="151">
        <f t="shared" si="257"/>
        <v>0</v>
      </c>
      <c r="DK312" s="151">
        <f t="shared" si="258"/>
        <v>0</v>
      </c>
      <c r="DL312" s="151">
        <f t="shared" si="259"/>
        <v>87560350</v>
      </c>
      <c r="DM312" s="151">
        <f t="shared" si="260"/>
        <v>0</v>
      </c>
      <c r="DN312" s="151">
        <f t="shared" si="261"/>
        <v>0</v>
      </c>
      <c r="DO312" s="156">
        <f t="shared" si="262"/>
        <v>87560350</v>
      </c>
      <c r="DP312" s="173" t="str">
        <f t="shared" si="263"/>
        <v>1007397395DESPLLIBIA E</v>
      </c>
      <c r="DQ312" s="157" t="str">
        <f t="shared" si="264"/>
        <v>DESPL</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65"/>
        <v>0</v>
      </c>
      <c r="DZ312" s="166"/>
      <c r="EA312" s="167">
        <f t="shared" si="266"/>
        <v>0</v>
      </c>
      <c r="EB312" s="168">
        <f t="shared" si="267"/>
        <v>0</v>
      </c>
      <c r="EC312" s="168">
        <f t="shared" si="268"/>
        <v>0</v>
      </c>
      <c r="ED312" s="169"/>
      <c r="EE312" s="170">
        <f t="shared" si="269"/>
        <v>0</v>
      </c>
      <c r="EF312" s="170">
        <f>IFERROR(IF(DY312&gt;((_xlfn.XLOOKUP(DQ312,TOPES!B:B,TOPES!C:C,,,)*INDEXACIÓN!CI312)),"SUPERA TOPES DEL HV",0),"HV NO ENCONTRADO")</f>
        <v>0</v>
      </c>
      <c r="EG312" s="170">
        <f t="shared" si="270"/>
        <v>0</v>
      </c>
      <c r="EH312" s="170">
        <f>IF(SUMIF($M:$M,#REF!,$DY:$DY)&gt;$EH$8,"CONSULTA DIAN",0)</f>
        <v>0</v>
      </c>
      <c r="EI312" s="171">
        <f t="shared" si="271"/>
        <v>0</v>
      </c>
      <c r="EJ312" s="172"/>
    </row>
    <row r="313" spans="1:140" x14ac:dyDescent="0.25">
      <c r="A313" s="133" t="str">
        <f t="shared" si="221"/>
        <v>0180320200600304MARÍDESPL</v>
      </c>
      <c r="B313" s="134">
        <v>20068001803</v>
      </c>
      <c r="C313" s="134" t="s">
        <v>370</v>
      </c>
      <c r="D313" s="135">
        <f>_xlfn.XLOOKUP(C313,TOPES!L:L,TOPES!M:M,,,)</f>
        <v>44012</v>
      </c>
      <c r="E313" s="136">
        <v>304</v>
      </c>
      <c r="F313" s="134" t="s">
        <v>802</v>
      </c>
      <c r="G313" s="134" t="s">
        <v>267</v>
      </c>
      <c r="H313" s="134" t="s">
        <v>263</v>
      </c>
      <c r="I313" s="210">
        <v>21815480</v>
      </c>
      <c r="J313" s="134" t="s">
        <v>287</v>
      </c>
      <c r="K313" s="134"/>
      <c r="L313" s="134" t="s">
        <v>263</v>
      </c>
      <c r="M313" s="137"/>
      <c r="N313" s="134" t="s">
        <v>167</v>
      </c>
      <c r="O313" s="137" t="str">
        <f t="shared" si="222"/>
        <v>DESPLMARÍA E</v>
      </c>
      <c r="P313" s="138"/>
      <c r="Q313" s="139">
        <v>89955393</v>
      </c>
      <c r="R313" s="140">
        <f>IFERROR(IF(VLOOKUP(YEAR($D313),SMMLV!$A$2:$C$44,3,0)*$P313=$Q313,$Q313,IF($P313="",$Q313,VLOOKUP(YEAR($D313),SMMLV!$A$2:$C$44,3,0)*$P313)),0)</f>
        <v>89955393</v>
      </c>
      <c r="S313" s="141"/>
      <c r="T313" s="142">
        <v>5931073</v>
      </c>
      <c r="U313" s="143"/>
      <c r="V313" s="144"/>
      <c r="W313" s="145">
        <f>IFERROR(SUM(IF(VLOOKUP(YEAR($D313),SMMLV!$A$2:$C$44,3,0)*S313=T313,T313,IF(S313="",T313,VLOOKUP(YEAR($D313),SMMLV!$A$2:$C$44,3,0)*S313)),IF(VLOOKUP(YEAR($D313),SMMLV!$A$2:$C$44,3,0)*U313=V313,V313,IF(U313="",V313,VLOOKUP(YEAR($D313),SMMLV!$A$2:$C$44,3,0)*U313))),0)</f>
        <v>5931073</v>
      </c>
      <c r="X313" s="146">
        <v>32</v>
      </c>
      <c r="Y313" s="139"/>
      <c r="Z313" s="140">
        <f>IFERROR(IF(VLOOKUP(YEAR($D313),SMMLV!$A$2:$C$44,3,0)*$X313=$Y313,$Y313,IF($X313="",$Y313,VLOOKUP(YEAR($D313),SMMLV!$A$2:$C$44,3,0)*$X313)),0)</f>
        <v>28089696</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23"/>
        <v>123976162</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24"/>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25"/>
        <v>0</v>
      </c>
      <c r="BU313" s="151">
        <f t="shared" si="226"/>
        <v>89955393</v>
      </c>
      <c r="BV313" s="151">
        <f t="shared" si="227"/>
        <v>5931073</v>
      </c>
      <c r="BW313" s="151">
        <f t="shared" si="228"/>
        <v>28089696</v>
      </c>
      <c r="BX313" s="151">
        <f t="shared" si="229"/>
        <v>0</v>
      </c>
      <c r="BY313" s="151">
        <f t="shared" si="230"/>
        <v>0</v>
      </c>
      <c r="BZ313" s="151">
        <f t="shared" si="218"/>
        <v>123976162</v>
      </c>
      <c r="CA313" s="134"/>
      <c r="CB313" s="134"/>
      <c r="CC313" s="134"/>
      <c r="CD313" s="152">
        <f t="shared" si="219"/>
        <v>44012</v>
      </c>
      <c r="CE313" s="153">
        <f>IFERROR(INDEX(IPC!$A$11:$Y$22,MATCH(PROPER(TEXT(CD313,"mmmm")),IPC!$A$11:$A$22,0),MATCH(YEAR(CD313),IPC!$A$10:$Y$10,0)),0)</f>
        <v>104.97</v>
      </c>
      <c r="CF313" s="154">
        <v>54898</v>
      </c>
      <c r="CG313" s="153">
        <f>IFERROR(INDEX(IPC!$A$11:$Y$22,MATCH(PROPER(TEXT(CF313,"mmmm")),IPC!$A$11:$A$22,0),MATCH(YEAR(CF313),IPC!$A$10:$Y$10,0)),0)</f>
        <v>0</v>
      </c>
      <c r="CH313" s="155">
        <f t="shared" si="220"/>
        <v>0</v>
      </c>
      <c r="CI313" s="145">
        <v>1751208</v>
      </c>
      <c r="CJ313" s="151">
        <f t="shared" si="231"/>
        <v>0</v>
      </c>
      <c r="CK313" s="151">
        <f t="shared" si="232"/>
        <v>0</v>
      </c>
      <c r="CL313" s="151">
        <f t="shared" si="233"/>
        <v>0</v>
      </c>
      <c r="CM313" s="151">
        <f t="shared" si="234"/>
        <v>0</v>
      </c>
      <c r="CN313" s="151">
        <f t="shared" si="235"/>
        <v>56038656</v>
      </c>
      <c r="CO313" s="151">
        <f t="shared" si="236"/>
        <v>0</v>
      </c>
      <c r="CP313" s="151">
        <f t="shared" si="237"/>
        <v>0</v>
      </c>
      <c r="CQ313" s="151">
        <f t="shared" si="238"/>
        <v>56038656</v>
      </c>
      <c r="CR313" s="151">
        <f t="shared" si="239"/>
        <v>0</v>
      </c>
      <c r="CS313" s="151">
        <f t="shared" si="240"/>
        <v>0</v>
      </c>
      <c r="CT313" s="151">
        <f t="shared" si="241"/>
        <v>0</v>
      </c>
      <c r="CU313" s="151">
        <f t="shared" si="242"/>
        <v>0</v>
      </c>
      <c r="CV313" s="151">
        <f t="shared" si="243"/>
        <v>0</v>
      </c>
      <c r="CW313" s="151">
        <f t="shared" si="244"/>
        <v>0</v>
      </c>
      <c r="CX313" s="151">
        <f t="shared" si="245"/>
        <v>0</v>
      </c>
      <c r="CY313" s="151">
        <f t="shared" si="246"/>
        <v>0</v>
      </c>
      <c r="CZ313" s="151">
        <f t="shared" si="247"/>
        <v>0</v>
      </c>
      <c r="DA313" s="151">
        <f t="shared" si="248"/>
        <v>0</v>
      </c>
      <c r="DB313" s="151">
        <f t="shared" si="249"/>
        <v>0</v>
      </c>
      <c r="DC313" s="151">
        <f t="shared" si="250"/>
        <v>0</v>
      </c>
      <c r="DD313" s="151">
        <f t="shared" si="251"/>
        <v>0</v>
      </c>
      <c r="DE313" s="151">
        <f t="shared" si="252"/>
        <v>0</v>
      </c>
      <c r="DF313" s="151">
        <f t="shared" si="253"/>
        <v>0</v>
      </c>
      <c r="DG313" s="151">
        <f t="shared" si="254"/>
        <v>0</v>
      </c>
      <c r="DH313" s="151">
        <f t="shared" si="255"/>
        <v>0</v>
      </c>
      <c r="DI313" s="151">
        <f t="shared" si="256"/>
        <v>0</v>
      </c>
      <c r="DJ313" s="151">
        <f t="shared" si="257"/>
        <v>0</v>
      </c>
      <c r="DK313" s="151">
        <f t="shared" si="258"/>
        <v>0</v>
      </c>
      <c r="DL313" s="151">
        <f t="shared" si="259"/>
        <v>56038656</v>
      </c>
      <c r="DM313" s="151">
        <f t="shared" si="260"/>
        <v>0</v>
      </c>
      <c r="DN313" s="151">
        <f t="shared" si="261"/>
        <v>0</v>
      </c>
      <c r="DO313" s="156">
        <f t="shared" si="262"/>
        <v>56038656</v>
      </c>
      <c r="DP313" s="173" t="str">
        <f t="shared" si="263"/>
        <v>DESPLMARÍA E</v>
      </c>
      <c r="DQ313" s="157" t="str">
        <f t="shared" si="264"/>
        <v>DESPL</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65"/>
        <v>0</v>
      </c>
      <c r="DZ313" s="166"/>
      <c r="EA313" s="167">
        <f t="shared" si="266"/>
        <v>0</v>
      </c>
      <c r="EB313" s="168">
        <f t="shared" si="267"/>
        <v>0</v>
      </c>
      <c r="EC313" s="168">
        <f t="shared" si="268"/>
        <v>0</v>
      </c>
      <c r="ED313" s="169"/>
      <c r="EE313" s="170">
        <f t="shared" si="269"/>
        <v>0</v>
      </c>
      <c r="EF313" s="170">
        <f>IFERROR(IF(DY313&gt;((_xlfn.XLOOKUP(DQ313,TOPES!B:B,TOPES!C:C,,,)*INDEXACIÓN!CI313)),"SUPERA TOPES DEL HV",0),"HV NO ENCONTRADO")</f>
        <v>0</v>
      </c>
      <c r="EG313" s="170">
        <f t="shared" si="270"/>
        <v>0</v>
      </c>
      <c r="EH313" s="170">
        <f>IF(SUMIF($M:$M,#REF!,$DY:$DY)&gt;$EH$8,"CONSULTA DIAN",0)</f>
        <v>0</v>
      </c>
      <c r="EI313" s="171">
        <f t="shared" si="271"/>
        <v>0</v>
      </c>
      <c r="EJ313" s="172"/>
    </row>
    <row r="314" spans="1:140" x14ac:dyDescent="0.25">
      <c r="A314" s="133" t="str">
        <f t="shared" si="221"/>
        <v>0180320200600305MARÍDESPL</v>
      </c>
      <c r="B314" s="134">
        <v>20068001803</v>
      </c>
      <c r="C314" s="134" t="s">
        <v>370</v>
      </c>
      <c r="D314" s="135">
        <f>_xlfn.XLOOKUP(C314,TOPES!L:L,TOPES!M:M,,,)</f>
        <v>44012</v>
      </c>
      <c r="E314" s="136">
        <v>305</v>
      </c>
      <c r="F314" s="134" t="s">
        <v>802</v>
      </c>
      <c r="G314" s="134" t="s">
        <v>267</v>
      </c>
      <c r="H314" s="134" t="s">
        <v>263</v>
      </c>
      <c r="I314" s="210">
        <v>21815480</v>
      </c>
      <c r="J314" s="134" t="s">
        <v>287</v>
      </c>
      <c r="K314" s="134" t="s">
        <v>803</v>
      </c>
      <c r="L314" s="134" t="s">
        <v>263</v>
      </c>
      <c r="M314" s="137">
        <v>1037776952</v>
      </c>
      <c r="N314" s="134" t="s">
        <v>300</v>
      </c>
      <c r="O314" s="137" t="str">
        <f t="shared" si="222"/>
        <v>1037776952DESPLMARÍA E</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v>32</v>
      </c>
      <c r="Y314" s="139"/>
      <c r="Z314" s="140">
        <f>IFERROR(IF(VLOOKUP(YEAR($D314),SMMLV!$A$2:$C$44,3,0)*$X314=$Y314,$Y314,IF($X314="",$Y314,VLOOKUP(YEAR($D314),SMMLV!$A$2:$C$44,3,0)*$X314)),0)</f>
        <v>28089696</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23"/>
        <v>28089696</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24"/>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25"/>
        <v>0</v>
      </c>
      <c r="BU314" s="151">
        <f t="shared" si="226"/>
        <v>0</v>
      </c>
      <c r="BV314" s="151">
        <f t="shared" si="227"/>
        <v>0</v>
      </c>
      <c r="BW314" s="151">
        <f t="shared" si="228"/>
        <v>28089696</v>
      </c>
      <c r="BX314" s="151">
        <f t="shared" si="229"/>
        <v>0</v>
      </c>
      <c r="BY314" s="151">
        <f t="shared" si="230"/>
        <v>0</v>
      </c>
      <c r="BZ314" s="151">
        <f t="shared" si="218"/>
        <v>28089696</v>
      </c>
      <c r="CA314" s="134"/>
      <c r="CB314" s="134"/>
      <c r="CC314" s="134"/>
      <c r="CD314" s="152">
        <f t="shared" si="219"/>
        <v>44012</v>
      </c>
      <c r="CE314" s="153">
        <f>IFERROR(INDEX(IPC!$A$11:$Y$22,MATCH(PROPER(TEXT(CD314,"mmmm")),IPC!$A$11:$A$22,0),MATCH(YEAR(CD314),IPC!$A$10:$Y$10,0)),0)</f>
        <v>104.97</v>
      </c>
      <c r="CF314" s="154">
        <v>54928</v>
      </c>
      <c r="CG314" s="153">
        <f>IFERROR(INDEX(IPC!$A$11:$Y$22,MATCH(PROPER(TEXT(CF314,"mmmm")),IPC!$A$11:$A$22,0),MATCH(YEAR(CF314),IPC!$A$10:$Y$10,0)),0)</f>
        <v>0</v>
      </c>
      <c r="CH314" s="155">
        <f t="shared" si="220"/>
        <v>0</v>
      </c>
      <c r="CI314" s="145">
        <v>1751209</v>
      </c>
      <c r="CJ314" s="151">
        <f t="shared" si="231"/>
        <v>0</v>
      </c>
      <c r="CK314" s="151">
        <f t="shared" si="232"/>
        <v>0</v>
      </c>
      <c r="CL314" s="151">
        <f t="shared" si="233"/>
        <v>0</v>
      </c>
      <c r="CM314" s="151">
        <f t="shared" si="234"/>
        <v>0</v>
      </c>
      <c r="CN314" s="151">
        <f t="shared" si="235"/>
        <v>56038688</v>
      </c>
      <c r="CO314" s="151">
        <f t="shared" si="236"/>
        <v>0</v>
      </c>
      <c r="CP314" s="151">
        <f t="shared" si="237"/>
        <v>0</v>
      </c>
      <c r="CQ314" s="151">
        <f t="shared" si="238"/>
        <v>56038688</v>
      </c>
      <c r="CR314" s="151">
        <f t="shared" si="239"/>
        <v>0</v>
      </c>
      <c r="CS314" s="151">
        <f t="shared" si="240"/>
        <v>0</v>
      </c>
      <c r="CT314" s="151">
        <f t="shared" si="241"/>
        <v>0</v>
      </c>
      <c r="CU314" s="151">
        <f t="shared" si="242"/>
        <v>0</v>
      </c>
      <c r="CV314" s="151">
        <f t="shared" si="243"/>
        <v>0</v>
      </c>
      <c r="CW314" s="151">
        <f t="shared" si="244"/>
        <v>0</v>
      </c>
      <c r="CX314" s="151">
        <f t="shared" si="245"/>
        <v>0</v>
      </c>
      <c r="CY314" s="151">
        <f t="shared" si="246"/>
        <v>0</v>
      </c>
      <c r="CZ314" s="151">
        <f t="shared" si="247"/>
        <v>0</v>
      </c>
      <c r="DA314" s="151">
        <f t="shared" si="248"/>
        <v>0</v>
      </c>
      <c r="DB314" s="151">
        <f t="shared" si="249"/>
        <v>0</v>
      </c>
      <c r="DC314" s="151">
        <f t="shared" si="250"/>
        <v>0</v>
      </c>
      <c r="DD314" s="151">
        <f t="shared" si="251"/>
        <v>0</v>
      </c>
      <c r="DE314" s="151">
        <f t="shared" si="252"/>
        <v>0</v>
      </c>
      <c r="DF314" s="151">
        <f t="shared" si="253"/>
        <v>0</v>
      </c>
      <c r="DG314" s="151">
        <f t="shared" si="254"/>
        <v>0</v>
      </c>
      <c r="DH314" s="151">
        <f t="shared" si="255"/>
        <v>0</v>
      </c>
      <c r="DI314" s="151">
        <f t="shared" si="256"/>
        <v>0</v>
      </c>
      <c r="DJ314" s="151">
        <f t="shared" si="257"/>
        <v>0</v>
      </c>
      <c r="DK314" s="151">
        <f t="shared" si="258"/>
        <v>0</v>
      </c>
      <c r="DL314" s="151">
        <f t="shared" si="259"/>
        <v>56038688</v>
      </c>
      <c r="DM314" s="151">
        <f t="shared" si="260"/>
        <v>0</v>
      </c>
      <c r="DN314" s="151">
        <f t="shared" si="261"/>
        <v>0</v>
      </c>
      <c r="DO314" s="156">
        <f t="shared" si="262"/>
        <v>56038688</v>
      </c>
      <c r="DP314" s="173" t="str">
        <f t="shared" si="263"/>
        <v>1037776952DESPLMARÍA E</v>
      </c>
      <c r="DQ314" s="157" t="str">
        <f t="shared" si="264"/>
        <v>DESPL</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65"/>
        <v>0</v>
      </c>
      <c r="DZ314" s="166"/>
      <c r="EA314" s="167">
        <f t="shared" si="266"/>
        <v>0</v>
      </c>
      <c r="EB314" s="168">
        <f t="shared" si="267"/>
        <v>0</v>
      </c>
      <c r="EC314" s="168">
        <f t="shared" si="268"/>
        <v>0</v>
      </c>
      <c r="ED314" s="169"/>
      <c r="EE314" s="170">
        <f t="shared" si="269"/>
        <v>0</v>
      </c>
      <c r="EF314" s="170">
        <f>IFERROR(IF(DY314&gt;((_xlfn.XLOOKUP(DQ314,TOPES!B:B,TOPES!C:C,,,)*INDEXACIÓN!CI314)),"SUPERA TOPES DEL HV",0),"HV NO ENCONTRADO")</f>
        <v>0</v>
      </c>
      <c r="EG314" s="170">
        <f t="shared" si="270"/>
        <v>0</v>
      </c>
      <c r="EH314" s="170">
        <f>IF(SUMIF($M:$M,#REF!,$DY:$DY)&gt;$EH$8,"CONSULTA DIAN",0)</f>
        <v>0</v>
      </c>
      <c r="EI314" s="171">
        <f t="shared" si="271"/>
        <v>0</v>
      </c>
      <c r="EJ314" s="172"/>
    </row>
    <row r="315" spans="1:140" x14ac:dyDescent="0.25">
      <c r="A315" s="133" t="str">
        <f t="shared" si="221"/>
        <v>0180320200600306MARÍDESPL</v>
      </c>
      <c r="B315" s="134">
        <v>20068001803</v>
      </c>
      <c r="C315" s="134" t="s">
        <v>370</v>
      </c>
      <c r="D315" s="135">
        <f>_xlfn.XLOOKUP(C315,TOPES!L:L,TOPES!M:M,,,)</f>
        <v>44012</v>
      </c>
      <c r="E315" s="136">
        <v>306</v>
      </c>
      <c r="F315" s="134" t="s">
        <v>802</v>
      </c>
      <c r="G315" s="134" t="s">
        <v>267</v>
      </c>
      <c r="H315" s="134" t="s">
        <v>263</v>
      </c>
      <c r="I315" s="210">
        <v>21815480</v>
      </c>
      <c r="J315" s="134" t="s">
        <v>287</v>
      </c>
      <c r="K315" s="134" t="s">
        <v>804</v>
      </c>
      <c r="L315" s="134" t="s">
        <v>263</v>
      </c>
      <c r="M315" s="137">
        <v>1001507929</v>
      </c>
      <c r="N315" s="134" t="s">
        <v>300</v>
      </c>
      <c r="O315" s="137" t="str">
        <f t="shared" si="222"/>
        <v>1001507929DESPLMARÍA E</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v>32</v>
      </c>
      <c r="Y315" s="139"/>
      <c r="Z315" s="140">
        <f>IFERROR(IF(VLOOKUP(YEAR($D315),SMMLV!$A$2:$C$44,3,0)*$X315=$Y315,$Y315,IF($X315="",$Y315,VLOOKUP(YEAR($D315),SMMLV!$A$2:$C$44,3,0)*$X315)),0)</f>
        <v>28089696</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23"/>
        <v>28089696</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24"/>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25"/>
        <v>0</v>
      </c>
      <c r="BU315" s="151">
        <f t="shared" si="226"/>
        <v>0</v>
      </c>
      <c r="BV315" s="151">
        <f t="shared" si="227"/>
        <v>0</v>
      </c>
      <c r="BW315" s="151">
        <f t="shared" si="228"/>
        <v>28089696</v>
      </c>
      <c r="BX315" s="151">
        <f t="shared" si="229"/>
        <v>0</v>
      </c>
      <c r="BY315" s="151">
        <f t="shared" si="230"/>
        <v>0</v>
      </c>
      <c r="BZ315" s="151">
        <f t="shared" si="218"/>
        <v>28089696</v>
      </c>
      <c r="CA315" s="134"/>
      <c r="CB315" s="134"/>
      <c r="CC315" s="134"/>
      <c r="CD315" s="152">
        <f t="shared" si="219"/>
        <v>44012</v>
      </c>
      <c r="CE315" s="153">
        <f>IFERROR(INDEX(IPC!$A$11:$Y$22,MATCH(PROPER(TEXT(CD315,"mmmm")),IPC!$A$11:$A$22,0),MATCH(YEAR(CD315),IPC!$A$10:$Y$10,0)),0)</f>
        <v>104.97</v>
      </c>
      <c r="CF315" s="154">
        <v>54959</v>
      </c>
      <c r="CG315" s="153">
        <f>IFERROR(INDEX(IPC!$A$11:$Y$22,MATCH(PROPER(TEXT(CF315,"mmmm")),IPC!$A$11:$A$22,0),MATCH(YEAR(CF315),IPC!$A$10:$Y$10,0)),0)</f>
        <v>0</v>
      </c>
      <c r="CH315" s="155">
        <f t="shared" si="220"/>
        <v>0</v>
      </c>
      <c r="CI315" s="145">
        <v>1751210</v>
      </c>
      <c r="CJ315" s="151">
        <f t="shared" si="231"/>
        <v>0</v>
      </c>
      <c r="CK315" s="151">
        <f t="shared" si="232"/>
        <v>0</v>
      </c>
      <c r="CL315" s="151">
        <f t="shared" si="233"/>
        <v>0</v>
      </c>
      <c r="CM315" s="151">
        <f t="shared" si="234"/>
        <v>0</v>
      </c>
      <c r="CN315" s="151">
        <f t="shared" si="235"/>
        <v>56038720</v>
      </c>
      <c r="CO315" s="151">
        <f t="shared" si="236"/>
        <v>0</v>
      </c>
      <c r="CP315" s="151">
        <f t="shared" si="237"/>
        <v>0</v>
      </c>
      <c r="CQ315" s="151">
        <f t="shared" si="238"/>
        <v>56038720</v>
      </c>
      <c r="CR315" s="151">
        <f t="shared" si="239"/>
        <v>0</v>
      </c>
      <c r="CS315" s="151">
        <f t="shared" si="240"/>
        <v>0</v>
      </c>
      <c r="CT315" s="151">
        <f t="shared" si="241"/>
        <v>0</v>
      </c>
      <c r="CU315" s="151">
        <f t="shared" si="242"/>
        <v>0</v>
      </c>
      <c r="CV315" s="151">
        <f t="shared" si="243"/>
        <v>0</v>
      </c>
      <c r="CW315" s="151">
        <f t="shared" si="244"/>
        <v>0</v>
      </c>
      <c r="CX315" s="151">
        <f t="shared" si="245"/>
        <v>0</v>
      </c>
      <c r="CY315" s="151">
        <f t="shared" si="246"/>
        <v>0</v>
      </c>
      <c r="CZ315" s="151">
        <f t="shared" si="247"/>
        <v>0</v>
      </c>
      <c r="DA315" s="151">
        <f t="shared" si="248"/>
        <v>0</v>
      </c>
      <c r="DB315" s="151">
        <f t="shared" si="249"/>
        <v>0</v>
      </c>
      <c r="DC315" s="151">
        <f t="shared" si="250"/>
        <v>0</v>
      </c>
      <c r="DD315" s="151">
        <f t="shared" si="251"/>
        <v>0</v>
      </c>
      <c r="DE315" s="151">
        <f t="shared" si="252"/>
        <v>0</v>
      </c>
      <c r="DF315" s="151">
        <f t="shared" si="253"/>
        <v>0</v>
      </c>
      <c r="DG315" s="151">
        <f t="shared" si="254"/>
        <v>0</v>
      </c>
      <c r="DH315" s="151">
        <f t="shared" si="255"/>
        <v>0</v>
      </c>
      <c r="DI315" s="151">
        <f t="shared" si="256"/>
        <v>0</v>
      </c>
      <c r="DJ315" s="151">
        <f t="shared" si="257"/>
        <v>0</v>
      </c>
      <c r="DK315" s="151">
        <f t="shared" si="258"/>
        <v>0</v>
      </c>
      <c r="DL315" s="151">
        <f t="shared" si="259"/>
        <v>56038720</v>
      </c>
      <c r="DM315" s="151">
        <f t="shared" si="260"/>
        <v>0</v>
      </c>
      <c r="DN315" s="151">
        <f t="shared" si="261"/>
        <v>0</v>
      </c>
      <c r="DO315" s="156">
        <f t="shared" si="262"/>
        <v>56038720</v>
      </c>
      <c r="DP315" s="173" t="str">
        <f t="shared" si="263"/>
        <v>1001507929DESPLMARÍA E</v>
      </c>
      <c r="DQ315" s="157" t="str">
        <f t="shared" si="264"/>
        <v>DESPL</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65"/>
        <v>0</v>
      </c>
      <c r="DZ315" s="166"/>
      <c r="EA315" s="167">
        <f t="shared" si="266"/>
        <v>0</v>
      </c>
      <c r="EB315" s="168">
        <f t="shared" si="267"/>
        <v>0</v>
      </c>
      <c r="EC315" s="168">
        <f t="shared" si="268"/>
        <v>0</v>
      </c>
      <c r="ED315" s="169"/>
      <c r="EE315" s="170">
        <f t="shared" si="269"/>
        <v>0</v>
      </c>
      <c r="EF315" s="170">
        <f>IFERROR(IF(DY315&gt;((_xlfn.XLOOKUP(DQ315,TOPES!B:B,TOPES!C:C,,,)*INDEXACIÓN!CI315)),"SUPERA TOPES DEL HV",0),"HV NO ENCONTRADO")</f>
        <v>0</v>
      </c>
      <c r="EG315" s="170">
        <f t="shared" si="270"/>
        <v>0</v>
      </c>
      <c r="EH315" s="170">
        <f>IF(SUMIF($M:$M,#REF!,$DY:$DY)&gt;$EH$8,"CONSULTA DIAN",0)</f>
        <v>0</v>
      </c>
      <c r="EI315" s="171">
        <f t="shared" si="271"/>
        <v>0</v>
      </c>
      <c r="EJ315" s="172"/>
    </row>
    <row r="316" spans="1:140" x14ac:dyDescent="0.25">
      <c r="A316" s="133" t="str">
        <f t="shared" si="221"/>
        <v>0180320200600307MARÍDESPL</v>
      </c>
      <c r="B316" s="134">
        <v>20068001803</v>
      </c>
      <c r="C316" s="134" t="s">
        <v>370</v>
      </c>
      <c r="D316" s="135">
        <f>_xlfn.XLOOKUP(C316,TOPES!L:L,TOPES!M:M,,,)</f>
        <v>44012</v>
      </c>
      <c r="E316" s="136">
        <v>307</v>
      </c>
      <c r="F316" s="134" t="s">
        <v>802</v>
      </c>
      <c r="G316" s="134" t="s">
        <v>267</v>
      </c>
      <c r="H316" s="134" t="s">
        <v>263</v>
      </c>
      <c r="I316" s="210">
        <v>21815480</v>
      </c>
      <c r="J316" s="134" t="s">
        <v>287</v>
      </c>
      <c r="K316" s="134" t="s">
        <v>805</v>
      </c>
      <c r="L316" s="134" t="s">
        <v>263</v>
      </c>
      <c r="M316" s="137">
        <v>21819015</v>
      </c>
      <c r="N316" s="134" t="s">
        <v>300</v>
      </c>
      <c r="O316" s="137" t="str">
        <f t="shared" si="222"/>
        <v>21819015DESPLMARÍA E</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v>32</v>
      </c>
      <c r="Y316" s="139"/>
      <c r="Z316" s="140">
        <f>IFERROR(IF(VLOOKUP(YEAR($D316),SMMLV!$A$2:$C$44,3,0)*$X316=$Y316,$Y316,IF($X316="",$Y316,VLOOKUP(YEAR($D316),SMMLV!$A$2:$C$44,3,0)*$X316)),0)</f>
        <v>28089696</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23"/>
        <v>28089696</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24"/>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25"/>
        <v>0</v>
      </c>
      <c r="BU316" s="151">
        <f t="shared" si="226"/>
        <v>0</v>
      </c>
      <c r="BV316" s="151">
        <f t="shared" si="227"/>
        <v>0</v>
      </c>
      <c r="BW316" s="151">
        <f t="shared" si="228"/>
        <v>28089696</v>
      </c>
      <c r="BX316" s="151">
        <f t="shared" si="229"/>
        <v>0</v>
      </c>
      <c r="BY316" s="151">
        <f t="shared" si="230"/>
        <v>0</v>
      </c>
      <c r="BZ316" s="151">
        <f t="shared" si="218"/>
        <v>28089696</v>
      </c>
      <c r="CA316" s="134"/>
      <c r="CB316" s="134"/>
      <c r="CC316" s="134"/>
      <c r="CD316" s="152">
        <f t="shared" si="219"/>
        <v>44012</v>
      </c>
      <c r="CE316" s="153">
        <f>IFERROR(INDEX(IPC!$A$11:$Y$22,MATCH(PROPER(TEXT(CD316,"mmmm")),IPC!$A$11:$A$22,0),MATCH(YEAR(CD316),IPC!$A$10:$Y$10,0)),0)</f>
        <v>104.97</v>
      </c>
      <c r="CF316" s="154">
        <v>54989</v>
      </c>
      <c r="CG316" s="153">
        <f>IFERROR(INDEX(IPC!$A$11:$Y$22,MATCH(PROPER(TEXT(CF316,"mmmm")),IPC!$A$11:$A$22,0),MATCH(YEAR(CF316),IPC!$A$10:$Y$10,0)),0)</f>
        <v>0</v>
      </c>
      <c r="CH316" s="155">
        <f t="shared" si="220"/>
        <v>0</v>
      </c>
      <c r="CI316" s="145">
        <v>1751211</v>
      </c>
      <c r="CJ316" s="151">
        <f t="shared" si="231"/>
        <v>0</v>
      </c>
      <c r="CK316" s="151">
        <f t="shared" si="232"/>
        <v>0</v>
      </c>
      <c r="CL316" s="151">
        <f t="shared" si="233"/>
        <v>0</v>
      </c>
      <c r="CM316" s="151">
        <f t="shared" si="234"/>
        <v>0</v>
      </c>
      <c r="CN316" s="151">
        <f t="shared" si="235"/>
        <v>56038752</v>
      </c>
      <c r="CO316" s="151">
        <f t="shared" si="236"/>
        <v>0</v>
      </c>
      <c r="CP316" s="151">
        <f t="shared" si="237"/>
        <v>0</v>
      </c>
      <c r="CQ316" s="151">
        <f t="shared" si="238"/>
        <v>56038752</v>
      </c>
      <c r="CR316" s="151">
        <f t="shared" si="239"/>
        <v>0</v>
      </c>
      <c r="CS316" s="151">
        <f t="shared" si="240"/>
        <v>0</v>
      </c>
      <c r="CT316" s="151">
        <f t="shared" si="241"/>
        <v>0</v>
      </c>
      <c r="CU316" s="151">
        <f t="shared" si="242"/>
        <v>0</v>
      </c>
      <c r="CV316" s="151">
        <f t="shared" si="243"/>
        <v>0</v>
      </c>
      <c r="CW316" s="151">
        <f t="shared" si="244"/>
        <v>0</v>
      </c>
      <c r="CX316" s="151">
        <f t="shared" si="245"/>
        <v>0</v>
      </c>
      <c r="CY316" s="151">
        <f t="shared" si="246"/>
        <v>0</v>
      </c>
      <c r="CZ316" s="151">
        <f t="shared" si="247"/>
        <v>0</v>
      </c>
      <c r="DA316" s="151">
        <f t="shared" si="248"/>
        <v>0</v>
      </c>
      <c r="DB316" s="151">
        <f t="shared" si="249"/>
        <v>0</v>
      </c>
      <c r="DC316" s="151">
        <f t="shared" si="250"/>
        <v>0</v>
      </c>
      <c r="DD316" s="151">
        <f t="shared" si="251"/>
        <v>0</v>
      </c>
      <c r="DE316" s="151">
        <f t="shared" si="252"/>
        <v>0</v>
      </c>
      <c r="DF316" s="151">
        <f t="shared" si="253"/>
        <v>0</v>
      </c>
      <c r="DG316" s="151">
        <f t="shared" si="254"/>
        <v>0</v>
      </c>
      <c r="DH316" s="151">
        <f t="shared" si="255"/>
        <v>0</v>
      </c>
      <c r="DI316" s="151">
        <f t="shared" si="256"/>
        <v>0</v>
      </c>
      <c r="DJ316" s="151">
        <f t="shared" si="257"/>
        <v>0</v>
      </c>
      <c r="DK316" s="151">
        <f t="shared" si="258"/>
        <v>0</v>
      </c>
      <c r="DL316" s="151">
        <f t="shared" si="259"/>
        <v>56038752</v>
      </c>
      <c r="DM316" s="151">
        <f t="shared" si="260"/>
        <v>0</v>
      </c>
      <c r="DN316" s="151">
        <f t="shared" si="261"/>
        <v>0</v>
      </c>
      <c r="DO316" s="156">
        <f t="shared" si="262"/>
        <v>56038752</v>
      </c>
      <c r="DP316" s="173" t="str">
        <f t="shared" si="263"/>
        <v>21819015DESPLMARÍA E</v>
      </c>
      <c r="DQ316" s="157" t="str">
        <f t="shared" si="264"/>
        <v>DESPL</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65"/>
        <v>0</v>
      </c>
      <c r="DZ316" s="166"/>
      <c r="EA316" s="167">
        <f t="shared" si="266"/>
        <v>0</v>
      </c>
      <c r="EB316" s="168">
        <f t="shared" si="267"/>
        <v>0</v>
      </c>
      <c r="EC316" s="168">
        <f t="shared" si="268"/>
        <v>0</v>
      </c>
      <c r="ED316" s="169"/>
      <c r="EE316" s="170">
        <f t="shared" si="269"/>
        <v>0</v>
      </c>
      <c r="EF316" s="170">
        <f>IFERROR(IF(DY316&gt;((_xlfn.XLOOKUP(DQ316,TOPES!B:B,TOPES!C:C,,,)*INDEXACIÓN!CI316)),"SUPERA TOPES DEL HV",0),"HV NO ENCONTRADO")</f>
        <v>0</v>
      </c>
      <c r="EG316" s="170">
        <f t="shared" si="270"/>
        <v>0</v>
      </c>
      <c r="EH316" s="170">
        <f>IF(SUMIF($M:$M,#REF!,$DY:$DY)&gt;$EH$8,"CONSULTA DIAN",0)</f>
        <v>0</v>
      </c>
      <c r="EI316" s="171">
        <f t="shared" si="271"/>
        <v>0</v>
      </c>
      <c r="EJ316" s="172"/>
    </row>
    <row r="317" spans="1:140" x14ac:dyDescent="0.25">
      <c r="A317" s="133" t="str">
        <f t="shared" si="221"/>
        <v>0180320200600308MARÍDESPL</v>
      </c>
      <c r="B317" s="134">
        <v>20068001803</v>
      </c>
      <c r="C317" s="134" t="s">
        <v>370</v>
      </c>
      <c r="D317" s="135">
        <f>_xlfn.XLOOKUP(C317,TOPES!L:L,TOPES!M:M,,,)</f>
        <v>44012</v>
      </c>
      <c r="E317" s="136">
        <v>308</v>
      </c>
      <c r="F317" s="134" t="s">
        <v>802</v>
      </c>
      <c r="G317" s="134" t="s">
        <v>267</v>
      </c>
      <c r="H317" s="134" t="s">
        <v>263</v>
      </c>
      <c r="I317" s="210">
        <v>21815480</v>
      </c>
      <c r="J317" s="134" t="s">
        <v>287</v>
      </c>
      <c r="K317" s="134" t="s">
        <v>806</v>
      </c>
      <c r="L317" s="134" t="s">
        <v>263</v>
      </c>
      <c r="M317" s="137">
        <v>1152188535</v>
      </c>
      <c r="N317" s="134" t="s">
        <v>300</v>
      </c>
      <c r="O317" s="137" t="str">
        <f t="shared" si="222"/>
        <v>1152188535DESPLMARÍA E</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v>32</v>
      </c>
      <c r="Y317" s="139"/>
      <c r="Z317" s="140">
        <f>IFERROR(IF(VLOOKUP(YEAR($D317),SMMLV!$A$2:$C$44,3,0)*$X317=$Y317,$Y317,IF($X317="",$Y317,VLOOKUP(YEAR($D317),SMMLV!$A$2:$C$44,3,0)*$X317)),0)</f>
        <v>28089696</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23"/>
        <v>28089696</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24"/>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25"/>
        <v>0</v>
      </c>
      <c r="BU317" s="151">
        <f t="shared" si="226"/>
        <v>0</v>
      </c>
      <c r="BV317" s="151">
        <f t="shared" si="227"/>
        <v>0</v>
      </c>
      <c r="BW317" s="151">
        <f t="shared" si="228"/>
        <v>28089696</v>
      </c>
      <c r="BX317" s="151">
        <f t="shared" si="229"/>
        <v>0</v>
      </c>
      <c r="BY317" s="151">
        <f t="shared" si="230"/>
        <v>0</v>
      </c>
      <c r="BZ317" s="151">
        <f t="shared" si="218"/>
        <v>28089696</v>
      </c>
      <c r="CA317" s="134"/>
      <c r="CB317" s="134"/>
      <c r="CC317" s="134"/>
      <c r="CD317" s="152">
        <f t="shared" si="219"/>
        <v>44012</v>
      </c>
      <c r="CE317" s="153">
        <f>IFERROR(INDEX(IPC!$A$11:$Y$22,MATCH(PROPER(TEXT(CD317,"mmmm")),IPC!$A$11:$A$22,0),MATCH(YEAR(CD317),IPC!$A$10:$Y$10,0)),0)</f>
        <v>104.97</v>
      </c>
      <c r="CF317" s="154">
        <v>55020</v>
      </c>
      <c r="CG317" s="153">
        <f>IFERROR(INDEX(IPC!$A$11:$Y$22,MATCH(PROPER(TEXT(CF317,"mmmm")),IPC!$A$11:$A$22,0),MATCH(YEAR(CF317),IPC!$A$10:$Y$10,0)),0)</f>
        <v>0</v>
      </c>
      <c r="CH317" s="155">
        <f t="shared" si="220"/>
        <v>0</v>
      </c>
      <c r="CI317" s="145">
        <v>1751212</v>
      </c>
      <c r="CJ317" s="151">
        <f t="shared" si="231"/>
        <v>0</v>
      </c>
      <c r="CK317" s="151">
        <f t="shared" si="232"/>
        <v>0</v>
      </c>
      <c r="CL317" s="151">
        <f t="shared" si="233"/>
        <v>0</v>
      </c>
      <c r="CM317" s="151">
        <f t="shared" si="234"/>
        <v>0</v>
      </c>
      <c r="CN317" s="151">
        <f t="shared" si="235"/>
        <v>56038784</v>
      </c>
      <c r="CO317" s="151">
        <f t="shared" si="236"/>
        <v>0</v>
      </c>
      <c r="CP317" s="151">
        <f t="shared" si="237"/>
        <v>0</v>
      </c>
      <c r="CQ317" s="151">
        <f t="shared" si="238"/>
        <v>56038784</v>
      </c>
      <c r="CR317" s="151">
        <f t="shared" si="239"/>
        <v>0</v>
      </c>
      <c r="CS317" s="151">
        <f t="shared" si="240"/>
        <v>0</v>
      </c>
      <c r="CT317" s="151">
        <f t="shared" si="241"/>
        <v>0</v>
      </c>
      <c r="CU317" s="151">
        <f t="shared" si="242"/>
        <v>0</v>
      </c>
      <c r="CV317" s="151">
        <f t="shared" si="243"/>
        <v>0</v>
      </c>
      <c r="CW317" s="151">
        <f t="shared" si="244"/>
        <v>0</v>
      </c>
      <c r="CX317" s="151">
        <f t="shared" si="245"/>
        <v>0</v>
      </c>
      <c r="CY317" s="151">
        <f t="shared" si="246"/>
        <v>0</v>
      </c>
      <c r="CZ317" s="151">
        <f t="shared" si="247"/>
        <v>0</v>
      </c>
      <c r="DA317" s="151">
        <f t="shared" si="248"/>
        <v>0</v>
      </c>
      <c r="DB317" s="151">
        <f t="shared" si="249"/>
        <v>0</v>
      </c>
      <c r="DC317" s="151">
        <f t="shared" si="250"/>
        <v>0</v>
      </c>
      <c r="DD317" s="151">
        <f t="shared" si="251"/>
        <v>0</v>
      </c>
      <c r="DE317" s="151">
        <f t="shared" si="252"/>
        <v>0</v>
      </c>
      <c r="DF317" s="151">
        <f t="shared" si="253"/>
        <v>0</v>
      </c>
      <c r="DG317" s="151">
        <f t="shared" si="254"/>
        <v>0</v>
      </c>
      <c r="DH317" s="151">
        <f t="shared" si="255"/>
        <v>0</v>
      </c>
      <c r="DI317" s="151">
        <f t="shared" si="256"/>
        <v>0</v>
      </c>
      <c r="DJ317" s="151">
        <f t="shared" si="257"/>
        <v>0</v>
      </c>
      <c r="DK317" s="151">
        <f t="shared" si="258"/>
        <v>0</v>
      </c>
      <c r="DL317" s="151">
        <f t="shared" si="259"/>
        <v>56038784</v>
      </c>
      <c r="DM317" s="151">
        <f t="shared" si="260"/>
        <v>0</v>
      </c>
      <c r="DN317" s="151">
        <f t="shared" si="261"/>
        <v>0</v>
      </c>
      <c r="DO317" s="156">
        <f t="shared" si="262"/>
        <v>56038784</v>
      </c>
      <c r="DP317" s="173" t="str">
        <f t="shared" si="263"/>
        <v>1152188535DESPLMARÍA E</v>
      </c>
      <c r="DQ317" s="157" t="str">
        <f t="shared" si="264"/>
        <v>DESPL</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65"/>
        <v>0</v>
      </c>
      <c r="DZ317" s="166"/>
      <c r="EA317" s="167">
        <f t="shared" si="266"/>
        <v>0</v>
      </c>
      <c r="EB317" s="168">
        <f t="shared" si="267"/>
        <v>0</v>
      </c>
      <c r="EC317" s="168">
        <f t="shared" si="268"/>
        <v>0</v>
      </c>
      <c r="ED317" s="169"/>
      <c r="EE317" s="170">
        <f t="shared" si="269"/>
        <v>0</v>
      </c>
      <c r="EF317" s="170">
        <f>IFERROR(IF(DY317&gt;((_xlfn.XLOOKUP(DQ317,TOPES!B:B,TOPES!C:C,,,)*INDEXACIÓN!CI317)),"SUPERA TOPES DEL HV",0),"HV NO ENCONTRADO")</f>
        <v>0</v>
      </c>
      <c r="EG317" s="170">
        <f t="shared" si="270"/>
        <v>0</v>
      </c>
      <c r="EH317" s="170">
        <f>IF(SUMIF($M:$M,#REF!,$DY:$DY)&gt;$EH$8,"CONSULTA DIAN",0)</f>
        <v>0</v>
      </c>
      <c r="EI317" s="171">
        <f t="shared" si="271"/>
        <v>0</v>
      </c>
      <c r="EJ317" s="172"/>
    </row>
    <row r="318" spans="1:140" x14ac:dyDescent="0.25">
      <c r="A318" s="133" t="str">
        <f t="shared" si="221"/>
        <v>0180320200600309MARÍDESPL</v>
      </c>
      <c r="B318" s="134">
        <v>20068001803</v>
      </c>
      <c r="C318" s="134" t="s">
        <v>370</v>
      </c>
      <c r="D318" s="135">
        <f>_xlfn.XLOOKUP(C318,TOPES!L:L,TOPES!M:M,,,)</f>
        <v>44012</v>
      </c>
      <c r="E318" s="136">
        <v>309</v>
      </c>
      <c r="F318" s="134" t="s">
        <v>802</v>
      </c>
      <c r="G318" s="134" t="s">
        <v>267</v>
      </c>
      <c r="H318" s="134" t="s">
        <v>263</v>
      </c>
      <c r="I318" s="210">
        <v>21815480</v>
      </c>
      <c r="J318" s="134" t="s">
        <v>287</v>
      </c>
      <c r="K318" s="134" t="s">
        <v>807</v>
      </c>
      <c r="L318" s="134" t="s">
        <v>263</v>
      </c>
      <c r="M318" s="137">
        <v>1128426392</v>
      </c>
      <c r="N318" s="134" t="s">
        <v>300</v>
      </c>
      <c r="O318" s="137" t="str">
        <f t="shared" si="222"/>
        <v>1128426392DESPLMARÍA E</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v>32</v>
      </c>
      <c r="Y318" s="139"/>
      <c r="Z318" s="140">
        <f>IFERROR(IF(VLOOKUP(YEAR($D318),SMMLV!$A$2:$C$44,3,0)*$X318=$Y318,$Y318,IF($X318="",$Y318,VLOOKUP(YEAR($D318),SMMLV!$A$2:$C$44,3,0)*$X318)),0)</f>
        <v>28089696</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23"/>
        <v>28089696</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24"/>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25"/>
        <v>0</v>
      </c>
      <c r="BU318" s="151">
        <f t="shared" si="226"/>
        <v>0</v>
      </c>
      <c r="BV318" s="151">
        <f t="shared" si="227"/>
        <v>0</v>
      </c>
      <c r="BW318" s="151">
        <f t="shared" si="228"/>
        <v>28089696</v>
      </c>
      <c r="BX318" s="151">
        <f t="shared" si="229"/>
        <v>0</v>
      </c>
      <c r="BY318" s="151">
        <f t="shared" si="230"/>
        <v>0</v>
      </c>
      <c r="BZ318" s="151">
        <f t="shared" si="218"/>
        <v>28089696</v>
      </c>
      <c r="CA318" s="134"/>
      <c r="CB318" s="134"/>
      <c r="CC318" s="134"/>
      <c r="CD318" s="152">
        <f t="shared" si="219"/>
        <v>44012</v>
      </c>
      <c r="CE318" s="153">
        <f>IFERROR(INDEX(IPC!$A$11:$Y$22,MATCH(PROPER(TEXT(CD318,"mmmm")),IPC!$A$11:$A$22,0),MATCH(YEAR(CD318),IPC!$A$10:$Y$10,0)),0)</f>
        <v>104.97</v>
      </c>
      <c r="CF318" s="154">
        <v>55051</v>
      </c>
      <c r="CG318" s="153">
        <f>IFERROR(INDEX(IPC!$A$11:$Y$22,MATCH(PROPER(TEXT(CF318,"mmmm")),IPC!$A$11:$A$22,0),MATCH(YEAR(CF318),IPC!$A$10:$Y$10,0)),0)</f>
        <v>0</v>
      </c>
      <c r="CH318" s="155">
        <f t="shared" si="220"/>
        <v>0</v>
      </c>
      <c r="CI318" s="145">
        <v>1751213</v>
      </c>
      <c r="CJ318" s="151">
        <f t="shared" si="231"/>
        <v>0</v>
      </c>
      <c r="CK318" s="151">
        <f t="shared" si="232"/>
        <v>0</v>
      </c>
      <c r="CL318" s="151">
        <f t="shared" si="233"/>
        <v>0</v>
      </c>
      <c r="CM318" s="151">
        <f t="shared" si="234"/>
        <v>0</v>
      </c>
      <c r="CN318" s="151">
        <f t="shared" si="235"/>
        <v>56038816</v>
      </c>
      <c r="CO318" s="151">
        <f t="shared" si="236"/>
        <v>0</v>
      </c>
      <c r="CP318" s="151">
        <f t="shared" si="237"/>
        <v>0</v>
      </c>
      <c r="CQ318" s="151">
        <f t="shared" si="238"/>
        <v>56038816</v>
      </c>
      <c r="CR318" s="151">
        <f t="shared" si="239"/>
        <v>0</v>
      </c>
      <c r="CS318" s="151">
        <f t="shared" si="240"/>
        <v>0</v>
      </c>
      <c r="CT318" s="151">
        <f t="shared" si="241"/>
        <v>0</v>
      </c>
      <c r="CU318" s="151">
        <f t="shared" si="242"/>
        <v>0</v>
      </c>
      <c r="CV318" s="151">
        <f t="shared" si="243"/>
        <v>0</v>
      </c>
      <c r="CW318" s="151">
        <f t="shared" si="244"/>
        <v>0</v>
      </c>
      <c r="CX318" s="151">
        <f t="shared" si="245"/>
        <v>0</v>
      </c>
      <c r="CY318" s="151">
        <f t="shared" si="246"/>
        <v>0</v>
      </c>
      <c r="CZ318" s="151">
        <f t="shared" si="247"/>
        <v>0</v>
      </c>
      <c r="DA318" s="151">
        <f t="shared" si="248"/>
        <v>0</v>
      </c>
      <c r="DB318" s="151">
        <f t="shared" si="249"/>
        <v>0</v>
      </c>
      <c r="DC318" s="151">
        <f t="shared" si="250"/>
        <v>0</v>
      </c>
      <c r="DD318" s="151">
        <f t="shared" si="251"/>
        <v>0</v>
      </c>
      <c r="DE318" s="151">
        <f t="shared" si="252"/>
        <v>0</v>
      </c>
      <c r="DF318" s="151">
        <f t="shared" si="253"/>
        <v>0</v>
      </c>
      <c r="DG318" s="151">
        <f t="shared" si="254"/>
        <v>0</v>
      </c>
      <c r="DH318" s="151">
        <f t="shared" si="255"/>
        <v>0</v>
      </c>
      <c r="DI318" s="151">
        <f t="shared" si="256"/>
        <v>0</v>
      </c>
      <c r="DJ318" s="151">
        <f t="shared" si="257"/>
        <v>0</v>
      </c>
      <c r="DK318" s="151">
        <f t="shared" si="258"/>
        <v>0</v>
      </c>
      <c r="DL318" s="151">
        <f t="shared" si="259"/>
        <v>56038816</v>
      </c>
      <c r="DM318" s="151">
        <f t="shared" si="260"/>
        <v>0</v>
      </c>
      <c r="DN318" s="151">
        <f t="shared" si="261"/>
        <v>0</v>
      </c>
      <c r="DO318" s="156">
        <f t="shared" si="262"/>
        <v>56038816</v>
      </c>
      <c r="DP318" s="173" t="str">
        <f t="shared" si="263"/>
        <v>1128426392DESPLMARÍA E</v>
      </c>
      <c r="DQ318" s="157" t="str">
        <f t="shared" si="264"/>
        <v>DESPL</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65"/>
        <v>0</v>
      </c>
      <c r="DZ318" s="166"/>
      <c r="EA318" s="167">
        <f t="shared" si="266"/>
        <v>0</v>
      </c>
      <c r="EB318" s="168">
        <f t="shared" si="267"/>
        <v>0</v>
      </c>
      <c r="EC318" s="168">
        <f t="shared" si="268"/>
        <v>0</v>
      </c>
      <c r="ED318" s="169"/>
      <c r="EE318" s="170">
        <f t="shared" si="269"/>
        <v>0</v>
      </c>
      <c r="EF318" s="170">
        <f>IFERROR(IF(DY318&gt;((_xlfn.XLOOKUP(DQ318,TOPES!B:B,TOPES!C:C,,,)*INDEXACIÓN!CI318)),"SUPERA TOPES DEL HV",0),"HV NO ENCONTRADO")</f>
        <v>0</v>
      </c>
      <c r="EG318" s="170">
        <f t="shared" si="270"/>
        <v>0</v>
      </c>
      <c r="EH318" s="170">
        <f>IF(SUMIF($M:$M,#REF!,$DY:$DY)&gt;$EH$8,"CONSULTA DIAN",0)</f>
        <v>0</v>
      </c>
      <c r="EI318" s="171">
        <f t="shared" si="271"/>
        <v>0</v>
      </c>
      <c r="EJ318" s="172"/>
    </row>
    <row r="319" spans="1:140" x14ac:dyDescent="0.25">
      <c r="A319" s="133" t="str">
        <f t="shared" si="221"/>
        <v>0180320200600310MARÍDESPL</v>
      </c>
      <c r="B319" s="134">
        <v>20068001803</v>
      </c>
      <c r="C319" s="134" t="s">
        <v>370</v>
      </c>
      <c r="D319" s="135">
        <f>_xlfn.XLOOKUP(C319,TOPES!L:L,TOPES!M:M,,,)</f>
        <v>44012</v>
      </c>
      <c r="E319" s="136">
        <v>310</v>
      </c>
      <c r="F319" s="134" t="s">
        <v>802</v>
      </c>
      <c r="G319" s="134" t="s">
        <v>267</v>
      </c>
      <c r="H319" s="134" t="s">
        <v>263</v>
      </c>
      <c r="I319" s="210">
        <v>21815480</v>
      </c>
      <c r="J319" s="134" t="s">
        <v>287</v>
      </c>
      <c r="K319" s="134" t="s">
        <v>808</v>
      </c>
      <c r="L319" s="134" t="s">
        <v>305</v>
      </c>
      <c r="M319" s="137">
        <v>1007836434</v>
      </c>
      <c r="N319" s="134" t="s">
        <v>300</v>
      </c>
      <c r="O319" s="137" t="str">
        <f t="shared" si="222"/>
        <v>1007836434DESPLMARÍA E</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v>32</v>
      </c>
      <c r="Y319" s="139"/>
      <c r="Z319" s="140">
        <f>IFERROR(IF(VLOOKUP(YEAR($D319),SMMLV!$A$2:$C$44,3,0)*$X319=$Y319,$Y319,IF($X319="",$Y319,VLOOKUP(YEAR($D319),SMMLV!$A$2:$C$44,3,0)*$X319)),0)</f>
        <v>28089696</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23"/>
        <v>28089696</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24"/>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25"/>
        <v>0</v>
      </c>
      <c r="BU319" s="151">
        <f t="shared" si="226"/>
        <v>0</v>
      </c>
      <c r="BV319" s="151">
        <f t="shared" si="227"/>
        <v>0</v>
      </c>
      <c r="BW319" s="151">
        <f t="shared" si="228"/>
        <v>28089696</v>
      </c>
      <c r="BX319" s="151">
        <f t="shared" si="229"/>
        <v>0</v>
      </c>
      <c r="BY319" s="151">
        <f t="shared" si="230"/>
        <v>0</v>
      </c>
      <c r="BZ319" s="151">
        <f t="shared" si="218"/>
        <v>28089696</v>
      </c>
      <c r="CA319" s="134"/>
      <c r="CB319" s="134"/>
      <c r="CC319" s="134"/>
      <c r="CD319" s="152">
        <f t="shared" si="219"/>
        <v>44012</v>
      </c>
      <c r="CE319" s="153">
        <f>IFERROR(INDEX(IPC!$A$11:$Y$22,MATCH(PROPER(TEXT(CD319,"mmmm")),IPC!$A$11:$A$22,0),MATCH(YEAR(CD319),IPC!$A$10:$Y$10,0)),0)</f>
        <v>104.97</v>
      </c>
      <c r="CF319" s="154">
        <v>55081</v>
      </c>
      <c r="CG319" s="153">
        <f>IFERROR(INDEX(IPC!$A$11:$Y$22,MATCH(PROPER(TEXT(CF319,"mmmm")),IPC!$A$11:$A$22,0),MATCH(YEAR(CF319),IPC!$A$10:$Y$10,0)),0)</f>
        <v>0</v>
      </c>
      <c r="CH319" s="155">
        <f t="shared" si="220"/>
        <v>0</v>
      </c>
      <c r="CI319" s="145">
        <v>1751214</v>
      </c>
      <c r="CJ319" s="151">
        <f t="shared" si="231"/>
        <v>0</v>
      </c>
      <c r="CK319" s="151">
        <f t="shared" si="232"/>
        <v>0</v>
      </c>
      <c r="CL319" s="151">
        <f t="shared" si="233"/>
        <v>0</v>
      </c>
      <c r="CM319" s="151">
        <f t="shared" si="234"/>
        <v>0</v>
      </c>
      <c r="CN319" s="151">
        <f t="shared" si="235"/>
        <v>56038848</v>
      </c>
      <c r="CO319" s="151">
        <f t="shared" si="236"/>
        <v>0</v>
      </c>
      <c r="CP319" s="151">
        <f t="shared" si="237"/>
        <v>0</v>
      </c>
      <c r="CQ319" s="151">
        <f t="shared" si="238"/>
        <v>56038848</v>
      </c>
      <c r="CR319" s="151">
        <f t="shared" si="239"/>
        <v>0</v>
      </c>
      <c r="CS319" s="151">
        <f t="shared" si="240"/>
        <v>0</v>
      </c>
      <c r="CT319" s="151">
        <f t="shared" si="241"/>
        <v>0</v>
      </c>
      <c r="CU319" s="151">
        <f t="shared" si="242"/>
        <v>0</v>
      </c>
      <c r="CV319" s="151">
        <f t="shared" si="243"/>
        <v>0</v>
      </c>
      <c r="CW319" s="151">
        <f t="shared" si="244"/>
        <v>0</v>
      </c>
      <c r="CX319" s="151">
        <f t="shared" si="245"/>
        <v>0</v>
      </c>
      <c r="CY319" s="151">
        <f t="shared" si="246"/>
        <v>0</v>
      </c>
      <c r="CZ319" s="151">
        <f t="shared" si="247"/>
        <v>0</v>
      </c>
      <c r="DA319" s="151">
        <f t="shared" si="248"/>
        <v>0</v>
      </c>
      <c r="DB319" s="151">
        <f t="shared" si="249"/>
        <v>0</v>
      </c>
      <c r="DC319" s="151">
        <f t="shared" si="250"/>
        <v>0</v>
      </c>
      <c r="DD319" s="151">
        <f t="shared" si="251"/>
        <v>0</v>
      </c>
      <c r="DE319" s="151">
        <f t="shared" si="252"/>
        <v>0</v>
      </c>
      <c r="DF319" s="151">
        <f t="shared" si="253"/>
        <v>0</v>
      </c>
      <c r="DG319" s="151">
        <f t="shared" si="254"/>
        <v>0</v>
      </c>
      <c r="DH319" s="151">
        <f t="shared" si="255"/>
        <v>0</v>
      </c>
      <c r="DI319" s="151">
        <f t="shared" si="256"/>
        <v>0</v>
      </c>
      <c r="DJ319" s="151">
        <f t="shared" si="257"/>
        <v>0</v>
      </c>
      <c r="DK319" s="151">
        <f t="shared" si="258"/>
        <v>0</v>
      </c>
      <c r="DL319" s="151">
        <f t="shared" si="259"/>
        <v>56038848</v>
      </c>
      <c r="DM319" s="151">
        <f t="shared" si="260"/>
        <v>0</v>
      </c>
      <c r="DN319" s="151">
        <f t="shared" si="261"/>
        <v>0</v>
      </c>
      <c r="DO319" s="156">
        <f t="shared" si="262"/>
        <v>56038848</v>
      </c>
      <c r="DP319" s="173" t="str">
        <f t="shared" si="263"/>
        <v>1007836434DESPLMARÍA E</v>
      </c>
      <c r="DQ319" s="157" t="str">
        <f t="shared" si="264"/>
        <v>DESPL</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65"/>
        <v>0</v>
      </c>
      <c r="DZ319" s="166"/>
      <c r="EA319" s="167">
        <f t="shared" si="266"/>
        <v>0</v>
      </c>
      <c r="EB319" s="168">
        <f t="shared" si="267"/>
        <v>0</v>
      </c>
      <c r="EC319" s="168">
        <f t="shared" si="268"/>
        <v>0</v>
      </c>
      <c r="ED319" s="169"/>
      <c r="EE319" s="170">
        <f t="shared" si="269"/>
        <v>0</v>
      </c>
      <c r="EF319" s="170">
        <f>IFERROR(IF(DY319&gt;((_xlfn.XLOOKUP(DQ319,TOPES!B:B,TOPES!C:C,,,)*INDEXACIÓN!CI319)),"SUPERA TOPES DEL HV",0),"HV NO ENCONTRADO")</f>
        <v>0</v>
      </c>
      <c r="EG319" s="170">
        <f t="shared" si="270"/>
        <v>0</v>
      </c>
      <c r="EH319" s="170">
        <f>IF(SUMIF($M:$M,#REF!,$DY:$DY)&gt;$EH$8,"CONSULTA DIAN",0)</f>
        <v>0</v>
      </c>
      <c r="EI319" s="171">
        <f t="shared" si="271"/>
        <v>0</v>
      </c>
      <c r="EJ319" s="172"/>
    </row>
    <row r="320" spans="1:140" x14ac:dyDescent="0.25">
      <c r="A320" s="133" t="str">
        <f t="shared" si="221"/>
        <v>0180320200600311LUISDESPL</v>
      </c>
      <c r="B320" s="134">
        <v>20068001803</v>
      </c>
      <c r="C320" s="134" t="s">
        <v>370</v>
      </c>
      <c r="D320" s="135">
        <f>_xlfn.XLOOKUP(C320,TOPES!L:L,TOPES!M:M,,,)</f>
        <v>44012</v>
      </c>
      <c r="E320" s="136">
        <v>311</v>
      </c>
      <c r="F320" s="134" t="s">
        <v>809</v>
      </c>
      <c r="G320" s="134" t="s">
        <v>261</v>
      </c>
      <c r="H320" s="134" t="s">
        <v>263</v>
      </c>
      <c r="I320" s="210">
        <v>3505648</v>
      </c>
      <c r="J320" s="134" t="s">
        <v>287</v>
      </c>
      <c r="K320" s="134"/>
      <c r="L320" s="134" t="s">
        <v>263</v>
      </c>
      <c r="M320" s="137"/>
      <c r="N320" s="134" t="s">
        <v>167</v>
      </c>
      <c r="O320" s="137" t="str">
        <f t="shared" si="222"/>
        <v>DESPLLUIS ED</v>
      </c>
      <c r="P320" s="138"/>
      <c r="Q320" s="139" t="s">
        <v>810</v>
      </c>
      <c r="R320" s="140" t="str">
        <f>IFERROR(IF(VLOOKUP(YEAR($D320),SMMLV!$A$2:$C$44,3,0)*$P320=$Q320,$Q320,IF($P320="",$Q320,VLOOKUP(YEAR($D320),SMMLV!$A$2:$C$44,3,0)*$P320)),0)</f>
        <v>108. 161.416</v>
      </c>
      <c r="S320" s="141"/>
      <c r="T320" s="142"/>
      <c r="U320" s="143"/>
      <c r="V320" s="144"/>
      <c r="W320" s="145">
        <f>IFERROR(SUM(IF(VLOOKUP(YEAR($D320),SMMLV!$A$2:$C$44,3,0)*S320=T320,T320,IF(S320="",T320,VLOOKUP(YEAR($D320),SMMLV!$A$2:$C$44,3,0)*S320)),IF(VLOOKUP(YEAR($D320),SMMLV!$A$2:$C$44,3,0)*U320=V320,V320,IF(U320="",V320,VLOOKUP(YEAR($D320),SMMLV!$A$2:$C$44,3,0)*U320))),0)</f>
        <v>0</v>
      </c>
      <c r="X320" s="146">
        <v>50</v>
      </c>
      <c r="Y320" s="139"/>
      <c r="Z320" s="140">
        <f>IFERROR(IF(VLOOKUP(YEAR($D320),SMMLV!$A$2:$C$44,3,0)*$X320=$Y320,$Y320,IF($X320="",$Y320,VLOOKUP(YEAR($D320),SMMLV!$A$2:$C$44,3,0)*$X320)),0)</f>
        <v>43890150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23"/>
        <v>43890150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24"/>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25"/>
        <v>0</v>
      </c>
      <c r="BU320" s="151" t="str">
        <f t="shared" si="226"/>
        <v>108. 161.416</v>
      </c>
      <c r="BV320" s="151">
        <f t="shared" si="227"/>
        <v>0</v>
      </c>
      <c r="BW320" s="151">
        <f t="shared" si="228"/>
        <v>43890150</v>
      </c>
      <c r="BX320" s="151">
        <f t="shared" si="229"/>
        <v>0</v>
      </c>
      <c r="BY320" s="151">
        <f t="shared" si="230"/>
        <v>0</v>
      </c>
      <c r="BZ320" s="151">
        <f t="shared" si="218"/>
        <v>0</v>
      </c>
      <c r="CA320" s="134"/>
      <c r="CB320" s="134"/>
      <c r="CC320" s="134"/>
      <c r="CD320" s="152">
        <f t="shared" si="219"/>
        <v>44012</v>
      </c>
      <c r="CE320" s="153">
        <f>IFERROR(INDEX(IPC!$A$11:$Y$22,MATCH(PROPER(TEXT(CD320,"mmmm")),IPC!$A$11:$A$22,0),MATCH(YEAR(CD320),IPC!$A$10:$Y$10,0)),0)</f>
        <v>104.97</v>
      </c>
      <c r="CF320" s="154">
        <v>55112</v>
      </c>
      <c r="CG320" s="153">
        <f>IFERROR(INDEX(IPC!$A$11:$Y$22,MATCH(PROPER(TEXT(CF320,"mmmm")),IPC!$A$11:$A$22,0),MATCH(YEAR(CF320),IPC!$A$10:$Y$10,0)),0)</f>
        <v>0</v>
      </c>
      <c r="CH320" s="155">
        <f t="shared" si="220"/>
        <v>0</v>
      </c>
      <c r="CI320" s="145">
        <v>1751215</v>
      </c>
      <c r="CJ320" s="151">
        <f t="shared" si="231"/>
        <v>0</v>
      </c>
      <c r="CK320" s="151">
        <f t="shared" si="232"/>
        <v>0</v>
      </c>
      <c r="CL320" s="151">
        <f t="shared" si="233"/>
        <v>0</v>
      </c>
      <c r="CM320" s="151">
        <f t="shared" si="234"/>
        <v>0</v>
      </c>
      <c r="CN320" s="151">
        <f t="shared" si="235"/>
        <v>87560750</v>
      </c>
      <c r="CO320" s="151">
        <f t="shared" si="236"/>
        <v>0</v>
      </c>
      <c r="CP320" s="151">
        <f t="shared" si="237"/>
        <v>0</v>
      </c>
      <c r="CQ320" s="151">
        <f t="shared" si="238"/>
        <v>87560750</v>
      </c>
      <c r="CR320" s="151">
        <f t="shared" si="239"/>
        <v>0</v>
      </c>
      <c r="CS320" s="151">
        <f t="shared" si="240"/>
        <v>0</v>
      </c>
      <c r="CT320" s="151">
        <f t="shared" si="241"/>
        <v>0</v>
      </c>
      <c r="CU320" s="151">
        <f t="shared" si="242"/>
        <v>0</v>
      </c>
      <c r="CV320" s="151">
        <f t="shared" si="243"/>
        <v>0</v>
      </c>
      <c r="CW320" s="151">
        <f t="shared" si="244"/>
        <v>0</v>
      </c>
      <c r="CX320" s="151">
        <f t="shared" si="245"/>
        <v>0</v>
      </c>
      <c r="CY320" s="151">
        <f t="shared" si="246"/>
        <v>0</v>
      </c>
      <c r="CZ320" s="151">
        <f t="shared" si="247"/>
        <v>0</v>
      </c>
      <c r="DA320" s="151">
        <f t="shared" si="248"/>
        <v>0</v>
      </c>
      <c r="DB320" s="151">
        <f t="shared" si="249"/>
        <v>0</v>
      </c>
      <c r="DC320" s="151">
        <f t="shared" si="250"/>
        <v>0</v>
      </c>
      <c r="DD320" s="151">
        <f t="shared" si="251"/>
        <v>0</v>
      </c>
      <c r="DE320" s="151">
        <f t="shared" si="252"/>
        <v>0</v>
      </c>
      <c r="DF320" s="151">
        <f t="shared" si="253"/>
        <v>0</v>
      </c>
      <c r="DG320" s="151">
        <f t="shared" si="254"/>
        <v>0</v>
      </c>
      <c r="DH320" s="151">
        <f t="shared" si="255"/>
        <v>0</v>
      </c>
      <c r="DI320" s="151">
        <f t="shared" si="256"/>
        <v>0</v>
      </c>
      <c r="DJ320" s="151">
        <f t="shared" si="257"/>
        <v>0</v>
      </c>
      <c r="DK320" s="151">
        <f t="shared" si="258"/>
        <v>0</v>
      </c>
      <c r="DL320" s="151">
        <f t="shared" si="259"/>
        <v>87560750</v>
      </c>
      <c r="DM320" s="151">
        <f t="shared" si="260"/>
        <v>0</v>
      </c>
      <c r="DN320" s="151">
        <f t="shared" si="261"/>
        <v>0</v>
      </c>
      <c r="DO320" s="156">
        <f t="shared" si="262"/>
        <v>87560750</v>
      </c>
      <c r="DP320" s="173" t="str">
        <f t="shared" si="263"/>
        <v>DESPLLUIS ED</v>
      </c>
      <c r="DQ320" s="157" t="str">
        <f t="shared" si="264"/>
        <v>DESPL</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65"/>
        <v>0</v>
      </c>
      <c r="DZ320" s="166"/>
      <c r="EA320" s="167">
        <f t="shared" si="266"/>
        <v>0</v>
      </c>
      <c r="EB320" s="168">
        <f t="shared" si="267"/>
        <v>0</v>
      </c>
      <c r="EC320" s="168">
        <f t="shared" si="268"/>
        <v>0</v>
      </c>
      <c r="ED320" s="169"/>
      <c r="EE320" s="170">
        <f t="shared" si="269"/>
        <v>0</v>
      </c>
      <c r="EF320" s="170">
        <f>IFERROR(IF(DY320&gt;((_xlfn.XLOOKUP(DQ320,TOPES!B:B,TOPES!C:C,,,)*INDEXACIÓN!CI320)),"SUPERA TOPES DEL HV",0),"HV NO ENCONTRADO")</f>
        <v>0</v>
      </c>
      <c r="EG320" s="170">
        <f t="shared" si="270"/>
        <v>0</v>
      </c>
      <c r="EH320" s="170">
        <f>IF(SUMIF($M:$M,#REF!,$DY:$DY)&gt;$EH$8,"CONSULTA DIAN",0)</f>
        <v>0</v>
      </c>
      <c r="EI320" s="171">
        <f t="shared" si="271"/>
        <v>0</v>
      </c>
      <c r="EJ320" s="172"/>
    </row>
    <row r="321" spans="1:140" x14ac:dyDescent="0.25">
      <c r="A321" s="133" t="str">
        <f t="shared" si="221"/>
        <v>0180320200600312LUISDESPL</v>
      </c>
      <c r="B321" s="134">
        <v>20068001803</v>
      </c>
      <c r="C321" s="134" t="s">
        <v>370</v>
      </c>
      <c r="D321" s="135">
        <f>_xlfn.XLOOKUP(C321,TOPES!L:L,TOPES!M:M,,,)</f>
        <v>44012</v>
      </c>
      <c r="E321" s="136">
        <v>312</v>
      </c>
      <c r="F321" s="134" t="s">
        <v>809</v>
      </c>
      <c r="G321" s="134" t="s">
        <v>261</v>
      </c>
      <c r="H321" s="134" t="s">
        <v>263</v>
      </c>
      <c r="I321" s="210">
        <v>3505648</v>
      </c>
      <c r="J321" s="134" t="s">
        <v>287</v>
      </c>
      <c r="K321" s="134" t="s">
        <v>811</v>
      </c>
      <c r="L321" s="134" t="s">
        <v>263</v>
      </c>
      <c r="M321" s="137">
        <v>1037262728</v>
      </c>
      <c r="N321" s="134" t="s">
        <v>300</v>
      </c>
      <c r="O321" s="137" t="str">
        <f t="shared" si="222"/>
        <v>1037262728DESPLLUIS ED</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v>50</v>
      </c>
      <c r="Y321" s="139"/>
      <c r="Z321" s="140">
        <f>IFERROR(IF(VLOOKUP(YEAR($D321),SMMLV!$A$2:$C$44,3,0)*$X321=$Y321,$Y321,IF($X321="",$Y321,VLOOKUP(YEAR($D321),SMMLV!$A$2:$C$44,3,0)*$X321)),0)</f>
        <v>43890150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23"/>
        <v>43890150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24"/>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25"/>
        <v>0</v>
      </c>
      <c r="BU321" s="151">
        <f t="shared" si="226"/>
        <v>0</v>
      </c>
      <c r="BV321" s="151">
        <f t="shared" si="227"/>
        <v>0</v>
      </c>
      <c r="BW321" s="151">
        <f t="shared" si="228"/>
        <v>43890150</v>
      </c>
      <c r="BX321" s="151">
        <f t="shared" si="229"/>
        <v>0</v>
      </c>
      <c r="BY321" s="151">
        <f t="shared" si="230"/>
        <v>0</v>
      </c>
      <c r="BZ321" s="151">
        <f t="shared" si="218"/>
        <v>43890150</v>
      </c>
      <c r="CA321" s="134"/>
      <c r="CB321" s="134"/>
      <c r="CC321" s="134"/>
      <c r="CD321" s="152">
        <f t="shared" si="219"/>
        <v>44012</v>
      </c>
      <c r="CE321" s="153">
        <f>IFERROR(INDEX(IPC!$A$11:$Y$22,MATCH(PROPER(TEXT(CD321,"mmmm")),IPC!$A$11:$A$22,0),MATCH(YEAR(CD321),IPC!$A$10:$Y$10,0)),0)</f>
        <v>104.97</v>
      </c>
      <c r="CF321" s="154">
        <v>55142</v>
      </c>
      <c r="CG321" s="153">
        <f>IFERROR(INDEX(IPC!$A$11:$Y$22,MATCH(PROPER(TEXT(CF321,"mmmm")),IPC!$A$11:$A$22,0),MATCH(YEAR(CF321),IPC!$A$10:$Y$10,0)),0)</f>
        <v>0</v>
      </c>
      <c r="CH321" s="155">
        <f t="shared" si="220"/>
        <v>0</v>
      </c>
      <c r="CI321" s="145">
        <v>1751216</v>
      </c>
      <c r="CJ321" s="151">
        <f t="shared" si="231"/>
        <v>0</v>
      </c>
      <c r="CK321" s="151">
        <f t="shared" si="232"/>
        <v>0</v>
      </c>
      <c r="CL321" s="151">
        <f t="shared" si="233"/>
        <v>0</v>
      </c>
      <c r="CM321" s="151">
        <f t="shared" si="234"/>
        <v>0</v>
      </c>
      <c r="CN321" s="151">
        <f t="shared" si="235"/>
        <v>87560800</v>
      </c>
      <c r="CO321" s="151">
        <f t="shared" si="236"/>
        <v>0</v>
      </c>
      <c r="CP321" s="151">
        <f t="shared" si="237"/>
        <v>0</v>
      </c>
      <c r="CQ321" s="151">
        <f t="shared" si="238"/>
        <v>87560800</v>
      </c>
      <c r="CR321" s="151">
        <f t="shared" si="239"/>
        <v>0</v>
      </c>
      <c r="CS321" s="151">
        <f t="shared" si="240"/>
        <v>0</v>
      </c>
      <c r="CT321" s="151">
        <f t="shared" si="241"/>
        <v>0</v>
      </c>
      <c r="CU321" s="151">
        <f t="shared" si="242"/>
        <v>0</v>
      </c>
      <c r="CV321" s="151">
        <f t="shared" si="243"/>
        <v>0</v>
      </c>
      <c r="CW321" s="151">
        <f t="shared" si="244"/>
        <v>0</v>
      </c>
      <c r="CX321" s="151">
        <f t="shared" si="245"/>
        <v>0</v>
      </c>
      <c r="CY321" s="151">
        <f t="shared" si="246"/>
        <v>0</v>
      </c>
      <c r="CZ321" s="151">
        <f t="shared" si="247"/>
        <v>0</v>
      </c>
      <c r="DA321" s="151">
        <f t="shared" si="248"/>
        <v>0</v>
      </c>
      <c r="DB321" s="151">
        <f t="shared" si="249"/>
        <v>0</v>
      </c>
      <c r="DC321" s="151">
        <f t="shared" si="250"/>
        <v>0</v>
      </c>
      <c r="DD321" s="151">
        <f t="shared" si="251"/>
        <v>0</v>
      </c>
      <c r="DE321" s="151">
        <f t="shared" si="252"/>
        <v>0</v>
      </c>
      <c r="DF321" s="151">
        <f t="shared" si="253"/>
        <v>0</v>
      </c>
      <c r="DG321" s="151">
        <f t="shared" si="254"/>
        <v>0</v>
      </c>
      <c r="DH321" s="151">
        <f t="shared" si="255"/>
        <v>0</v>
      </c>
      <c r="DI321" s="151">
        <f t="shared" si="256"/>
        <v>0</v>
      </c>
      <c r="DJ321" s="151">
        <f t="shared" si="257"/>
        <v>0</v>
      </c>
      <c r="DK321" s="151">
        <f t="shared" si="258"/>
        <v>0</v>
      </c>
      <c r="DL321" s="151">
        <f t="shared" si="259"/>
        <v>87560800</v>
      </c>
      <c r="DM321" s="151">
        <f t="shared" si="260"/>
        <v>0</v>
      </c>
      <c r="DN321" s="151">
        <f t="shared" si="261"/>
        <v>0</v>
      </c>
      <c r="DO321" s="156">
        <f t="shared" si="262"/>
        <v>87560800</v>
      </c>
      <c r="DP321" s="173" t="str">
        <f t="shared" si="263"/>
        <v>1037262728DESPLLUIS ED</v>
      </c>
      <c r="DQ321" s="157" t="str">
        <f t="shared" si="264"/>
        <v>DESPL</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65"/>
        <v>0</v>
      </c>
      <c r="DZ321" s="166"/>
      <c r="EA321" s="167">
        <f t="shared" si="266"/>
        <v>0</v>
      </c>
      <c r="EB321" s="168">
        <f t="shared" si="267"/>
        <v>0</v>
      </c>
      <c r="EC321" s="168">
        <f t="shared" si="268"/>
        <v>0</v>
      </c>
      <c r="ED321" s="169"/>
      <c r="EE321" s="170">
        <f t="shared" si="269"/>
        <v>0</v>
      </c>
      <c r="EF321" s="170">
        <f>IFERROR(IF(DY321&gt;((_xlfn.XLOOKUP(DQ321,TOPES!B:B,TOPES!C:C,,,)*INDEXACIÓN!CI321)),"SUPERA TOPES DEL HV",0),"HV NO ENCONTRADO")</f>
        <v>0</v>
      </c>
      <c r="EG321" s="170">
        <f t="shared" si="270"/>
        <v>0</v>
      </c>
      <c r="EH321" s="170">
        <f>IF(SUMIF($M:$M,#REF!,$DY:$DY)&gt;$EH$8,"CONSULTA DIAN",0)</f>
        <v>0</v>
      </c>
      <c r="EI321" s="171">
        <f t="shared" si="271"/>
        <v>0</v>
      </c>
      <c r="EJ321" s="172"/>
    </row>
    <row r="322" spans="1:140" x14ac:dyDescent="0.25">
      <c r="A322" s="133" t="str">
        <f t="shared" si="221"/>
        <v>0180320200600313LUISDESPL</v>
      </c>
      <c r="B322" s="134">
        <v>20068001803</v>
      </c>
      <c r="C322" s="134" t="s">
        <v>370</v>
      </c>
      <c r="D322" s="135">
        <f>_xlfn.XLOOKUP(C322,TOPES!L:L,TOPES!M:M,,,)</f>
        <v>44012</v>
      </c>
      <c r="E322" s="136">
        <v>313</v>
      </c>
      <c r="F322" s="134" t="s">
        <v>809</v>
      </c>
      <c r="G322" s="134" t="s">
        <v>261</v>
      </c>
      <c r="H322" s="134" t="s">
        <v>263</v>
      </c>
      <c r="I322" s="210">
        <v>3505648</v>
      </c>
      <c r="J322" s="134" t="s">
        <v>287</v>
      </c>
      <c r="K322" s="134" t="s">
        <v>812</v>
      </c>
      <c r="L322" s="134" t="s">
        <v>263</v>
      </c>
      <c r="M322" s="137">
        <v>1128388610</v>
      </c>
      <c r="N322" s="134" t="s">
        <v>300</v>
      </c>
      <c r="O322" s="137" t="str">
        <f t="shared" si="222"/>
        <v>1128388610DESPLLUIS ED</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v>50</v>
      </c>
      <c r="Y322" s="139"/>
      <c r="Z322" s="140">
        <f>IFERROR(IF(VLOOKUP(YEAR($D322),SMMLV!$A$2:$C$44,3,0)*$X322=$Y322,$Y322,IF($X322="",$Y322,VLOOKUP(YEAR($D322),SMMLV!$A$2:$C$44,3,0)*$X322)),0)</f>
        <v>43890150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23"/>
        <v>43890150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24"/>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25"/>
        <v>0</v>
      </c>
      <c r="BU322" s="151">
        <f t="shared" si="226"/>
        <v>0</v>
      </c>
      <c r="BV322" s="151">
        <f t="shared" si="227"/>
        <v>0</v>
      </c>
      <c r="BW322" s="151">
        <f t="shared" si="228"/>
        <v>43890150</v>
      </c>
      <c r="BX322" s="151">
        <f t="shared" si="229"/>
        <v>0</v>
      </c>
      <c r="BY322" s="151">
        <f t="shared" si="230"/>
        <v>0</v>
      </c>
      <c r="BZ322" s="151">
        <f t="shared" si="218"/>
        <v>43890150</v>
      </c>
      <c r="CA322" s="134"/>
      <c r="CB322" s="134"/>
      <c r="CC322" s="134"/>
      <c r="CD322" s="152">
        <f t="shared" si="219"/>
        <v>44012</v>
      </c>
      <c r="CE322" s="153">
        <f>IFERROR(INDEX(IPC!$A$11:$Y$22,MATCH(PROPER(TEXT(CD322,"mmmm")),IPC!$A$11:$A$22,0),MATCH(YEAR(CD322),IPC!$A$10:$Y$10,0)),0)</f>
        <v>104.97</v>
      </c>
      <c r="CF322" s="154">
        <v>55173</v>
      </c>
      <c r="CG322" s="153">
        <f>IFERROR(INDEX(IPC!$A$11:$Y$22,MATCH(PROPER(TEXT(CF322,"mmmm")),IPC!$A$11:$A$22,0),MATCH(YEAR(CF322),IPC!$A$10:$Y$10,0)),0)</f>
        <v>0</v>
      </c>
      <c r="CH322" s="155">
        <f t="shared" si="220"/>
        <v>0</v>
      </c>
      <c r="CI322" s="145">
        <v>1751217</v>
      </c>
      <c r="CJ322" s="151">
        <f t="shared" si="231"/>
        <v>0</v>
      </c>
      <c r="CK322" s="151">
        <f t="shared" si="232"/>
        <v>0</v>
      </c>
      <c r="CL322" s="151">
        <f t="shared" si="233"/>
        <v>0</v>
      </c>
      <c r="CM322" s="151">
        <f t="shared" si="234"/>
        <v>0</v>
      </c>
      <c r="CN322" s="151">
        <f t="shared" si="235"/>
        <v>87560850</v>
      </c>
      <c r="CO322" s="151">
        <f t="shared" si="236"/>
        <v>0</v>
      </c>
      <c r="CP322" s="151">
        <f t="shared" si="237"/>
        <v>0</v>
      </c>
      <c r="CQ322" s="151">
        <f t="shared" si="238"/>
        <v>87560850</v>
      </c>
      <c r="CR322" s="151">
        <f t="shared" si="239"/>
        <v>0</v>
      </c>
      <c r="CS322" s="151">
        <f t="shared" si="240"/>
        <v>0</v>
      </c>
      <c r="CT322" s="151">
        <f t="shared" si="241"/>
        <v>0</v>
      </c>
      <c r="CU322" s="151">
        <f t="shared" si="242"/>
        <v>0</v>
      </c>
      <c r="CV322" s="151">
        <f t="shared" si="243"/>
        <v>0</v>
      </c>
      <c r="CW322" s="151">
        <f t="shared" si="244"/>
        <v>0</v>
      </c>
      <c r="CX322" s="151">
        <f t="shared" si="245"/>
        <v>0</v>
      </c>
      <c r="CY322" s="151">
        <f t="shared" si="246"/>
        <v>0</v>
      </c>
      <c r="CZ322" s="151">
        <f t="shared" si="247"/>
        <v>0</v>
      </c>
      <c r="DA322" s="151">
        <f t="shared" si="248"/>
        <v>0</v>
      </c>
      <c r="DB322" s="151">
        <f t="shared" si="249"/>
        <v>0</v>
      </c>
      <c r="DC322" s="151">
        <f t="shared" si="250"/>
        <v>0</v>
      </c>
      <c r="DD322" s="151">
        <f t="shared" si="251"/>
        <v>0</v>
      </c>
      <c r="DE322" s="151">
        <f t="shared" si="252"/>
        <v>0</v>
      </c>
      <c r="DF322" s="151">
        <f t="shared" si="253"/>
        <v>0</v>
      </c>
      <c r="DG322" s="151">
        <f t="shared" si="254"/>
        <v>0</v>
      </c>
      <c r="DH322" s="151">
        <f t="shared" si="255"/>
        <v>0</v>
      </c>
      <c r="DI322" s="151">
        <f t="shared" si="256"/>
        <v>0</v>
      </c>
      <c r="DJ322" s="151">
        <f t="shared" si="257"/>
        <v>0</v>
      </c>
      <c r="DK322" s="151">
        <f t="shared" si="258"/>
        <v>0</v>
      </c>
      <c r="DL322" s="151">
        <f t="shared" si="259"/>
        <v>87560850</v>
      </c>
      <c r="DM322" s="151">
        <f t="shared" si="260"/>
        <v>0</v>
      </c>
      <c r="DN322" s="151">
        <f t="shared" si="261"/>
        <v>0</v>
      </c>
      <c r="DO322" s="156">
        <f t="shared" si="262"/>
        <v>87560850</v>
      </c>
      <c r="DP322" s="173" t="str">
        <f t="shared" si="263"/>
        <v>1128388610DESPLLUIS ED</v>
      </c>
      <c r="DQ322" s="157" t="str">
        <f t="shared" si="264"/>
        <v>DESPL</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65"/>
        <v>0</v>
      </c>
      <c r="DZ322" s="166"/>
      <c r="EA322" s="167">
        <f t="shared" si="266"/>
        <v>0</v>
      </c>
      <c r="EB322" s="168">
        <f t="shared" si="267"/>
        <v>0</v>
      </c>
      <c r="EC322" s="168">
        <f t="shared" si="268"/>
        <v>0</v>
      </c>
      <c r="ED322" s="169"/>
      <c r="EE322" s="170">
        <f t="shared" si="269"/>
        <v>0</v>
      </c>
      <c r="EF322" s="170">
        <f>IFERROR(IF(DY322&gt;((_xlfn.XLOOKUP(DQ322,TOPES!B:B,TOPES!C:C,,,)*INDEXACIÓN!CI322)),"SUPERA TOPES DEL HV",0),"HV NO ENCONTRADO")</f>
        <v>0</v>
      </c>
      <c r="EG322" s="170">
        <f t="shared" si="270"/>
        <v>0</v>
      </c>
      <c r="EH322" s="170">
        <f>IF(SUMIF($M:$M,#REF!,$DY:$DY)&gt;$EH$8,"CONSULTA DIAN",0)</f>
        <v>0</v>
      </c>
      <c r="EI322" s="171">
        <f t="shared" si="271"/>
        <v>0</v>
      </c>
      <c r="EJ322" s="172"/>
    </row>
    <row r="323" spans="1:140" x14ac:dyDescent="0.25">
      <c r="A323" s="133" t="str">
        <f>IF(AND(B323="",D323="",E323="",F323="",J323=""),"",RIGHT($B323,5)&amp;TEXT($D323,"yyyymm")&amp;TEXT($E323,"00000")&amp;LEFT($F323,4)&amp;LEFT($J323,5))</f>
        <v>0180320200600314PASTDESPL</v>
      </c>
      <c r="B323" s="134">
        <v>20068001803</v>
      </c>
      <c r="C323" s="134" t="s">
        <v>370</v>
      </c>
      <c r="D323" s="135">
        <f>_xlfn.XLOOKUP(C323,TOPES!L:L,TOPES!M:M,,,)</f>
        <v>44012</v>
      </c>
      <c r="E323" s="136">
        <v>314</v>
      </c>
      <c r="F323" s="134" t="s">
        <v>813</v>
      </c>
      <c r="G323" s="134" t="s">
        <v>267</v>
      </c>
      <c r="H323" s="134" t="s">
        <v>263</v>
      </c>
      <c r="I323" s="210">
        <v>21806764</v>
      </c>
      <c r="J323" s="134" t="s">
        <v>287</v>
      </c>
      <c r="K323" s="134"/>
      <c r="L323" s="134" t="s">
        <v>263</v>
      </c>
      <c r="M323" s="137"/>
      <c r="N323" s="134" t="s">
        <v>167</v>
      </c>
      <c r="O323" s="137" t="str">
        <f t="shared" si="222"/>
        <v>DESPLPASTORA</v>
      </c>
      <c r="P323" s="138"/>
      <c r="Q323" s="139">
        <v>95671466</v>
      </c>
      <c r="R323" s="140">
        <f>IFERROR(IF(VLOOKUP(YEAR($D323),SMMLV!$A$2:$C$44,3,0)*$P323=$Q323,$Q323,IF($P323="",$Q323,VLOOKUP(YEAR($D323),SMMLV!$A$2:$C$44,3,0)*$P323)),0)</f>
        <v>95671466</v>
      </c>
      <c r="S323" s="141"/>
      <c r="T323" s="142">
        <v>5931073</v>
      </c>
      <c r="U323" s="143"/>
      <c r="V323" s="144"/>
      <c r="W323" s="145">
        <f>IFERROR(SUM(IF(VLOOKUP(YEAR($D323),SMMLV!$A$2:$C$44,3,0)*S323=T323,T323,IF(S323="",T323,VLOOKUP(YEAR($D323),SMMLV!$A$2:$C$44,3,0)*S323)),IF(VLOOKUP(YEAR($D323),SMMLV!$A$2:$C$44,3,0)*U323=V323,V323,IF(U323="",V323,VLOOKUP(YEAR($D323),SMMLV!$A$2:$C$44,3,0)*U323))),0)</f>
        <v>5931073</v>
      </c>
      <c r="X323" s="146">
        <v>50</v>
      </c>
      <c r="Y323" s="139"/>
      <c r="Z323" s="140">
        <f>IFERROR(IF(VLOOKUP(YEAR($D323),SMMLV!$A$2:$C$44,3,0)*$X323=$Y323,$Y323,IF($X323="",$Y323,VLOOKUP(YEAR($D323),SMMLV!$A$2:$C$44,3,0)*$X323)),0)</f>
        <v>43890150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23"/>
        <v>145492689</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24"/>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25"/>
        <v>0</v>
      </c>
      <c r="BU323" s="151">
        <f t="shared" si="226"/>
        <v>95671466</v>
      </c>
      <c r="BV323" s="151">
        <f t="shared" si="227"/>
        <v>5931073</v>
      </c>
      <c r="BW323" s="151">
        <f t="shared" si="228"/>
        <v>43890150</v>
      </c>
      <c r="BX323" s="151">
        <f t="shared" si="229"/>
        <v>0</v>
      </c>
      <c r="BY323" s="151">
        <f t="shared" si="230"/>
        <v>0</v>
      </c>
      <c r="BZ323" s="151">
        <f t="shared" si="218"/>
        <v>145492689</v>
      </c>
      <c r="CA323" s="134"/>
      <c r="CB323" s="134"/>
      <c r="CC323" s="134"/>
      <c r="CD323" s="152">
        <f t="shared" si="219"/>
        <v>44012</v>
      </c>
      <c r="CE323" s="153">
        <f>IFERROR(INDEX(IPC!$A$11:$Y$22,MATCH(PROPER(TEXT(CD323,"mmmm")),IPC!$A$11:$A$22,0),MATCH(YEAR(CD323),IPC!$A$10:$Y$10,0)),0)</f>
        <v>104.97</v>
      </c>
      <c r="CF323" s="154">
        <v>55204</v>
      </c>
      <c r="CG323" s="153">
        <f>IFERROR(INDEX(IPC!$A$11:$Y$22,MATCH(PROPER(TEXT(CF323,"mmmm")),IPC!$A$11:$A$22,0),MATCH(YEAR(CF323),IPC!$A$10:$Y$10,0)),0)</f>
        <v>0</v>
      </c>
      <c r="CH323" s="155">
        <f t="shared" si="220"/>
        <v>0</v>
      </c>
      <c r="CI323" s="145">
        <v>1751218</v>
      </c>
      <c r="CJ323" s="151">
        <f t="shared" si="231"/>
        <v>0</v>
      </c>
      <c r="CK323" s="151">
        <f t="shared" si="232"/>
        <v>0</v>
      </c>
      <c r="CL323" s="151">
        <f t="shared" si="233"/>
        <v>0</v>
      </c>
      <c r="CM323" s="151">
        <f t="shared" si="234"/>
        <v>0</v>
      </c>
      <c r="CN323" s="151">
        <f t="shared" si="235"/>
        <v>87560900</v>
      </c>
      <c r="CO323" s="151">
        <f t="shared" si="236"/>
        <v>0</v>
      </c>
      <c r="CP323" s="151">
        <f t="shared" si="237"/>
        <v>0</v>
      </c>
      <c r="CQ323" s="151">
        <f t="shared" si="238"/>
        <v>87560900</v>
      </c>
      <c r="CR323" s="151">
        <f t="shared" si="239"/>
        <v>0</v>
      </c>
      <c r="CS323" s="151">
        <f t="shared" si="240"/>
        <v>0</v>
      </c>
      <c r="CT323" s="151">
        <f t="shared" si="241"/>
        <v>0</v>
      </c>
      <c r="CU323" s="151">
        <f t="shared" si="242"/>
        <v>0</v>
      </c>
      <c r="CV323" s="151">
        <f t="shared" si="243"/>
        <v>0</v>
      </c>
      <c r="CW323" s="151">
        <f t="shared" si="244"/>
        <v>0</v>
      </c>
      <c r="CX323" s="151">
        <f t="shared" si="245"/>
        <v>0</v>
      </c>
      <c r="CY323" s="151">
        <f t="shared" si="246"/>
        <v>0</v>
      </c>
      <c r="CZ323" s="151">
        <f t="shared" si="247"/>
        <v>0</v>
      </c>
      <c r="DA323" s="151">
        <f t="shared" si="248"/>
        <v>0</v>
      </c>
      <c r="DB323" s="151">
        <f t="shared" si="249"/>
        <v>0</v>
      </c>
      <c r="DC323" s="151">
        <f t="shared" si="250"/>
        <v>0</v>
      </c>
      <c r="DD323" s="151">
        <f t="shared" si="251"/>
        <v>0</v>
      </c>
      <c r="DE323" s="151">
        <f t="shared" si="252"/>
        <v>0</v>
      </c>
      <c r="DF323" s="151">
        <f t="shared" si="253"/>
        <v>0</v>
      </c>
      <c r="DG323" s="151">
        <f t="shared" si="254"/>
        <v>0</v>
      </c>
      <c r="DH323" s="151">
        <f t="shared" si="255"/>
        <v>0</v>
      </c>
      <c r="DI323" s="151">
        <f t="shared" si="256"/>
        <v>0</v>
      </c>
      <c r="DJ323" s="151">
        <f t="shared" si="257"/>
        <v>0</v>
      </c>
      <c r="DK323" s="151">
        <f t="shared" si="258"/>
        <v>0</v>
      </c>
      <c r="DL323" s="151">
        <f t="shared" si="259"/>
        <v>87560900</v>
      </c>
      <c r="DM323" s="151">
        <f t="shared" si="260"/>
        <v>0</v>
      </c>
      <c r="DN323" s="151">
        <f t="shared" si="261"/>
        <v>0</v>
      </c>
      <c r="DO323" s="156">
        <f t="shared" si="262"/>
        <v>87560900</v>
      </c>
      <c r="DP323" s="173" t="str">
        <f>$M323&amp;LEFT($J323,5)&amp;LEFT($F323,7)</f>
        <v>DESPLPASTORA</v>
      </c>
      <c r="DQ323" s="157" t="str">
        <f t="shared" si="264"/>
        <v>DESPL</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65"/>
        <v>0</v>
      </c>
      <c r="DZ323" s="166"/>
      <c r="EA323" s="167">
        <f t="shared" si="266"/>
        <v>0</v>
      </c>
      <c r="EB323" s="168">
        <f t="shared" si="267"/>
        <v>0</v>
      </c>
      <c r="EC323" s="168">
        <f t="shared" si="268"/>
        <v>0</v>
      </c>
      <c r="ED323" s="169"/>
      <c r="EE323" s="170">
        <f t="shared" si="269"/>
        <v>0</v>
      </c>
      <c r="EF323" s="170">
        <f>IFERROR(IF(DY323&gt;((_xlfn.XLOOKUP(DQ323,TOPES!B:B,TOPES!C:C,,,)*INDEXACIÓN!CI323)),"SUPERA TOPES DEL HV",0),"HV NO ENCONTRADO")</f>
        <v>0</v>
      </c>
      <c r="EG323" s="170">
        <f t="shared" si="270"/>
        <v>0</v>
      </c>
      <c r="EH323" s="170">
        <f>IF(SUMIF($M:$M,#REF!,$DY:$DY)&gt;$EH$8,"CONSULTA DIAN",0)</f>
        <v>0</v>
      </c>
      <c r="EI323" s="171">
        <f t="shared" si="271"/>
        <v>0</v>
      </c>
      <c r="EJ323" s="172"/>
    </row>
    <row r="324" spans="1:140" x14ac:dyDescent="0.25">
      <c r="A324" s="133" t="str">
        <f t="shared" si="221"/>
        <v>0180320200600315PASTDESPL</v>
      </c>
      <c r="B324" s="134">
        <v>20068001803</v>
      </c>
      <c r="C324" s="134" t="s">
        <v>370</v>
      </c>
      <c r="D324" s="135">
        <f>_xlfn.XLOOKUP(C324,TOPES!L:L,TOPES!M:M,,,)</f>
        <v>44012</v>
      </c>
      <c r="E324" s="136">
        <v>315</v>
      </c>
      <c r="F324" s="134" t="s">
        <v>813</v>
      </c>
      <c r="G324" s="134" t="s">
        <v>267</v>
      </c>
      <c r="H324" s="134" t="s">
        <v>263</v>
      </c>
      <c r="I324" s="210">
        <v>21806764</v>
      </c>
      <c r="J324" s="134" t="s">
        <v>287</v>
      </c>
      <c r="K324" s="134" t="s">
        <v>814</v>
      </c>
      <c r="L324" s="134" t="s">
        <v>263</v>
      </c>
      <c r="M324" s="137">
        <v>670923</v>
      </c>
      <c r="N324" s="134" t="s">
        <v>300</v>
      </c>
      <c r="O324" s="137" t="str">
        <f t="shared" si="222"/>
        <v>670923DESPLPASTORA</v>
      </c>
      <c r="P324" s="138"/>
      <c r="Q324" s="139"/>
      <c r="R324" s="140">
        <f>IFERROR(IF(VLOOKUP(YEAR($D324),SMMLV!$A$2:$C$44,3,0)*$P324=$Q324,$Q324,IF($P324="",$Q324,VLOOKUP(YEAR($D324),SMMLV!$A$2:$C$44,3,0)*$P324)),0)</f>
        <v>0</v>
      </c>
      <c r="S324" s="141"/>
      <c r="T324" s="142">
        <v>5931073</v>
      </c>
      <c r="U324" s="143"/>
      <c r="V324" s="144"/>
      <c r="W324" s="145">
        <f>IFERROR(SUM(IF(VLOOKUP(YEAR($D324),SMMLV!$A$2:$C$44,3,0)*S324=T324,T324,IF(S324="",T324,VLOOKUP(YEAR($D324),SMMLV!$A$2:$C$44,3,0)*S324)),IF(VLOOKUP(YEAR($D324),SMMLV!$A$2:$C$44,3,0)*U324=V324,V324,IF(U324="",V324,VLOOKUP(YEAR($D324),SMMLV!$A$2:$C$44,3,0)*U324))),0)</f>
        <v>5931073</v>
      </c>
      <c r="X324" s="146">
        <v>50</v>
      </c>
      <c r="Y324" s="139"/>
      <c r="Z324" s="140">
        <f>IFERROR(IF(VLOOKUP(YEAR($D324),SMMLV!$A$2:$C$44,3,0)*$X324=$Y324,$Y324,IF($X324="",$Y324,VLOOKUP(YEAR($D324),SMMLV!$A$2:$C$44,3,0)*$X324)),0)</f>
        <v>43890150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23"/>
        <v>49821223</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24"/>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25"/>
        <v>0</v>
      </c>
      <c r="BU324" s="151">
        <f t="shared" si="226"/>
        <v>0</v>
      </c>
      <c r="BV324" s="151">
        <f t="shared" si="227"/>
        <v>5931073</v>
      </c>
      <c r="BW324" s="151">
        <f t="shared" si="228"/>
        <v>43890150</v>
      </c>
      <c r="BX324" s="151">
        <f t="shared" si="229"/>
        <v>0</v>
      </c>
      <c r="BY324" s="151">
        <f t="shared" si="230"/>
        <v>0</v>
      </c>
      <c r="BZ324" s="151">
        <f t="shared" si="218"/>
        <v>49821223</v>
      </c>
      <c r="CA324" s="134"/>
      <c r="CB324" s="134"/>
      <c r="CC324" s="134"/>
      <c r="CD324" s="152">
        <f t="shared" si="219"/>
        <v>44012</v>
      </c>
      <c r="CE324" s="153">
        <f>IFERROR(INDEX(IPC!$A$11:$Y$22,MATCH(PROPER(TEXT(CD324,"mmmm")),IPC!$A$11:$A$22,0),MATCH(YEAR(CD324),IPC!$A$10:$Y$10,0)),0)</f>
        <v>104.97</v>
      </c>
      <c r="CF324" s="154">
        <v>55232</v>
      </c>
      <c r="CG324" s="153">
        <f>IFERROR(INDEX(IPC!$A$11:$Y$22,MATCH(PROPER(TEXT(CF324,"mmmm")),IPC!$A$11:$A$22,0),MATCH(YEAR(CF324),IPC!$A$10:$Y$10,0)),0)</f>
        <v>0</v>
      </c>
      <c r="CH324" s="155">
        <f t="shared" si="220"/>
        <v>0</v>
      </c>
      <c r="CI324" s="145">
        <v>1751219</v>
      </c>
      <c r="CJ324" s="151">
        <f t="shared" si="231"/>
        <v>0</v>
      </c>
      <c r="CK324" s="151">
        <f t="shared" si="232"/>
        <v>0</v>
      </c>
      <c r="CL324" s="151">
        <f t="shared" si="233"/>
        <v>0</v>
      </c>
      <c r="CM324" s="151">
        <f t="shared" si="234"/>
        <v>0</v>
      </c>
      <c r="CN324" s="151">
        <f t="shared" si="235"/>
        <v>87560950</v>
      </c>
      <c r="CO324" s="151">
        <f t="shared" si="236"/>
        <v>0</v>
      </c>
      <c r="CP324" s="151">
        <f t="shared" si="237"/>
        <v>0</v>
      </c>
      <c r="CQ324" s="151">
        <f t="shared" si="238"/>
        <v>87560950</v>
      </c>
      <c r="CR324" s="151">
        <f t="shared" si="239"/>
        <v>0</v>
      </c>
      <c r="CS324" s="151">
        <f t="shared" si="240"/>
        <v>0</v>
      </c>
      <c r="CT324" s="151">
        <f t="shared" si="241"/>
        <v>0</v>
      </c>
      <c r="CU324" s="151">
        <f t="shared" si="242"/>
        <v>0</v>
      </c>
      <c r="CV324" s="151">
        <f t="shared" si="243"/>
        <v>0</v>
      </c>
      <c r="CW324" s="151">
        <f t="shared" si="244"/>
        <v>0</v>
      </c>
      <c r="CX324" s="151">
        <f t="shared" si="245"/>
        <v>0</v>
      </c>
      <c r="CY324" s="151">
        <f t="shared" si="246"/>
        <v>0</v>
      </c>
      <c r="CZ324" s="151">
        <f t="shared" si="247"/>
        <v>0</v>
      </c>
      <c r="DA324" s="151">
        <f t="shared" si="248"/>
        <v>0</v>
      </c>
      <c r="DB324" s="151">
        <f t="shared" si="249"/>
        <v>0</v>
      </c>
      <c r="DC324" s="151">
        <f t="shared" si="250"/>
        <v>0</v>
      </c>
      <c r="DD324" s="151">
        <f t="shared" si="251"/>
        <v>0</v>
      </c>
      <c r="DE324" s="151">
        <f t="shared" si="252"/>
        <v>0</v>
      </c>
      <c r="DF324" s="151">
        <f t="shared" si="253"/>
        <v>0</v>
      </c>
      <c r="DG324" s="151">
        <f t="shared" si="254"/>
        <v>0</v>
      </c>
      <c r="DH324" s="151">
        <f t="shared" si="255"/>
        <v>0</v>
      </c>
      <c r="DI324" s="151">
        <f t="shared" si="256"/>
        <v>0</v>
      </c>
      <c r="DJ324" s="151">
        <f t="shared" si="257"/>
        <v>0</v>
      </c>
      <c r="DK324" s="151">
        <f t="shared" si="258"/>
        <v>0</v>
      </c>
      <c r="DL324" s="151">
        <f t="shared" si="259"/>
        <v>87560950</v>
      </c>
      <c r="DM324" s="151">
        <f t="shared" si="260"/>
        <v>0</v>
      </c>
      <c r="DN324" s="151">
        <f t="shared" si="261"/>
        <v>0</v>
      </c>
      <c r="DO324" s="156">
        <f t="shared" si="262"/>
        <v>87560950</v>
      </c>
      <c r="DP324" s="173" t="str">
        <f t="shared" si="263"/>
        <v>670923DESPLPASTORA</v>
      </c>
      <c r="DQ324" s="157" t="str">
        <f t="shared" si="264"/>
        <v>DESPL</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65"/>
        <v>0</v>
      </c>
      <c r="DZ324" s="166"/>
      <c r="EA324" s="167">
        <f t="shared" si="266"/>
        <v>0</v>
      </c>
      <c r="EB324" s="168">
        <f t="shared" si="267"/>
        <v>0</v>
      </c>
      <c r="EC324" s="168">
        <f t="shared" si="268"/>
        <v>0</v>
      </c>
      <c r="ED324" s="169"/>
      <c r="EE324" s="170">
        <f t="shared" si="269"/>
        <v>0</v>
      </c>
      <c r="EF324" s="170">
        <f>IFERROR(IF(DY324&gt;((_xlfn.XLOOKUP(DQ324,TOPES!B:B,TOPES!C:C,,,)*INDEXACIÓN!CI324)),"SUPERA TOPES DEL HV",0),"HV NO ENCONTRADO")</f>
        <v>0</v>
      </c>
      <c r="EG324" s="170">
        <f t="shared" si="270"/>
        <v>0</v>
      </c>
      <c r="EH324" s="170">
        <f>IF(SUMIF($M:$M,#REF!,$DY:$DY)&gt;$EH$8,"CONSULTA DIAN",0)</f>
        <v>0</v>
      </c>
      <c r="EI324" s="171">
        <f t="shared" si="271"/>
        <v>0</v>
      </c>
      <c r="EJ324" s="172"/>
    </row>
    <row r="325" spans="1:140" x14ac:dyDescent="0.25">
      <c r="A325" s="133" t="str">
        <f>IF(AND(B325="",D325="",E325="",F325="",J325=""),"",RIGHT($B325,5)&amp;TEXT($D325,"yyyymm")&amp;TEXT($E325,"00000")&amp;LEFT($F325,4)&amp;LEFT($J325,5))</f>
        <v>0180320200600316PASTDESPL</v>
      </c>
      <c r="B325" s="134">
        <v>20068001803</v>
      </c>
      <c r="C325" s="134" t="s">
        <v>370</v>
      </c>
      <c r="D325" s="135">
        <f>_xlfn.XLOOKUP(C325,TOPES!L:L,TOPES!M:M,,,)</f>
        <v>44012</v>
      </c>
      <c r="E325" s="136">
        <v>316</v>
      </c>
      <c r="F325" s="134" t="s">
        <v>813</v>
      </c>
      <c r="G325" s="134" t="s">
        <v>267</v>
      </c>
      <c r="H325" s="134" t="s">
        <v>263</v>
      </c>
      <c r="I325" s="210">
        <v>21806764</v>
      </c>
      <c r="J325" s="134" t="s">
        <v>287</v>
      </c>
      <c r="K325" s="134" t="s">
        <v>815</v>
      </c>
      <c r="L325" s="134" t="s">
        <v>263</v>
      </c>
      <c r="M325" s="137">
        <v>71313922</v>
      </c>
      <c r="N325" s="134" t="s">
        <v>300</v>
      </c>
      <c r="O325" s="137" t="str">
        <f t="shared" si="222"/>
        <v>71313922DESPLPASTORA</v>
      </c>
      <c r="P325" s="138"/>
      <c r="Q325" s="139"/>
      <c r="R325" s="140">
        <f>IFERROR(IF(VLOOKUP(YEAR($D325),SMMLV!$A$2:$C$44,3,0)*$P325=$Q325,$Q325,IF($P325="",$Q325,VLOOKUP(YEAR($D325),SMMLV!$A$2:$C$44,3,0)*$P325)),0)</f>
        <v>0</v>
      </c>
      <c r="S325" s="141"/>
      <c r="T325" s="142">
        <v>5931073</v>
      </c>
      <c r="U325" s="143"/>
      <c r="V325" s="144"/>
      <c r="W325" s="145">
        <f>IFERROR(SUM(IF(VLOOKUP(YEAR($D325),SMMLV!$A$2:$C$44,3,0)*S325=T325,T325,IF(S325="",T325,VLOOKUP(YEAR($D325),SMMLV!$A$2:$C$44,3,0)*S325)),IF(VLOOKUP(YEAR($D325),SMMLV!$A$2:$C$44,3,0)*U325=V325,V325,IF(U325="",V325,VLOOKUP(YEAR($D325),SMMLV!$A$2:$C$44,3,0)*U325))),0)</f>
        <v>5931073</v>
      </c>
      <c r="X325" s="146">
        <v>50</v>
      </c>
      <c r="Y325" s="139"/>
      <c r="Z325" s="140">
        <f>IFERROR(IF(VLOOKUP(YEAR($D325),SMMLV!$A$2:$C$44,3,0)*$X325=$Y325,$Y325,IF($X325="",$Y325,VLOOKUP(YEAR($D325),SMMLV!$A$2:$C$44,3,0)*$X325)),0)</f>
        <v>43890150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23"/>
        <v>49821223</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24"/>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25"/>
        <v>0</v>
      </c>
      <c r="BU325" s="151">
        <f t="shared" si="226"/>
        <v>0</v>
      </c>
      <c r="BV325" s="151">
        <f t="shared" si="227"/>
        <v>5931073</v>
      </c>
      <c r="BW325" s="151">
        <f t="shared" si="228"/>
        <v>43890150</v>
      </c>
      <c r="BX325" s="151">
        <f t="shared" si="229"/>
        <v>0</v>
      </c>
      <c r="BY325" s="151">
        <f t="shared" si="230"/>
        <v>0</v>
      </c>
      <c r="BZ325" s="151">
        <f t="shared" si="218"/>
        <v>49821223</v>
      </c>
      <c r="CA325" s="134"/>
      <c r="CB325" s="134"/>
      <c r="CC325" s="134"/>
      <c r="CD325" s="152">
        <f t="shared" si="219"/>
        <v>44012</v>
      </c>
      <c r="CE325" s="153">
        <f>IFERROR(INDEX(IPC!$A$11:$Y$22,MATCH(PROPER(TEXT(CD325,"mmmm")),IPC!$A$11:$A$22,0),MATCH(YEAR(CD325),IPC!$A$10:$Y$10,0)),0)</f>
        <v>104.97</v>
      </c>
      <c r="CF325" s="154">
        <v>55263</v>
      </c>
      <c r="CG325" s="153">
        <f>IFERROR(INDEX(IPC!$A$11:$Y$22,MATCH(PROPER(TEXT(CF325,"mmmm")),IPC!$A$11:$A$22,0),MATCH(YEAR(CF325),IPC!$A$10:$Y$10,0)),0)</f>
        <v>0</v>
      </c>
      <c r="CH325" s="155">
        <f t="shared" si="220"/>
        <v>0</v>
      </c>
      <c r="CI325" s="145">
        <v>1751220</v>
      </c>
      <c r="CJ325" s="151">
        <f t="shared" si="231"/>
        <v>0</v>
      </c>
      <c r="CK325" s="151">
        <f t="shared" si="232"/>
        <v>0</v>
      </c>
      <c r="CL325" s="151">
        <f t="shared" si="233"/>
        <v>0</v>
      </c>
      <c r="CM325" s="151">
        <f t="shared" si="234"/>
        <v>0</v>
      </c>
      <c r="CN325" s="151">
        <f t="shared" si="235"/>
        <v>87561000</v>
      </c>
      <c r="CO325" s="151">
        <f t="shared" si="236"/>
        <v>0</v>
      </c>
      <c r="CP325" s="151">
        <f t="shared" si="237"/>
        <v>0</v>
      </c>
      <c r="CQ325" s="151">
        <f t="shared" si="238"/>
        <v>87561000</v>
      </c>
      <c r="CR325" s="151">
        <f t="shared" si="239"/>
        <v>0</v>
      </c>
      <c r="CS325" s="151">
        <f t="shared" si="240"/>
        <v>0</v>
      </c>
      <c r="CT325" s="151">
        <f t="shared" si="241"/>
        <v>0</v>
      </c>
      <c r="CU325" s="151">
        <f t="shared" si="242"/>
        <v>0</v>
      </c>
      <c r="CV325" s="151">
        <f t="shared" si="243"/>
        <v>0</v>
      </c>
      <c r="CW325" s="151">
        <f t="shared" si="244"/>
        <v>0</v>
      </c>
      <c r="CX325" s="151">
        <f t="shared" si="245"/>
        <v>0</v>
      </c>
      <c r="CY325" s="151">
        <f t="shared" si="246"/>
        <v>0</v>
      </c>
      <c r="CZ325" s="151">
        <f t="shared" si="247"/>
        <v>0</v>
      </c>
      <c r="DA325" s="151">
        <f t="shared" si="248"/>
        <v>0</v>
      </c>
      <c r="DB325" s="151">
        <f t="shared" si="249"/>
        <v>0</v>
      </c>
      <c r="DC325" s="151">
        <f t="shared" si="250"/>
        <v>0</v>
      </c>
      <c r="DD325" s="151">
        <f t="shared" si="251"/>
        <v>0</v>
      </c>
      <c r="DE325" s="151">
        <f t="shared" si="252"/>
        <v>0</v>
      </c>
      <c r="DF325" s="151">
        <f t="shared" si="253"/>
        <v>0</v>
      </c>
      <c r="DG325" s="151">
        <f t="shared" si="254"/>
        <v>0</v>
      </c>
      <c r="DH325" s="151">
        <f t="shared" si="255"/>
        <v>0</v>
      </c>
      <c r="DI325" s="151">
        <f t="shared" si="256"/>
        <v>0</v>
      </c>
      <c r="DJ325" s="151">
        <f t="shared" si="257"/>
        <v>0</v>
      </c>
      <c r="DK325" s="151">
        <f t="shared" si="258"/>
        <v>0</v>
      </c>
      <c r="DL325" s="151">
        <f t="shared" si="259"/>
        <v>87561000</v>
      </c>
      <c r="DM325" s="151">
        <f t="shared" si="260"/>
        <v>0</v>
      </c>
      <c r="DN325" s="151">
        <f t="shared" si="261"/>
        <v>0</v>
      </c>
      <c r="DO325" s="156">
        <f t="shared" si="262"/>
        <v>87561000</v>
      </c>
      <c r="DP325" s="173" t="str">
        <f>$M325&amp;LEFT($J325,5)&amp;LEFT($F325,7)</f>
        <v>71313922DESPLPASTORA</v>
      </c>
      <c r="DQ325" s="157" t="str">
        <f t="shared" si="264"/>
        <v>DESPL</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65"/>
        <v>0</v>
      </c>
      <c r="DZ325" s="166"/>
      <c r="EA325" s="167">
        <f t="shared" si="266"/>
        <v>0</v>
      </c>
      <c r="EB325" s="168">
        <f t="shared" si="267"/>
        <v>0</v>
      </c>
      <c r="EC325" s="168">
        <f t="shared" si="268"/>
        <v>0</v>
      </c>
      <c r="ED325" s="169"/>
      <c r="EE325" s="170">
        <f t="shared" si="269"/>
        <v>0</v>
      </c>
      <c r="EF325" s="170">
        <f>IFERROR(IF(DY325&gt;((_xlfn.XLOOKUP(DQ325,TOPES!B:B,TOPES!C:C,,,)*INDEXACIÓN!CI325)),"SUPERA TOPES DEL HV",0),"HV NO ENCONTRADO")</f>
        <v>0</v>
      </c>
      <c r="EG325" s="170">
        <f t="shared" si="270"/>
        <v>0</v>
      </c>
      <c r="EH325" s="170">
        <f>IF(SUMIF($M:$M,#REF!,$DY:$DY)&gt;$EH$8,"CONSULTA DIAN",0)</f>
        <v>0</v>
      </c>
      <c r="EI325" s="171">
        <f t="shared" si="271"/>
        <v>0</v>
      </c>
      <c r="EJ325" s="172"/>
    </row>
    <row r="326" spans="1:140" x14ac:dyDescent="0.25">
      <c r="A326" s="133" t="str">
        <f t="shared" si="221"/>
        <v>0180320200600317FABIDESPL</v>
      </c>
      <c r="B326" s="134">
        <v>20068001803</v>
      </c>
      <c r="C326" s="134" t="s">
        <v>370</v>
      </c>
      <c r="D326" s="135">
        <f>_xlfn.XLOOKUP(C326,TOPES!L:L,TOPES!M:M,,,)</f>
        <v>44012</v>
      </c>
      <c r="E326" s="136">
        <v>317</v>
      </c>
      <c r="F326" s="134" t="s">
        <v>816</v>
      </c>
      <c r="G326" s="134" t="s">
        <v>261</v>
      </c>
      <c r="H326" s="134" t="s">
        <v>263</v>
      </c>
      <c r="I326" s="210">
        <v>70578038</v>
      </c>
      <c r="J326" s="134" t="s">
        <v>287</v>
      </c>
      <c r="K326" s="134"/>
      <c r="L326" s="134" t="s">
        <v>263</v>
      </c>
      <c r="M326" s="137"/>
      <c r="N326" s="134" t="s">
        <v>167</v>
      </c>
      <c r="O326" s="137" t="str">
        <f t="shared" si="222"/>
        <v>DESPLFABIO D</v>
      </c>
      <c r="P326" s="138"/>
      <c r="Q326" s="139">
        <v>115052056</v>
      </c>
      <c r="R326" s="140">
        <f>IFERROR(IF(VLOOKUP(YEAR($D326),SMMLV!$A$2:$C$44,3,0)*$P326=$Q326,$Q326,IF($P326="",$Q326,VLOOKUP(YEAR($D326),SMMLV!$A$2:$C$44,3,0)*$P326)),0)</f>
        <v>115052056</v>
      </c>
      <c r="S326" s="141"/>
      <c r="T326" s="142">
        <v>5931073</v>
      </c>
      <c r="U326" s="143"/>
      <c r="V326" s="144"/>
      <c r="W326" s="145">
        <f>IFERROR(SUM(IF(VLOOKUP(YEAR($D326),SMMLV!$A$2:$C$44,3,0)*S326=T326,T326,IF(S326="",T326,VLOOKUP(YEAR($D326),SMMLV!$A$2:$C$44,3,0)*S326)),IF(VLOOKUP(YEAR($D326),SMMLV!$A$2:$C$44,3,0)*U326=V326,V326,IF(U326="",V326,VLOOKUP(YEAR($D326),SMMLV!$A$2:$C$44,3,0)*U326))),0)</f>
        <v>5931073</v>
      </c>
      <c r="X326" s="146">
        <v>44.8</v>
      </c>
      <c r="Y326" s="139"/>
      <c r="Z326" s="140">
        <f>IFERROR(IF(VLOOKUP(YEAR($D326),SMMLV!$A$2:$C$44,3,0)*$X326=$Y326,$Y326,IF($X326="",$Y326,VLOOKUP(YEAR($D326),SMMLV!$A$2:$C$44,3,0)*$X326)),0)</f>
        <v>39325574.399999999</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23"/>
        <v>160308703.40000001</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24"/>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25"/>
        <v>0</v>
      </c>
      <c r="BU326" s="151">
        <f t="shared" si="226"/>
        <v>115052056</v>
      </c>
      <c r="BV326" s="151">
        <f t="shared" si="227"/>
        <v>5931073</v>
      </c>
      <c r="BW326" s="151">
        <f t="shared" si="228"/>
        <v>39325574.399999999</v>
      </c>
      <c r="BX326" s="151">
        <f t="shared" si="229"/>
        <v>0</v>
      </c>
      <c r="BY326" s="151">
        <f t="shared" si="230"/>
        <v>0</v>
      </c>
      <c r="BZ326" s="151">
        <f t="shared" si="218"/>
        <v>160308703.40000001</v>
      </c>
      <c r="CA326" s="134"/>
      <c r="CB326" s="134"/>
      <c r="CC326" s="134"/>
      <c r="CD326" s="152">
        <f t="shared" si="219"/>
        <v>44012</v>
      </c>
      <c r="CE326" s="153">
        <f>IFERROR(INDEX(IPC!$A$11:$Y$22,MATCH(PROPER(TEXT(CD326,"mmmm")),IPC!$A$11:$A$22,0),MATCH(YEAR(CD326),IPC!$A$10:$Y$10,0)),0)</f>
        <v>104.97</v>
      </c>
      <c r="CF326" s="154">
        <v>55293</v>
      </c>
      <c r="CG326" s="153">
        <f>IFERROR(INDEX(IPC!$A$11:$Y$22,MATCH(PROPER(TEXT(CF326,"mmmm")),IPC!$A$11:$A$22,0),MATCH(YEAR(CF326),IPC!$A$10:$Y$10,0)),0)</f>
        <v>0</v>
      </c>
      <c r="CH326" s="155">
        <f t="shared" si="220"/>
        <v>0</v>
      </c>
      <c r="CI326" s="145">
        <v>1751221</v>
      </c>
      <c r="CJ326" s="151">
        <f t="shared" si="231"/>
        <v>0</v>
      </c>
      <c r="CK326" s="151">
        <f t="shared" si="232"/>
        <v>0</v>
      </c>
      <c r="CL326" s="151">
        <f t="shared" si="233"/>
        <v>0</v>
      </c>
      <c r="CM326" s="151">
        <f t="shared" si="234"/>
        <v>0</v>
      </c>
      <c r="CN326" s="151">
        <f t="shared" si="235"/>
        <v>78454700.799999997</v>
      </c>
      <c r="CO326" s="151">
        <f t="shared" si="236"/>
        <v>0</v>
      </c>
      <c r="CP326" s="151">
        <f t="shared" si="237"/>
        <v>0</v>
      </c>
      <c r="CQ326" s="151">
        <f t="shared" si="238"/>
        <v>78454700.799999997</v>
      </c>
      <c r="CR326" s="151">
        <f t="shared" si="239"/>
        <v>0</v>
      </c>
      <c r="CS326" s="151">
        <f t="shared" si="240"/>
        <v>0</v>
      </c>
      <c r="CT326" s="151">
        <f t="shared" si="241"/>
        <v>0</v>
      </c>
      <c r="CU326" s="151">
        <f t="shared" si="242"/>
        <v>0</v>
      </c>
      <c r="CV326" s="151">
        <f t="shared" si="243"/>
        <v>0</v>
      </c>
      <c r="CW326" s="151">
        <f t="shared" si="244"/>
        <v>0</v>
      </c>
      <c r="CX326" s="151">
        <f t="shared" si="245"/>
        <v>0</v>
      </c>
      <c r="CY326" s="151">
        <f t="shared" si="246"/>
        <v>0</v>
      </c>
      <c r="CZ326" s="151">
        <f t="shared" si="247"/>
        <v>0</v>
      </c>
      <c r="DA326" s="151">
        <f t="shared" si="248"/>
        <v>0</v>
      </c>
      <c r="DB326" s="151">
        <f t="shared" si="249"/>
        <v>0</v>
      </c>
      <c r="DC326" s="151">
        <f t="shared" si="250"/>
        <v>0</v>
      </c>
      <c r="DD326" s="151">
        <f t="shared" si="251"/>
        <v>0</v>
      </c>
      <c r="DE326" s="151">
        <f t="shared" si="252"/>
        <v>0</v>
      </c>
      <c r="DF326" s="151">
        <f t="shared" si="253"/>
        <v>0</v>
      </c>
      <c r="DG326" s="151">
        <f t="shared" si="254"/>
        <v>0</v>
      </c>
      <c r="DH326" s="151">
        <f t="shared" si="255"/>
        <v>0</v>
      </c>
      <c r="DI326" s="151">
        <f t="shared" si="256"/>
        <v>0</v>
      </c>
      <c r="DJ326" s="151">
        <f t="shared" si="257"/>
        <v>0</v>
      </c>
      <c r="DK326" s="151">
        <f t="shared" si="258"/>
        <v>0</v>
      </c>
      <c r="DL326" s="151">
        <f t="shared" si="259"/>
        <v>78454700.799999997</v>
      </c>
      <c r="DM326" s="151">
        <f t="shared" si="260"/>
        <v>0</v>
      </c>
      <c r="DN326" s="151">
        <f t="shared" si="261"/>
        <v>0</v>
      </c>
      <c r="DO326" s="156">
        <f t="shared" si="262"/>
        <v>78454701</v>
      </c>
      <c r="DP326" s="173" t="str">
        <f t="shared" si="263"/>
        <v>DESPLFABIO D</v>
      </c>
      <c r="DQ326" s="157" t="str">
        <f t="shared" si="264"/>
        <v>DESPL</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65"/>
        <v>0</v>
      </c>
      <c r="DZ326" s="166"/>
      <c r="EA326" s="167">
        <f t="shared" si="266"/>
        <v>0</v>
      </c>
      <c r="EB326" s="168">
        <f t="shared" si="267"/>
        <v>0</v>
      </c>
      <c r="EC326" s="168">
        <f t="shared" si="268"/>
        <v>0</v>
      </c>
      <c r="ED326" s="169"/>
      <c r="EE326" s="170">
        <f t="shared" si="269"/>
        <v>0</v>
      </c>
      <c r="EF326" s="170">
        <f>IFERROR(IF(DY326&gt;((_xlfn.XLOOKUP(DQ326,TOPES!B:B,TOPES!C:C,,,)*INDEXACIÓN!CI326)),"SUPERA TOPES DEL HV",0),"HV NO ENCONTRADO")</f>
        <v>0</v>
      </c>
      <c r="EG326" s="170">
        <f t="shared" si="270"/>
        <v>0</v>
      </c>
      <c r="EH326" s="170">
        <f>IF(SUMIF($M:$M,#REF!,$DY:$DY)&gt;$EH$8,"CONSULTA DIAN",0)</f>
        <v>0</v>
      </c>
      <c r="EI326" s="171">
        <f t="shared" si="271"/>
        <v>0</v>
      </c>
      <c r="EJ326" s="172"/>
    </row>
    <row r="327" spans="1:140" x14ac:dyDescent="0.25">
      <c r="A327" s="133" t="str">
        <f t="shared" si="221"/>
        <v>0180320200600318FABIDESPL</v>
      </c>
      <c r="B327" s="134">
        <v>20068001803</v>
      </c>
      <c r="C327" s="134" t="s">
        <v>370</v>
      </c>
      <c r="D327" s="135">
        <f>_xlfn.XLOOKUP(C327,TOPES!L:L,TOPES!M:M,,,)</f>
        <v>44012</v>
      </c>
      <c r="E327" s="136">
        <v>318</v>
      </c>
      <c r="F327" s="134" t="s">
        <v>816</v>
      </c>
      <c r="G327" s="134" t="s">
        <v>261</v>
      </c>
      <c r="H327" s="134" t="s">
        <v>263</v>
      </c>
      <c r="I327" s="210">
        <v>70578038</v>
      </c>
      <c r="J327" s="134" t="s">
        <v>287</v>
      </c>
      <c r="K327" s="134" t="s">
        <v>817</v>
      </c>
      <c r="L327" s="134" t="s">
        <v>263</v>
      </c>
      <c r="M327" s="137">
        <v>39434314</v>
      </c>
      <c r="N327" s="134" t="s">
        <v>271</v>
      </c>
      <c r="O327" s="137" t="str">
        <f t="shared" si="222"/>
        <v>39434314DESPLFABIO D</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v>44.8</v>
      </c>
      <c r="Y327" s="139"/>
      <c r="Z327" s="140">
        <f>IFERROR(IF(VLOOKUP(YEAR($D327),SMMLV!$A$2:$C$44,3,0)*$X327=$Y327,$Y327,IF($X327="",$Y327,VLOOKUP(YEAR($D327),SMMLV!$A$2:$C$44,3,0)*$X327)),0)</f>
        <v>39325574.399999999</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23"/>
        <v>39325574.399999999</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24"/>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25"/>
        <v>0</v>
      </c>
      <c r="BU327" s="151">
        <f t="shared" si="226"/>
        <v>0</v>
      </c>
      <c r="BV327" s="151">
        <f t="shared" si="227"/>
        <v>0</v>
      </c>
      <c r="BW327" s="151">
        <f t="shared" si="228"/>
        <v>39325574.399999999</v>
      </c>
      <c r="BX327" s="151">
        <f t="shared" si="229"/>
        <v>0</v>
      </c>
      <c r="BY327" s="151">
        <f t="shared" si="230"/>
        <v>0</v>
      </c>
      <c r="BZ327" s="151">
        <f t="shared" si="218"/>
        <v>39325574.399999999</v>
      </c>
      <c r="CA327" s="134"/>
      <c r="CB327" s="134"/>
      <c r="CC327" s="134"/>
      <c r="CD327" s="152">
        <f t="shared" si="219"/>
        <v>44012</v>
      </c>
      <c r="CE327" s="153">
        <f>IFERROR(INDEX(IPC!$A$11:$Y$22,MATCH(PROPER(TEXT(CD327,"mmmm")),IPC!$A$11:$A$22,0),MATCH(YEAR(CD327),IPC!$A$10:$Y$10,0)),0)</f>
        <v>104.97</v>
      </c>
      <c r="CF327" s="154">
        <v>55324</v>
      </c>
      <c r="CG327" s="153">
        <f>IFERROR(INDEX(IPC!$A$11:$Y$22,MATCH(PROPER(TEXT(CF327,"mmmm")),IPC!$A$11:$A$22,0),MATCH(YEAR(CF327),IPC!$A$10:$Y$10,0)),0)</f>
        <v>0</v>
      </c>
      <c r="CH327" s="155">
        <f t="shared" si="220"/>
        <v>0</v>
      </c>
      <c r="CI327" s="145">
        <v>1751222</v>
      </c>
      <c r="CJ327" s="151">
        <f t="shared" si="231"/>
        <v>0</v>
      </c>
      <c r="CK327" s="151">
        <f t="shared" si="232"/>
        <v>0</v>
      </c>
      <c r="CL327" s="151">
        <f t="shared" si="233"/>
        <v>0</v>
      </c>
      <c r="CM327" s="151">
        <f t="shared" si="234"/>
        <v>0</v>
      </c>
      <c r="CN327" s="151">
        <f t="shared" si="235"/>
        <v>78454745.599999994</v>
      </c>
      <c r="CO327" s="151">
        <f t="shared" si="236"/>
        <v>0</v>
      </c>
      <c r="CP327" s="151">
        <f t="shared" si="237"/>
        <v>0</v>
      </c>
      <c r="CQ327" s="151">
        <f t="shared" si="238"/>
        <v>78454745.599999994</v>
      </c>
      <c r="CR327" s="151">
        <f t="shared" si="239"/>
        <v>0</v>
      </c>
      <c r="CS327" s="151">
        <f t="shared" si="240"/>
        <v>0</v>
      </c>
      <c r="CT327" s="151">
        <f t="shared" si="241"/>
        <v>0</v>
      </c>
      <c r="CU327" s="151">
        <f t="shared" si="242"/>
        <v>0</v>
      </c>
      <c r="CV327" s="151">
        <f t="shared" si="243"/>
        <v>0</v>
      </c>
      <c r="CW327" s="151">
        <f t="shared" si="244"/>
        <v>0</v>
      </c>
      <c r="CX327" s="151">
        <f t="shared" si="245"/>
        <v>0</v>
      </c>
      <c r="CY327" s="151">
        <f t="shared" si="246"/>
        <v>0</v>
      </c>
      <c r="CZ327" s="151">
        <f t="shared" si="247"/>
        <v>0</v>
      </c>
      <c r="DA327" s="151">
        <f t="shared" si="248"/>
        <v>0</v>
      </c>
      <c r="DB327" s="151">
        <f t="shared" si="249"/>
        <v>0</v>
      </c>
      <c r="DC327" s="151">
        <f t="shared" si="250"/>
        <v>0</v>
      </c>
      <c r="DD327" s="151">
        <f t="shared" si="251"/>
        <v>0</v>
      </c>
      <c r="DE327" s="151">
        <f t="shared" si="252"/>
        <v>0</v>
      </c>
      <c r="DF327" s="151">
        <f t="shared" si="253"/>
        <v>0</v>
      </c>
      <c r="DG327" s="151">
        <f t="shared" si="254"/>
        <v>0</v>
      </c>
      <c r="DH327" s="151">
        <f t="shared" si="255"/>
        <v>0</v>
      </c>
      <c r="DI327" s="151">
        <f t="shared" si="256"/>
        <v>0</v>
      </c>
      <c r="DJ327" s="151">
        <f t="shared" si="257"/>
        <v>0</v>
      </c>
      <c r="DK327" s="151">
        <f t="shared" si="258"/>
        <v>0</v>
      </c>
      <c r="DL327" s="151">
        <f t="shared" si="259"/>
        <v>78454745.599999994</v>
      </c>
      <c r="DM327" s="151">
        <f t="shared" si="260"/>
        <v>0</v>
      </c>
      <c r="DN327" s="151">
        <f t="shared" si="261"/>
        <v>0</v>
      </c>
      <c r="DO327" s="156">
        <f t="shared" si="262"/>
        <v>78454746</v>
      </c>
      <c r="DP327" s="173" t="str">
        <f t="shared" si="263"/>
        <v>39434314DESPLFABIO D</v>
      </c>
      <c r="DQ327" s="157" t="str">
        <f t="shared" si="264"/>
        <v>DESPL</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65"/>
        <v>0</v>
      </c>
      <c r="DZ327" s="166"/>
      <c r="EA327" s="167">
        <f t="shared" si="266"/>
        <v>0</v>
      </c>
      <c r="EB327" s="168">
        <f t="shared" si="267"/>
        <v>0</v>
      </c>
      <c r="EC327" s="168">
        <f t="shared" si="268"/>
        <v>0</v>
      </c>
      <c r="ED327" s="169"/>
      <c r="EE327" s="170">
        <f t="shared" si="269"/>
        <v>0</v>
      </c>
      <c r="EF327" s="170">
        <f>IFERROR(IF(DY327&gt;((_xlfn.XLOOKUP(DQ327,TOPES!B:B,TOPES!C:C,,,)*INDEXACIÓN!CI327)),"SUPERA TOPES DEL HV",0),"HV NO ENCONTRADO")</f>
        <v>0</v>
      </c>
      <c r="EG327" s="170">
        <f t="shared" si="270"/>
        <v>0</v>
      </c>
      <c r="EH327" s="170">
        <f>IF(SUMIF($M:$M,#REF!,$DY:$DY)&gt;$EH$8,"CONSULTA DIAN",0)</f>
        <v>0</v>
      </c>
      <c r="EI327" s="171">
        <f t="shared" si="271"/>
        <v>0</v>
      </c>
      <c r="EJ327" s="172"/>
    </row>
    <row r="328" spans="1:140" x14ac:dyDescent="0.25">
      <c r="A328" s="133" t="str">
        <f t="shared" si="221"/>
        <v>0180320200600319FABIDESPL</v>
      </c>
      <c r="B328" s="134">
        <v>20068001803</v>
      </c>
      <c r="C328" s="134" t="s">
        <v>370</v>
      </c>
      <c r="D328" s="135">
        <f>_xlfn.XLOOKUP(C328,TOPES!L:L,TOPES!M:M,,,)</f>
        <v>44012</v>
      </c>
      <c r="E328" s="136">
        <v>319</v>
      </c>
      <c r="F328" s="134" t="s">
        <v>816</v>
      </c>
      <c r="G328" s="134" t="s">
        <v>261</v>
      </c>
      <c r="H328" s="134" t="s">
        <v>263</v>
      </c>
      <c r="I328" s="210">
        <v>70578038</v>
      </c>
      <c r="J328" s="134" t="s">
        <v>287</v>
      </c>
      <c r="K328" s="134" t="s">
        <v>818</v>
      </c>
      <c r="L328" s="134" t="s">
        <v>263</v>
      </c>
      <c r="M328" s="137" t="s">
        <v>819</v>
      </c>
      <c r="N328" s="134" t="s">
        <v>300</v>
      </c>
      <c r="O328" s="137" t="str">
        <f t="shared" si="222"/>
        <v>1.020.41.657DESPLFABIO D</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v>44.8</v>
      </c>
      <c r="Y328" s="139"/>
      <c r="Z328" s="140">
        <f>IFERROR(IF(VLOOKUP(YEAR($D328),SMMLV!$A$2:$C$44,3,0)*$X328=$Y328,$Y328,IF($X328="",$Y328,VLOOKUP(YEAR($D328),SMMLV!$A$2:$C$44,3,0)*$X328)),0)</f>
        <v>39325574.399999999</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23"/>
        <v>39325574.399999999</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24"/>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25"/>
        <v>0</v>
      </c>
      <c r="BU328" s="151">
        <f t="shared" si="226"/>
        <v>0</v>
      </c>
      <c r="BV328" s="151">
        <f t="shared" si="227"/>
        <v>0</v>
      </c>
      <c r="BW328" s="151">
        <f t="shared" si="228"/>
        <v>39325574.399999999</v>
      </c>
      <c r="BX328" s="151">
        <f t="shared" si="229"/>
        <v>0</v>
      </c>
      <c r="BY328" s="151">
        <f t="shared" si="230"/>
        <v>0</v>
      </c>
      <c r="BZ328" s="151">
        <f t="shared" si="218"/>
        <v>39325574.399999999</v>
      </c>
      <c r="CA328" s="134"/>
      <c r="CB328" s="134"/>
      <c r="CC328" s="134"/>
      <c r="CD328" s="152">
        <f t="shared" si="219"/>
        <v>44012</v>
      </c>
      <c r="CE328" s="153">
        <f>IFERROR(INDEX(IPC!$A$11:$Y$22,MATCH(PROPER(TEXT(CD328,"mmmm")),IPC!$A$11:$A$22,0),MATCH(YEAR(CD328),IPC!$A$10:$Y$10,0)),0)</f>
        <v>104.97</v>
      </c>
      <c r="CF328" s="154">
        <v>55354</v>
      </c>
      <c r="CG328" s="153">
        <f>IFERROR(INDEX(IPC!$A$11:$Y$22,MATCH(PROPER(TEXT(CF328,"mmmm")),IPC!$A$11:$A$22,0),MATCH(YEAR(CF328),IPC!$A$10:$Y$10,0)),0)</f>
        <v>0</v>
      </c>
      <c r="CH328" s="155">
        <f t="shared" si="220"/>
        <v>0</v>
      </c>
      <c r="CI328" s="145">
        <v>1751223</v>
      </c>
      <c r="CJ328" s="151">
        <f t="shared" si="231"/>
        <v>0</v>
      </c>
      <c r="CK328" s="151">
        <f t="shared" si="232"/>
        <v>0</v>
      </c>
      <c r="CL328" s="151">
        <f t="shared" si="233"/>
        <v>0</v>
      </c>
      <c r="CM328" s="151">
        <f t="shared" si="234"/>
        <v>0</v>
      </c>
      <c r="CN328" s="151">
        <f t="shared" si="235"/>
        <v>78454790.399999991</v>
      </c>
      <c r="CO328" s="151">
        <f t="shared" si="236"/>
        <v>0</v>
      </c>
      <c r="CP328" s="151">
        <f t="shared" si="237"/>
        <v>0</v>
      </c>
      <c r="CQ328" s="151">
        <f t="shared" si="238"/>
        <v>78454790.399999991</v>
      </c>
      <c r="CR328" s="151">
        <f t="shared" si="239"/>
        <v>0</v>
      </c>
      <c r="CS328" s="151">
        <f t="shared" si="240"/>
        <v>0</v>
      </c>
      <c r="CT328" s="151">
        <f t="shared" si="241"/>
        <v>0</v>
      </c>
      <c r="CU328" s="151">
        <f t="shared" si="242"/>
        <v>0</v>
      </c>
      <c r="CV328" s="151">
        <f t="shared" si="243"/>
        <v>0</v>
      </c>
      <c r="CW328" s="151">
        <f t="shared" si="244"/>
        <v>0</v>
      </c>
      <c r="CX328" s="151">
        <f t="shared" si="245"/>
        <v>0</v>
      </c>
      <c r="CY328" s="151">
        <f t="shared" si="246"/>
        <v>0</v>
      </c>
      <c r="CZ328" s="151">
        <f t="shared" si="247"/>
        <v>0</v>
      </c>
      <c r="DA328" s="151">
        <f t="shared" si="248"/>
        <v>0</v>
      </c>
      <c r="DB328" s="151">
        <f t="shared" si="249"/>
        <v>0</v>
      </c>
      <c r="DC328" s="151">
        <f t="shared" si="250"/>
        <v>0</v>
      </c>
      <c r="DD328" s="151">
        <f t="shared" si="251"/>
        <v>0</v>
      </c>
      <c r="DE328" s="151">
        <f t="shared" si="252"/>
        <v>0</v>
      </c>
      <c r="DF328" s="151">
        <f t="shared" si="253"/>
        <v>0</v>
      </c>
      <c r="DG328" s="151">
        <f t="shared" si="254"/>
        <v>0</v>
      </c>
      <c r="DH328" s="151">
        <f t="shared" si="255"/>
        <v>0</v>
      </c>
      <c r="DI328" s="151">
        <f t="shared" si="256"/>
        <v>0</v>
      </c>
      <c r="DJ328" s="151">
        <f t="shared" si="257"/>
        <v>0</v>
      </c>
      <c r="DK328" s="151">
        <f t="shared" si="258"/>
        <v>0</v>
      </c>
      <c r="DL328" s="151">
        <f t="shared" si="259"/>
        <v>78454790.399999991</v>
      </c>
      <c r="DM328" s="151">
        <f t="shared" si="260"/>
        <v>0</v>
      </c>
      <c r="DN328" s="151">
        <f t="shared" si="261"/>
        <v>0</v>
      </c>
      <c r="DO328" s="156">
        <f t="shared" si="262"/>
        <v>78454790</v>
      </c>
      <c r="DP328" s="173" t="str">
        <f t="shared" si="263"/>
        <v>1.020.41.657DESPLFABIO D</v>
      </c>
      <c r="DQ328" s="157" t="str">
        <f t="shared" si="264"/>
        <v>DESPL</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65"/>
        <v>0</v>
      </c>
      <c r="DZ328" s="166"/>
      <c r="EA328" s="167">
        <f t="shared" si="266"/>
        <v>0</v>
      </c>
      <c r="EB328" s="168">
        <f t="shared" si="267"/>
        <v>0</v>
      </c>
      <c r="EC328" s="168">
        <f t="shared" si="268"/>
        <v>0</v>
      </c>
      <c r="ED328" s="169"/>
      <c r="EE328" s="170">
        <f t="shared" si="269"/>
        <v>0</v>
      </c>
      <c r="EF328" s="170">
        <f>IFERROR(IF(DY328&gt;((_xlfn.XLOOKUP(DQ328,TOPES!B:B,TOPES!C:C,,,)*INDEXACIÓN!CI328)),"SUPERA TOPES DEL HV",0),"HV NO ENCONTRADO")</f>
        <v>0</v>
      </c>
      <c r="EG328" s="170">
        <f t="shared" si="270"/>
        <v>0</v>
      </c>
      <c r="EH328" s="170">
        <f>IF(SUMIF($M:$M,#REF!,$DY:$DY)&gt;$EH$8,"CONSULTA DIAN",0)</f>
        <v>0</v>
      </c>
      <c r="EI328" s="171">
        <f t="shared" si="271"/>
        <v>0</v>
      </c>
      <c r="EJ328" s="172"/>
    </row>
    <row r="329" spans="1:140" x14ac:dyDescent="0.25">
      <c r="A329" s="133" t="str">
        <f t="shared" si="221"/>
        <v>0180320200600320FABIDESPL</v>
      </c>
      <c r="B329" s="134">
        <v>20068001803</v>
      </c>
      <c r="C329" s="134" t="s">
        <v>370</v>
      </c>
      <c r="D329" s="135">
        <f>_xlfn.XLOOKUP(C329,TOPES!L:L,TOPES!M:M,,,)</f>
        <v>44012</v>
      </c>
      <c r="E329" s="136">
        <v>320</v>
      </c>
      <c r="F329" s="134" t="s">
        <v>816</v>
      </c>
      <c r="G329" s="134" t="s">
        <v>261</v>
      </c>
      <c r="H329" s="134" t="s">
        <v>263</v>
      </c>
      <c r="I329" s="210">
        <v>70578038</v>
      </c>
      <c r="J329" s="134" t="s">
        <v>287</v>
      </c>
      <c r="K329" s="134" t="s">
        <v>820</v>
      </c>
      <c r="L329" s="134" t="s">
        <v>263</v>
      </c>
      <c r="M329" s="137">
        <v>71363260</v>
      </c>
      <c r="N329" s="134" t="s">
        <v>300</v>
      </c>
      <c r="O329" s="137" t="str">
        <f t="shared" si="222"/>
        <v>71363260DESPLFABIO D</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v>44.8</v>
      </c>
      <c r="Y329" s="139"/>
      <c r="Z329" s="140">
        <f>IFERROR(IF(VLOOKUP(YEAR($D329),SMMLV!$A$2:$C$44,3,0)*$X329=$Y329,$Y329,IF($X329="",$Y329,VLOOKUP(YEAR($D329),SMMLV!$A$2:$C$44,3,0)*$X329)),0)</f>
        <v>39325574.399999999</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23"/>
        <v>39325574.399999999</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24"/>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25"/>
        <v>0</v>
      </c>
      <c r="BU329" s="151">
        <f t="shared" si="226"/>
        <v>0</v>
      </c>
      <c r="BV329" s="151">
        <f t="shared" si="227"/>
        <v>0</v>
      </c>
      <c r="BW329" s="151">
        <f t="shared" si="228"/>
        <v>39325574.399999999</v>
      </c>
      <c r="BX329" s="151">
        <f t="shared" si="229"/>
        <v>0</v>
      </c>
      <c r="BY329" s="151">
        <f t="shared" si="230"/>
        <v>0</v>
      </c>
      <c r="BZ329" s="151">
        <f t="shared" si="218"/>
        <v>39325574.399999999</v>
      </c>
      <c r="CA329" s="134"/>
      <c r="CB329" s="134"/>
      <c r="CC329" s="134"/>
      <c r="CD329" s="152">
        <f t="shared" si="219"/>
        <v>44012</v>
      </c>
      <c r="CE329" s="153">
        <f>IFERROR(INDEX(IPC!$A$11:$Y$22,MATCH(PROPER(TEXT(CD329,"mmmm")),IPC!$A$11:$A$22,0),MATCH(YEAR(CD329),IPC!$A$10:$Y$10,0)),0)</f>
        <v>104.97</v>
      </c>
      <c r="CF329" s="154">
        <v>55385</v>
      </c>
      <c r="CG329" s="153">
        <f>IFERROR(INDEX(IPC!$A$11:$Y$22,MATCH(PROPER(TEXT(CF329,"mmmm")),IPC!$A$11:$A$22,0),MATCH(YEAR(CF329),IPC!$A$10:$Y$10,0)),0)</f>
        <v>0</v>
      </c>
      <c r="CH329" s="155">
        <f t="shared" si="220"/>
        <v>0</v>
      </c>
      <c r="CI329" s="145">
        <v>1751224</v>
      </c>
      <c r="CJ329" s="151">
        <f t="shared" si="231"/>
        <v>0</v>
      </c>
      <c r="CK329" s="151">
        <f t="shared" si="232"/>
        <v>0</v>
      </c>
      <c r="CL329" s="151">
        <f t="shared" si="233"/>
        <v>0</v>
      </c>
      <c r="CM329" s="151">
        <f t="shared" si="234"/>
        <v>0</v>
      </c>
      <c r="CN329" s="151">
        <f t="shared" si="235"/>
        <v>78454835.199999988</v>
      </c>
      <c r="CO329" s="151">
        <f t="shared" si="236"/>
        <v>0</v>
      </c>
      <c r="CP329" s="151">
        <f t="shared" si="237"/>
        <v>0</v>
      </c>
      <c r="CQ329" s="151">
        <f t="shared" si="238"/>
        <v>78454835.199999988</v>
      </c>
      <c r="CR329" s="151">
        <f t="shared" si="239"/>
        <v>0</v>
      </c>
      <c r="CS329" s="151">
        <f t="shared" si="240"/>
        <v>0</v>
      </c>
      <c r="CT329" s="151">
        <f t="shared" si="241"/>
        <v>0</v>
      </c>
      <c r="CU329" s="151">
        <f t="shared" si="242"/>
        <v>0</v>
      </c>
      <c r="CV329" s="151">
        <f t="shared" si="243"/>
        <v>0</v>
      </c>
      <c r="CW329" s="151">
        <f t="shared" si="244"/>
        <v>0</v>
      </c>
      <c r="CX329" s="151">
        <f t="shared" si="245"/>
        <v>0</v>
      </c>
      <c r="CY329" s="151">
        <f t="shared" si="246"/>
        <v>0</v>
      </c>
      <c r="CZ329" s="151">
        <f t="shared" si="247"/>
        <v>0</v>
      </c>
      <c r="DA329" s="151">
        <f t="shared" si="248"/>
        <v>0</v>
      </c>
      <c r="DB329" s="151">
        <f t="shared" si="249"/>
        <v>0</v>
      </c>
      <c r="DC329" s="151">
        <f t="shared" si="250"/>
        <v>0</v>
      </c>
      <c r="DD329" s="151">
        <f t="shared" si="251"/>
        <v>0</v>
      </c>
      <c r="DE329" s="151">
        <f t="shared" si="252"/>
        <v>0</v>
      </c>
      <c r="DF329" s="151">
        <f t="shared" si="253"/>
        <v>0</v>
      </c>
      <c r="DG329" s="151">
        <f t="shared" si="254"/>
        <v>0</v>
      </c>
      <c r="DH329" s="151">
        <f t="shared" si="255"/>
        <v>0</v>
      </c>
      <c r="DI329" s="151">
        <f t="shared" si="256"/>
        <v>0</v>
      </c>
      <c r="DJ329" s="151">
        <f t="shared" si="257"/>
        <v>0</v>
      </c>
      <c r="DK329" s="151">
        <f t="shared" si="258"/>
        <v>0</v>
      </c>
      <c r="DL329" s="151">
        <f t="shared" si="259"/>
        <v>78454835.199999988</v>
      </c>
      <c r="DM329" s="151">
        <f t="shared" si="260"/>
        <v>0</v>
      </c>
      <c r="DN329" s="151">
        <f t="shared" si="261"/>
        <v>0</v>
      </c>
      <c r="DO329" s="156">
        <f t="shared" si="262"/>
        <v>78454835</v>
      </c>
      <c r="DP329" s="173" t="str">
        <f t="shared" si="263"/>
        <v>71363260DESPLFABIO D</v>
      </c>
      <c r="DQ329" s="157" t="str">
        <f t="shared" si="264"/>
        <v>DESPL</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65"/>
        <v>0</v>
      </c>
      <c r="DZ329" s="166"/>
      <c r="EA329" s="167">
        <f t="shared" si="266"/>
        <v>0</v>
      </c>
      <c r="EB329" s="168">
        <f t="shared" si="267"/>
        <v>0</v>
      </c>
      <c r="EC329" s="168">
        <f t="shared" si="268"/>
        <v>0</v>
      </c>
      <c r="ED329" s="169"/>
      <c r="EE329" s="170">
        <f t="shared" si="269"/>
        <v>0</v>
      </c>
      <c r="EF329" s="170">
        <f>IFERROR(IF(DY329&gt;((_xlfn.XLOOKUP(DQ329,TOPES!B:B,TOPES!C:C,,,)*INDEXACIÓN!CI329)),"SUPERA TOPES DEL HV",0),"HV NO ENCONTRADO")</f>
        <v>0</v>
      </c>
      <c r="EG329" s="170">
        <f t="shared" si="270"/>
        <v>0</v>
      </c>
      <c r="EH329" s="170">
        <f>IF(SUMIF($M:$M,#REF!,$DY:$DY)&gt;$EH$8,"CONSULTA DIAN",0)</f>
        <v>0</v>
      </c>
      <c r="EI329" s="171">
        <f t="shared" si="271"/>
        <v>0</v>
      </c>
      <c r="EJ329" s="172"/>
    </row>
    <row r="330" spans="1:140" x14ac:dyDescent="0.25">
      <c r="A330" s="133" t="str">
        <f t="shared" si="221"/>
        <v>0180320200600321FABIDESPL</v>
      </c>
      <c r="B330" s="134">
        <v>20068001803</v>
      </c>
      <c r="C330" s="134" t="s">
        <v>370</v>
      </c>
      <c r="D330" s="135">
        <f>_xlfn.XLOOKUP(C330,TOPES!L:L,TOPES!M:M,,,)</f>
        <v>44012</v>
      </c>
      <c r="E330" s="136">
        <v>321</v>
      </c>
      <c r="F330" s="134" t="s">
        <v>816</v>
      </c>
      <c r="G330" s="134" t="s">
        <v>261</v>
      </c>
      <c r="H330" s="134" t="s">
        <v>263</v>
      </c>
      <c r="I330" s="210">
        <v>70578038</v>
      </c>
      <c r="J330" s="134" t="s">
        <v>287</v>
      </c>
      <c r="K330" s="134" t="s">
        <v>821</v>
      </c>
      <c r="L330" s="134" t="s">
        <v>263</v>
      </c>
      <c r="M330" s="137">
        <v>1035429819</v>
      </c>
      <c r="N330" s="134" t="s">
        <v>300</v>
      </c>
      <c r="O330" s="137" t="str">
        <f t="shared" si="222"/>
        <v>1035429819DESPLFABIO D</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v>44.8</v>
      </c>
      <c r="Y330" s="139"/>
      <c r="Z330" s="140">
        <f>IFERROR(IF(VLOOKUP(YEAR($D330),SMMLV!$A$2:$C$44,3,0)*$X330=$Y330,$Y330,IF($X330="",$Y330,VLOOKUP(YEAR($D330),SMMLV!$A$2:$C$44,3,0)*$X330)),0)</f>
        <v>39325574.399999999</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si="223"/>
        <v>39325574.399999999</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si="224"/>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si="225"/>
        <v>0</v>
      </c>
      <c r="BU330" s="151">
        <f t="shared" si="226"/>
        <v>0</v>
      </c>
      <c r="BV330" s="151">
        <f t="shared" si="227"/>
        <v>0</v>
      </c>
      <c r="BW330" s="151">
        <f t="shared" si="228"/>
        <v>39325574.399999999</v>
      </c>
      <c r="BX330" s="151">
        <f t="shared" si="229"/>
        <v>0</v>
      </c>
      <c r="BY330" s="151">
        <f t="shared" si="230"/>
        <v>0</v>
      </c>
      <c r="BZ330" s="151">
        <f t="shared" ref="BZ330:BZ393" si="272">IFERROR($BU330+$BV330+$BW330+$BX330+$BY330,0)</f>
        <v>39325574.399999999</v>
      </c>
      <c r="CA330" s="134"/>
      <c r="CB330" s="134"/>
      <c r="CC330" s="134"/>
      <c r="CD330" s="152">
        <f t="shared" ref="CD330:CD393" si="273">+$D330</f>
        <v>44012</v>
      </c>
      <c r="CE330" s="153">
        <f>IFERROR(INDEX(IPC!$A$11:$Y$22,MATCH(PROPER(TEXT(CD330,"mmmm")),IPC!$A$11:$A$22,0),MATCH(YEAR(CD330),IPC!$A$10:$Y$10,0)),0)</f>
        <v>104.97</v>
      </c>
      <c r="CF330" s="154">
        <v>55416</v>
      </c>
      <c r="CG330" s="153">
        <f>IFERROR(INDEX(IPC!$A$11:$Y$22,MATCH(PROPER(TEXT(CF330,"mmmm")),IPC!$A$11:$A$22,0),MATCH(YEAR(CF330),IPC!$A$10:$Y$10,0)),0)</f>
        <v>0</v>
      </c>
      <c r="CH330" s="155">
        <f t="shared" ref="CH330:CH393" si="274">IFERROR($CG330/$CE330,0)</f>
        <v>0</v>
      </c>
      <c r="CI330" s="145">
        <v>1751225</v>
      </c>
      <c r="CJ330" s="151">
        <f>IFERROR(IF(P330&gt;0,P330*CI330,Q330*CH330),0)</f>
        <v>0</v>
      </c>
      <c r="CK330" s="151">
        <f t="shared" si="232"/>
        <v>0</v>
      </c>
      <c r="CL330" s="151">
        <f t="shared" si="233"/>
        <v>0</v>
      </c>
      <c r="CM330" s="151">
        <f t="shared" si="234"/>
        <v>0</v>
      </c>
      <c r="CN330" s="151">
        <f t="shared" si="235"/>
        <v>78454880</v>
      </c>
      <c r="CO330" s="151">
        <f t="shared" si="236"/>
        <v>0</v>
      </c>
      <c r="CP330" s="151">
        <f t="shared" si="237"/>
        <v>0</v>
      </c>
      <c r="CQ330" s="151">
        <f t="shared" si="238"/>
        <v>78454880</v>
      </c>
      <c r="CR330" s="151">
        <f t="shared" si="239"/>
        <v>0</v>
      </c>
      <c r="CS330" s="151">
        <f t="shared" si="240"/>
        <v>0</v>
      </c>
      <c r="CT330" s="151">
        <f t="shared" si="241"/>
        <v>0</v>
      </c>
      <c r="CU330" s="151">
        <f t="shared" si="242"/>
        <v>0</v>
      </c>
      <c r="CV330" s="151">
        <f t="shared" si="243"/>
        <v>0</v>
      </c>
      <c r="CW330" s="151">
        <f t="shared" si="244"/>
        <v>0</v>
      </c>
      <c r="CX330" s="151">
        <f t="shared" si="245"/>
        <v>0</v>
      </c>
      <c r="CY330" s="151">
        <f t="shared" si="246"/>
        <v>0</v>
      </c>
      <c r="CZ330" s="151">
        <f t="shared" si="247"/>
        <v>0</v>
      </c>
      <c r="DA330" s="151">
        <f t="shared" si="248"/>
        <v>0</v>
      </c>
      <c r="DB330" s="151">
        <f t="shared" si="249"/>
        <v>0</v>
      </c>
      <c r="DC330" s="151">
        <f t="shared" si="250"/>
        <v>0</v>
      </c>
      <c r="DD330" s="151">
        <f t="shared" si="251"/>
        <v>0</v>
      </c>
      <c r="DE330" s="151">
        <f t="shared" si="252"/>
        <v>0</v>
      </c>
      <c r="DF330" s="151">
        <f t="shared" si="253"/>
        <v>0</v>
      </c>
      <c r="DG330" s="151">
        <f t="shared" si="254"/>
        <v>0</v>
      </c>
      <c r="DH330" s="151">
        <f t="shared" si="255"/>
        <v>0</v>
      </c>
      <c r="DI330" s="151">
        <f t="shared" si="256"/>
        <v>0</v>
      </c>
      <c r="DJ330" s="151">
        <f t="shared" si="257"/>
        <v>0</v>
      </c>
      <c r="DK330" s="151">
        <f t="shared" si="258"/>
        <v>0</v>
      </c>
      <c r="DL330" s="151">
        <f t="shared" si="259"/>
        <v>78454880</v>
      </c>
      <c r="DM330" s="151">
        <f t="shared" si="260"/>
        <v>0</v>
      </c>
      <c r="DN330" s="151">
        <f t="shared" si="261"/>
        <v>0</v>
      </c>
      <c r="DO330" s="156">
        <f t="shared" si="262"/>
        <v>78454880</v>
      </c>
      <c r="DP330" s="173" t="str">
        <f t="shared" si="263"/>
        <v>1035429819DESPLFABIO D</v>
      </c>
      <c r="DQ330" s="157" t="str">
        <f t="shared" si="264"/>
        <v>DESPL</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si="265"/>
        <v>0</v>
      </c>
      <c r="DZ330" s="166"/>
      <c r="EA330" s="167">
        <f t="shared" si="266"/>
        <v>0</v>
      </c>
      <c r="EB330" s="168">
        <f t="shared" si="267"/>
        <v>0</v>
      </c>
      <c r="EC330" s="168">
        <f t="shared" si="268"/>
        <v>0</v>
      </c>
      <c r="ED330" s="169"/>
      <c r="EE330" s="170">
        <f t="shared" si="269"/>
        <v>0</v>
      </c>
      <c r="EF330" s="170">
        <f>IFERROR(IF(DY330&gt;((_xlfn.XLOOKUP(DQ330,TOPES!B:B,TOPES!C:C,,,)*INDEXACIÓN!CI330)),"SUPERA TOPES DEL HV",0),"HV NO ENCONTRADO")</f>
        <v>0</v>
      </c>
      <c r="EG330" s="170">
        <f t="shared" si="270"/>
        <v>0</v>
      </c>
      <c r="EH330" s="170">
        <f>IF(SUMIF($M:$M,#REF!,$DY:$DY)&gt;$EH$8,"CONSULTA DIAN",0)</f>
        <v>0</v>
      </c>
      <c r="EI330" s="171">
        <f t="shared" si="271"/>
        <v>0</v>
      </c>
      <c r="EJ330" s="172"/>
    </row>
    <row r="331" spans="1:140" x14ac:dyDescent="0.25">
      <c r="A331" s="133" t="str">
        <f t="shared" ref="A331:A394" si="275">IF(AND(B331="",D331="",E331="",F331="",J331=""),"",RIGHT($B331,5)&amp;TEXT($D331,"yyyymm")&amp;TEXT($E331,"00000")&amp;LEFT($F331,4)&amp;LEFT($J331,5))</f>
        <v>0180320200600322LEOCDESPL</v>
      </c>
      <c r="B331" s="134">
        <v>20068001803</v>
      </c>
      <c r="C331" s="134" t="s">
        <v>370</v>
      </c>
      <c r="D331" s="135">
        <f>_xlfn.XLOOKUP(C331,TOPES!L:L,TOPES!M:M,,,)</f>
        <v>44012</v>
      </c>
      <c r="E331" s="136">
        <v>322</v>
      </c>
      <c r="F331" s="134" t="s">
        <v>822</v>
      </c>
      <c r="G331" s="134" t="s">
        <v>261</v>
      </c>
      <c r="H331" s="134" t="s">
        <v>263</v>
      </c>
      <c r="I331" s="210">
        <v>70575640</v>
      </c>
      <c r="J331" s="134" t="s">
        <v>287</v>
      </c>
      <c r="K331" s="134"/>
      <c r="L331" s="134" t="s">
        <v>263</v>
      </c>
      <c r="M331" s="137"/>
      <c r="N331" s="134" t="s">
        <v>167</v>
      </c>
      <c r="O331" s="137" t="str">
        <f t="shared" ref="O331:O394" si="276">DP331</f>
        <v>DESPLLEOCADI</v>
      </c>
      <c r="P331" s="138"/>
      <c r="Q331" s="139">
        <v>140931340</v>
      </c>
      <c r="R331" s="140">
        <f>IFERROR(IF(VLOOKUP(YEAR($D331),SMMLV!$A$2:$C$44,3,0)*$P331=$Q331,$Q331,IF($P331="",$Q331,VLOOKUP(YEAR($D331),SMMLV!$A$2:$C$44,3,0)*$P331)),0)</f>
        <v>140931340</v>
      </c>
      <c r="S331" s="141"/>
      <c r="T331" s="142">
        <v>5931073</v>
      </c>
      <c r="U331" s="143"/>
      <c r="V331" s="144"/>
      <c r="W331" s="145">
        <f>IFERROR(SUM(IF(VLOOKUP(YEAR($D331),SMMLV!$A$2:$C$44,3,0)*S331=T331,T331,IF(S331="",T331,VLOOKUP(YEAR($D331),SMMLV!$A$2:$C$44,3,0)*S331)),IF(VLOOKUP(YEAR($D331),SMMLV!$A$2:$C$44,3,0)*U331=V331,V331,IF(U331="",V331,VLOOKUP(YEAR($D331),SMMLV!$A$2:$C$44,3,0)*U331))),0)</f>
        <v>5931073</v>
      </c>
      <c r="X331" s="146">
        <v>32</v>
      </c>
      <c r="Y331" s="139"/>
      <c r="Z331" s="140">
        <f>IFERROR(IF(VLOOKUP(YEAR($D331),SMMLV!$A$2:$C$44,3,0)*$X331=$Y331,$Y331,IF($X331="",$Y331,VLOOKUP(YEAR($D331),SMMLV!$A$2:$C$44,3,0)*$X331)),0)</f>
        <v>28089696</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ref="AH331:AH394" si="277">IFERROR(IF(OR(AG331="NULIDAD",AG331="NULIDAD PARCIAL",AG331="REVOCA RECONOCIMIENTO",),0,SUM(R331,W331,Z331,AC331,AF331)),0)</f>
        <v>174952109</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ref="BA331:BA394" si="278">IFERROR(IF(OR(AZ331="NULIDAD",AZ331="NULIDAD PARCIAL",AZ331="REVOCA RECONOCIMIENTO",),0,SUM(AK331,AP331,AS331,AV331,AY331)),0)</f>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ref="BT331:BT394" si="279">IFERROR(IF(OR($BS331="NULIDAD",$BS331="NULIDAD PARCIAL",$BS331="REVOCA RECONOCIMIENTO",),0,SUM($BD331,$BI331,$BL331,$BO331,$BR331)),0)</f>
        <v>0</v>
      </c>
      <c r="BU331" s="151">
        <f t="shared" ref="BU331:BU394" si="280">IFERROR(IF($BD331&gt;0,$BD331,IF($AK331&gt;0,$AK331,$R331)),0)</f>
        <v>140931340</v>
      </c>
      <c r="BV331" s="151">
        <f t="shared" ref="BV331:BV394" si="281">IFERROR(IF($BI331&gt;0,$BI331,IF($AP331&gt;0,$AP331,$W331)),0)</f>
        <v>5931073</v>
      </c>
      <c r="BW331" s="151">
        <f t="shared" ref="BW331:BW394" si="282">IFERROR(IF($BL331&gt;0,$BL331,IF($AS331&gt;0,$AS331,$Z331)),0)</f>
        <v>28089696</v>
      </c>
      <c r="BX331" s="151">
        <f t="shared" ref="BX331:BX394" si="283">IFERROR(IF($BO331&gt;0,$BO331,IF($AV331&gt;0,$AV331,$AC331)),0)</f>
        <v>0</v>
      </c>
      <c r="BY331" s="151">
        <f t="shared" ref="BY331:BY394" si="284">IFERROR(IF($BR331&gt;0,$BR331,IF($AY331&gt;0,$AY331,$AF331)),0)</f>
        <v>0</v>
      </c>
      <c r="BZ331" s="151">
        <f t="shared" si="272"/>
        <v>174952109</v>
      </c>
      <c r="CA331" s="134"/>
      <c r="CB331" s="134"/>
      <c r="CC331" s="134"/>
      <c r="CD331" s="152">
        <f t="shared" si="273"/>
        <v>44012</v>
      </c>
      <c r="CE331" s="153">
        <f>IFERROR(INDEX(IPC!$A$11:$Y$22,MATCH(PROPER(TEXT(CD331,"mmmm")),IPC!$A$11:$A$22,0),MATCH(YEAR(CD331),IPC!$A$10:$Y$10,0)),0)</f>
        <v>104.97</v>
      </c>
      <c r="CF331" s="154">
        <v>55446</v>
      </c>
      <c r="CG331" s="153">
        <f>IFERROR(INDEX(IPC!$A$11:$Y$22,MATCH(PROPER(TEXT(CF331,"mmmm")),IPC!$A$11:$A$22,0),MATCH(YEAR(CF331),IPC!$A$10:$Y$10,0)),0)</f>
        <v>0</v>
      </c>
      <c r="CH331" s="155">
        <f t="shared" si="274"/>
        <v>0</v>
      </c>
      <c r="CI331" s="145">
        <v>1751226</v>
      </c>
      <c r="CJ331" s="151">
        <f>IFERROR(IF(P331&gt;0,P331*CI331,Q331*CH331),0)</f>
        <v>0</v>
      </c>
      <c r="CK331" s="151">
        <f t="shared" ref="CK331:CK394" si="285">IFERROR(IF(S331&gt;0,S331*CI331,T331*CH331),0)</f>
        <v>0</v>
      </c>
      <c r="CL331" s="151">
        <f t="shared" ref="CL331:CL394" si="286">IFERROR(IF(U331&gt;0,U331*CI331,V331*CH331),0)</f>
        <v>0</v>
      </c>
      <c r="CM331" s="151">
        <f t="shared" ref="CM331:CM394" si="287">IFERROR(IF((CK331+CL331)&gt;0,CK331+CL331,V331*CH331),0)</f>
        <v>0</v>
      </c>
      <c r="CN331" s="151">
        <f t="shared" ref="CN331:CN394" si="288">IFERROR(IF(X331&gt;0,X331*CI331,Y331*CH331),0)</f>
        <v>56039232</v>
      </c>
      <c r="CO331" s="151">
        <f t="shared" ref="CO331:CO394" si="289">IFERROR(IF(AA331&gt;0,AA331*CI331,AB331*CH331),0)</f>
        <v>0</v>
      </c>
      <c r="CP331" s="151">
        <f t="shared" ref="CP331:CP394" si="290">IFERROR(IF(AD331&gt;0,AD331*CI331,AE331*CH331),0)</f>
        <v>0</v>
      </c>
      <c r="CQ331" s="151">
        <f t="shared" ref="CQ331:CQ394" si="291">IFERROR(IF(AG331="NULIDAD",0,CJ331+CM331+CN331+CO331+CP331),0)</f>
        <v>56039232</v>
      </c>
      <c r="CR331" s="151">
        <f t="shared" ref="CR331:CR394" si="292">IFERROR(IF(AI331&gt;0,AI331*CI331,AJ331*CH331),0)</f>
        <v>0</v>
      </c>
      <c r="CS331" s="151">
        <f t="shared" ref="CS331:CS394" si="293">IFERROR(IF(AL331&gt;0,AL331*CI331,AM331*CH331),0)</f>
        <v>0</v>
      </c>
      <c r="CT331" s="151">
        <f t="shared" ref="CT331:CT394" si="294">IFERROR(IF(AN331&gt;0,AN331*CI331,AO331*CH331),0)</f>
        <v>0</v>
      </c>
      <c r="CU331" s="151">
        <f t="shared" ref="CU331:CU394" si="295">IFERROR(IF((CS331+CT331)&gt;0,CS331+CT331,AK331*CH331),0)</f>
        <v>0</v>
      </c>
      <c r="CV331" s="151">
        <f t="shared" ref="CV331:CV394" si="296">IFERROR(IF(AQ331&gt;0,AQ331*CI331,AR331*CH331),0)</f>
        <v>0</v>
      </c>
      <c r="CW331" s="151">
        <f t="shared" ref="CW331:CW394" si="297">IFERROR(IF(AT331&gt;0,AT331*CI331,AU331*CH331),0)</f>
        <v>0</v>
      </c>
      <c r="CX331" s="151">
        <f t="shared" ref="CX331:CX394" si="298">IFERROR(IF(AW331&gt;0,AW331*CI331,AX331*CH331),0)</f>
        <v>0</v>
      </c>
      <c r="CY331" s="151">
        <f t="shared" ref="CY331:CY394" si="299">IFERROR(IF(AZ331="NULIDAD",0,CR331+CU331+CV331+CW331+CX331),0)</f>
        <v>0</v>
      </c>
      <c r="CZ331" s="151">
        <f t="shared" ref="CZ331:CZ394" si="300">IFERROR(IF(BB331&gt;0,BB331*CI331*CH331,BC331*CH331),0)</f>
        <v>0</v>
      </c>
      <c r="DA331" s="151">
        <f t="shared" ref="DA331:DA394" si="301">IFERROR(IF(BE331&gt;0,BE331*CI331,BF331*CH331),0)</f>
        <v>0</v>
      </c>
      <c r="DB331" s="151">
        <f t="shared" ref="DB331:DB394" si="302">IFERROR(IF(BG331&gt;0,BG331*CI331,BH331*CH331),0)</f>
        <v>0</v>
      </c>
      <c r="DC331" s="151">
        <f t="shared" ref="DC331:DC394" si="303">IFERROR(IF((DA331+DB331)&gt;0,DA331+DB331,AZ331*CH331),0)</f>
        <v>0</v>
      </c>
      <c r="DD331" s="151">
        <f t="shared" ref="DD331:DD394" si="304">IFERROR(IF(BJ331&gt;0,BJ331*CI331,BK331*CH331),0)</f>
        <v>0</v>
      </c>
      <c r="DE331" s="151">
        <f t="shared" ref="DE331:DE394" si="305">IFERROR(IF(BM331&gt;0,BM331*CI331,BN331*CH331),0)</f>
        <v>0</v>
      </c>
      <c r="DF331" s="151">
        <f t="shared" ref="DF331:DF394" si="306">IFERROR(IF(BP331&gt;0,BP331*CI331,BQ331*CH331),0)</f>
        <v>0</v>
      </c>
      <c r="DG331" s="151">
        <f t="shared" ref="DG331:DG394" si="307">IFERROR(IF(BS331="NULIDAD",0,CZ331+DC331+DD331+DE331+DF331),0)</f>
        <v>0</v>
      </c>
      <c r="DH331" s="151">
        <f t="shared" ref="DH331:DH394" si="308">IFERROR(IF(CZ331&gt;0,CZ331,IF(CR331&gt;0,CR331,CJ331)),0)</f>
        <v>0</v>
      </c>
      <c r="DI331" s="151">
        <f t="shared" ref="DI331:DI394" si="309">IFERROR(IF(DA331&gt;0,DA331,IF(CS331&gt;0,CS331,CK331)),0)</f>
        <v>0</v>
      </c>
      <c r="DJ331" s="151">
        <f t="shared" ref="DJ331:DJ394" si="310">IFERROR(IF(DB331&gt;0,DB331,IF(CT331&gt;0,CT331,CL331)),0)</f>
        <v>0</v>
      </c>
      <c r="DK331" s="151">
        <f t="shared" ref="DK331:DK394" si="311">IFERROR(IF(DC331&gt;0,DC331,IF(CU331&gt;0,CU331,CM331)),0)</f>
        <v>0</v>
      </c>
      <c r="DL331" s="151">
        <f t="shared" ref="DL331:DL394" si="312">IFERROR(IF(DD331&gt;0,DD331,IF(CV331&gt;0,CV331,CN331)),0)</f>
        <v>56039232</v>
      </c>
      <c r="DM331" s="151">
        <f t="shared" ref="DM331:DM394" si="313">IFERROR(IF(DE331&gt;0,DE331,IF(CW331&gt;0,CW331,CO331)),0)</f>
        <v>0</v>
      </c>
      <c r="DN331" s="151">
        <f t="shared" ref="DN331:DN394" si="314">IFERROR(IF(DF331&gt;0,DF331,IF(CX331&gt;0,CX331,CP331)),0)</f>
        <v>0</v>
      </c>
      <c r="DO331" s="156">
        <f t="shared" ref="DO331:DO394" si="315">ROUND(IFERROR($DH331+$DK331+$DL331+$DM331+$DN331,0),0)</f>
        <v>56039232</v>
      </c>
      <c r="DP331" s="173" t="str">
        <f t="shared" ref="DP331:DP394" si="316">$M331&amp;LEFT($J331,5)&amp;LEFT($F331,7)</f>
        <v>DESPLLEOCADI</v>
      </c>
      <c r="DQ331" s="157" t="str">
        <f t="shared" ref="DQ331:DQ394" si="317">IF(LEFT($J331,5)="LESIO",$J331,LEFT($J331,5))</f>
        <v>DESPL</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ref="DY331:DY394" si="318">$DW331+$DX331</f>
        <v>0</v>
      </c>
      <c r="DZ331" s="166"/>
      <c r="EA331" s="167">
        <f t="shared" ref="EA331:EA394" si="319">ROUND(IF((DH331-DZ331)&gt;DY331,0,IF(DZ331&gt;DH331,DY331,IF(DH331+DZ331=0,DY331,IF(DH331-DZ331&lt;DY331,DY331-(DH331-DZ331),IF(AND(DH331=0,DZ331=0),DY331,0))))),0)</f>
        <v>0</v>
      </c>
      <c r="EB331" s="168">
        <f t="shared" ref="EB331:EB394" si="320">ROUND(EA331*$ED$8,0)</f>
        <v>0</v>
      </c>
      <c r="EC331" s="168">
        <f t="shared" ref="EC331:EC394" si="321">ROUND(DY331-EB331,0)</f>
        <v>0</v>
      </c>
      <c r="ED331" s="169"/>
      <c r="EE331" s="170">
        <f t="shared" ref="EE331:EE394" si="322">IF(DY331&gt;DO331,"SUPERA RECONOCIMEINTO SENTENCIA",)</f>
        <v>0</v>
      </c>
      <c r="EF331" s="170">
        <f>IFERROR(IF(DY331&gt;((_xlfn.XLOOKUP(DQ331,TOPES!B:B,TOPES!C:C,,,)*INDEXACIÓN!CI331)),"SUPERA TOPES DEL HV",0),"HV NO ENCONTRADO")</f>
        <v>0</v>
      </c>
      <c r="EG331" s="170">
        <f t="shared" ref="EG331:EG394" si="323">IF(SUMIF($M:$M,$M331,$DW:$DW)&gt;$EG$8,"SUPERA TOPES PGN",0)</f>
        <v>0</v>
      </c>
      <c r="EH331" s="170">
        <f>IF(SUMIF($M:$M,#REF!,$DY:$DY)&gt;$EH$8,"CONSULTA DIAN",0)</f>
        <v>0</v>
      </c>
      <c r="EI331" s="171">
        <f t="shared" ref="EI331:EI394" si="324">IF(AND(DR331="ADULTOS",EC331=0),"NO INCLUIR EN ACAPITE DE ADULTOS",0)</f>
        <v>0</v>
      </c>
      <c r="EJ331" s="172"/>
    </row>
    <row r="332" spans="1:140" x14ac:dyDescent="0.25">
      <c r="A332" s="133" t="str">
        <f t="shared" si="275"/>
        <v>0180320200600323LEOCDESPL</v>
      </c>
      <c r="B332" s="134">
        <v>20068001803</v>
      </c>
      <c r="C332" s="134" t="s">
        <v>370</v>
      </c>
      <c r="D332" s="135">
        <f>_xlfn.XLOOKUP(C332,TOPES!L:L,TOPES!M:M,,,)</f>
        <v>44012</v>
      </c>
      <c r="E332" s="136">
        <v>323</v>
      </c>
      <c r="F332" s="134" t="s">
        <v>822</v>
      </c>
      <c r="G332" s="134" t="s">
        <v>261</v>
      </c>
      <c r="H332" s="134" t="s">
        <v>263</v>
      </c>
      <c r="I332" s="210">
        <v>70575640</v>
      </c>
      <c r="J332" s="134" t="s">
        <v>287</v>
      </c>
      <c r="K332" s="134" t="s">
        <v>823</v>
      </c>
      <c r="L332" s="134" t="s">
        <v>263</v>
      </c>
      <c r="M332" s="137">
        <v>70581483</v>
      </c>
      <c r="N332" s="134" t="s">
        <v>300</v>
      </c>
      <c r="O332" s="137" t="str">
        <f t="shared" si="276"/>
        <v>70581483DESPLLEOCADI</v>
      </c>
      <c r="P332" s="138"/>
      <c r="Q332" s="139"/>
      <c r="R332" s="140">
        <f>IFERROR(IF(VLOOKUP(YEAR($D332),SMMLV!$A$2:$C$44,3,0)*$P332=$Q332,$Q332,IF($P332="",$Q332,VLOOKUP(YEAR($D332),SMMLV!$A$2:$C$44,3,0)*$P332)),0)</f>
        <v>0</v>
      </c>
      <c r="S332" s="141"/>
      <c r="T332" s="142">
        <v>5931073</v>
      </c>
      <c r="U332" s="143"/>
      <c r="V332" s="144"/>
      <c r="W332" s="145">
        <f>IFERROR(SUM(IF(VLOOKUP(YEAR($D332),SMMLV!$A$2:$C$44,3,0)*S332=T332,T332,IF(S332="",T332,VLOOKUP(YEAR($D332),SMMLV!$A$2:$C$44,3,0)*S332)),IF(VLOOKUP(YEAR($D332),SMMLV!$A$2:$C$44,3,0)*U332=V332,V332,IF(U332="",V332,VLOOKUP(YEAR($D332),SMMLV!$A$2:$C$44,3,0)*U332))),0)</f>
        <v>5931073</v>
      </c>
      <c r="X332" s="146">
        <v>32</v>
      </c>
      <c r="Y332" s="139"/>
      <c r="Z332" s="140">
        <f>IFERROR(IF(VLOOKUP(YEAR($D332),SMMLV!$A$2:$C$44,3,0)*$X332=$Y332,$Y332,IF($X332="",$Y332,VLOOKUP(YEAR($D332),SMMLV!$A$2:$C$44,3,0)*$X332)),0)</f>
        <v>28089696</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277"/>
        <v>34020769</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278"/>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279"/>
        <v>0</v>
      </c>
      <c r="BU332" s="151">
        <f t="shared" si="280"/>
        <v>0</v>
      </c>
      <c r="BV332" s="151">
        <f t="shared" si="281"/>
        <v>5931073</v>
      </c>
      <c r="BW332" s="151">
        <f t="shared" si="282"/>
        <v>28089696</v>
      </c>
      <c r="BX332" s="151">
        <f t="shared" si="283"/>
        <v>0</v>
      </c>
      <c r="BY332" s="151">
        <f t="shared" si="284"/>
        <v>0</v>
      </c>
      <c r="BZ332" s="151">
        <f t="shared" si="272"/>
        <v>34020769</v>
      </c>
      <c r="CA332" s="134"/>
      <c r="CB332" s="134"/>
      <c r="CC332" s="134"/>
      <c r="CD332" s="152">
        <f t="shared" si="273"/>
        <v>44012</v>
      </c>
      <c r="CE332" s="153">
        <f>IFERROR(INDEX(IPC!$A$11:$Y$22,MATCH(PROPER(TEXT(CD332,"mmmm")),IPC!$A$11:$A$22,0),MATCH(YEAR(CD332),IPC!$A$10:$Y$10,0)),0)</f>
        <v>104.97</v>
      </c>
      <c r="CF332" s="154">
        <v>55477</v>
      </c>
      <c r="CG332" s="153">
        <f>IFERROR(INDEX(IPC!$A$11:$Y$22,MATCH(PROPER(TEXT(CF332,"mmmm")),IPC!$A$11:$A$22,0),MATCH(YEAR(CF332),IPC!$A$10:$Y$10,0)),0)</f>
        <v>0</v>
      </c>
      <c r="CH332" s="155">
        <f t="shared" si="274"/>
        <v>0</v>
      </c>
      <c r="CI332" s="145">
        <v>1751227</v>
      </c>
      <c r="CJ332" s="151">
        <f t="shared" ref="CJ332:CJ394" si="325">IFERROR(IF(P332&gt;0,P332*CI332,Q332*CH332),0)</f>
        <v>0</v>
      </c>
      <c r="CK332" s="151">
        <f t="shared" si="285"/>
        <v>0</v>
      </c>
      <c r="CL332" s="151">
        <f t="shared" si="286"/>
        <v>0</v>
      </c>
      <c r="CM332" s="151">
        <f t="shared" si="287"/>
        <v>0</v>
      </c>
      <c r="CN332" s="151">
        <f t="shared" si="288"/>
        <v>56039264</v>
      </c>
      <c r="CO332" s="151">
        <f t="shared" si="289"/>
        <v>0</v>
      </c>
      <c r="CP332" s="151">
        <f t="shared" si="290"/>
        <v>0</v>
      </c>
      <c r="CQ332" s="151">
        <f t="shared" si="291"/>
        <v>56039264</v>
      </c>
      <c r="CR332" s="151">
        <f t="shared" si="292"/>
        <v>0</v>
      </c>
      <c r="CS332" s="151">
        <f t="shared" si="293"/>
        <v>0</v>
      </c>
      <c r="CT332" s="151">
        <f t="shared" si="294"/>
        <v>0</v>
      </c>
      <c r="CU332" s="151">
        <f t="shared" si="295"/>
        <v>0</v>
      </c>
      <c r="CV332" s="151">
        <f t="shared" si="296"/>
        <v>0</v>
      </c>
      <c r="CW332" s="151">
        <f t="shared" si="297"/>
        <v>0</v>
      </c>
      <c r="CX332" s="151">
        <f t="shared" si="298"/>
        <v>0</v>
      </c>
      <c r="CY332" s="151">
        <f t="shared" si="299"/>
        <v>0</v>
      </c>
      <c r="CZ332" s="151">
        <f t="shared" si="300"/>
        <v>0</v>
      </c>
      <c r="DA332" s="151">
        <f t="shared" si="301"/>
        <v>0</v>
      </c>
      <c r="DB332" s="151">
        <f t="shared" si="302"/>
        <v>0</v>
      </c>
      <c r="DC332" s="151">
        <f t="shared" si="303"/>
        <v>0</v>
      </c>
      <c r="DD332" s="151">
        <f t="shared" si="304"/>
        <v>0</v>
      </c>
      <c r="DE332" s="151">
        <f t="shared" si="305"/>
        <v>0</v>
      </c>
      <c r="DF332" s="151">
        <f t="shared" si="306"/>
        <v>0</v>
      </c>
      <c r="DG332" s="151">
        <f t="shared" si="307"/>
        <v>0</v>
      </c>
      <c r="DH332" s="151">
        <f t="shared" si="308"/>
        <v>0</v>
      </c>
      <c r="DI332" s="151">
        <f t="shared" si="309"/>
        <v>0</v>
      </c>
      <c r="DJ332" s="151">
        <f t="shared" si="310"/>
        <v>0</v>
      </c>
      <c r="DK332" s="151">
        <f t="shared" si="311"/>
        <v>0</v>
      </c>
      <c r="DL332" s="151">
        <f t="shared" si="312"/>
        <v>56039264</v>
      </c>
      <c r="DM332" s="151">
        <f t="shared" si="313"/>
        <v>0</v>
      </c>
      <c r="DN332" s="151">
        <f t="shared" si="314"/>
        <v>0</v>
      </c>
      <c r="DO332" s="156">
        <f t="shared" si="315"/>
        <v>56039264</v>
      </c>
      <c r="DP332" s="173" t="str">
        <f t="shared" si="316"/>
        <v>70581483DESPLLEOCADI</v>
      </c>
      <c r="DQ332" s="157" t="str">
        <f t="shared" si="317"/>
        <v>DESPL</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18"/>
        <v>0</v>
      </c>
      <c r="DZ332" s="166"/>
      <c r="EA332" s="167">
        <f t="shared" si="319"/>
        <v>0</v>
      </c>
      <c r="EB332" s="168">
        <f t="shared" si="320"/>
        <v>0</v>
      </c>
      <c r="EC332" s="168">
        <f t="shared" si="321"/>
        <v>0</v>
      </c>
      <c r="ED332" s="169"/>
      <c r="EE332" s="170">
        <f t="shared" si="322"/>
        <v>0</v>
      </c>
      <c r="EF332" s="170">
        <f>IFERROR(IF(DY332&gt;((_xlfn.XLOOKUP(DQ332,TOPES!B:B,TOPES!C:C,,,)*INDEXACIÓN!CI332)),"SUPERA TOPES DEL HV",0),"HV NO ENCONTRADO")</f>
        <v>0</v>
      </c>
      <c r="EG332" s="170">
        <f t="shared" si="323"/>
        <v>0</v>
      </c>
      <c r="EH332" s="170">
        <f>IF(SUMIF($M:$M,#REF!,$DY:$DY)&gt;$EH$8,"CONSULTA DIAN",0)</f>
        <v>0</v>
      </c>
      <c r="EI332" s="171">
        <f t="shared" si="324"/>
        <v>0</v>
      </c>
      <c r="EJ332" s="172"/>
    </row>
    <row r="333" spans="1:140" x14ac:dyDescent="0.25">
      <c r="A333" s="133" t="str">
        <f t="shared" si="275"/>
        <v>0180320200600324LEOCDESPL</v>
      </c>
      <c r="B333" s="134">
        <v>20068001803</v>
      </c>
      <c r="C333" s="134" t="s">
        <v>370</v>
      </c>
      <c r="D333" s="135">
        <f>_xlfn.XLOOKUP(C333,TOPES!L:L,TOPES!M:M,,,)</f>
        <v>44012</v>
      </c>
      <c r="E333" s="136">
        <v>324</v>
      </c>
      <c r="F333" s="134" t="s">
        <v>822</v>
      </c>
      <c r="G333" s="134" t="s">
        <v>261</v>
      </c>
      <c r="H333" s="134" t="s">
        <v>263</v>
      </c>
      <c r="I333" s="210">
        <v>70575640</v>
      </c>
      <c r="J333" s="134" t="s">
        <v>287</v>
      </c>
      <c r="K333" s="134" t="s">
        <v>824</v>
      </c>
      <c r="L333" s="134" t="s">
        <v>263</v>
      </c>
      <c r="M333" s="137">
        <v>21812290</v>
      </c>
      <c r="N333" s="134" t="s">
        <v>271</v>
      </c>
      <c r="O333" s="137" t="str">
        <f t="shared" si="276"/>
        <v>21812290DESPLLEOCADI</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v>32</v>
      </c>
      <c r="Y333" s="139"/>
      <c r="Z333" s="140">
        <f>IFERROR(IF(VLOOKUP(YEAR($D333),SMMLV!$A$2:$C$44,3,0)*$X333=$Y333,$Y333,IF($X333="",$Y333,VLOOKUP(YEAR($D333),SMMLV!$A$2:$C$44,3,0)*$X333)),0)</f>
        <v>28089696</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277"/>
        <v>28089696</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278"/>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279"/>
        <v>0</v>
      </c>
      <c r="BU333" s="151">
        <f t="shared" si="280"/>
        <v>0</v>
      </c>
      <c r="BV333" s="151">
        <f t="shared" si="281"/>
        <v>0</v>
      </c>
      <c r="BW333" s="151">
        <f t="shared" si="282"/>
        <v>28089696</v>
      </c>
      <c r="BX333" s="151">
        <f t="shared" si="283"/>
        <v>0</v>
      </c>
      <c r="BY333" s="151">
        <f t="shared" si="284"/>
        <v>0</v>
      </c>
      <c r="BZ333" s="151">
        <f t="shared" si="272"/>
        <v>28089696</v>
      </c>
      <c r="CA333" s="134"/>
      <c r="CB333" s="134"/>
      <c r="CC333" s="134"/>
      <c r="CD333" s="152">
        <f t="shared" si="273"/>
        <v>44012</v>
      </c>
      <c r="CE333" s="153">
        <f>IFERROR(INDEX(IPC!$A$11:$Y$22,MATCH(PROPER(TEXT(CD333,"mmmm")),IPC!$A$11:$A$22,0),MATCH(YEAR(CD333),IPC!$A$10:$Y$10,0)),0)</f>
        <v>104.97</v>
      </c>
      <c r="CF333" s="154">
        <v>55507</v>
      </c>
      <c r="CG333" s="153">
        <f>IFERROR(INDEX(IPC!$A$11:$Y$22,MATCH(PROPER(TEXT(CF333,"mmmm")),IPC!$A$11:$A$22,0),MATCH(YEAR(CF333),IPC!$A$10:$Y$10,0)),0)</f>
        <v>0</v>
      </c>
      <c r="CH333" s="155">
        <f t="shared" si="274"/>
        <v>0</v>
      </c>
      <c r="CI333" s="145">
        <v>1751228</v>
      </c>
      <c r="CJ333" s="151">
        <f t="shared" si="325"/>
        <v>0</v>
      </c>
      <c r="CK333" s="151">
        <f t="shared" si="285"/>
        <v>0</v>
      </c>
      <c r="CL333" s="151">
        <f t="shared" si="286"/>
        <v>0</v>
      </c>
      <c r="CM333" s="151">
        <f t="shared" si="287"/>
        <v>0</v>
      </c>
      <c r="CN333" s="151">
        <f t="shared" si="288"/>
        <v>56039296</v>
      </c>
      <c r="CO333" s="151">
        <f t="shared" si="289"/>
        <v>0</v>
      </c>
      <c r="CP333" s="151">
        <f t="shared" si="290"/>
        <v>0</v>
      </c>
      <c r="CQ333" s="151">
        <f t="shared" si="291"/>
        <v>56039296</v>
      </c>
      <c r="CR333" s="151">
        <f t="shared" si="292"/>
        <v>0</v>
      </c>
      <c r="CS333" s="151">
        <f t="shared" si="293"/>
        <v>0</v>
      </c>
      <c r="CT333" s="151">
        <f t="shared" si="294"/>
        <v>0</v>
      </c>
      <c r="CU333" s="151">
        <f t="shared" si="295"/>
        <v>0</v>
      </c>
      <c r="CV333" s="151">
        <f t="shared" si="296"/>
        <v>0</v>
      </c>
      <c r="CW333" s="151">
        <f t="shared" si="297"/>
        <v>0</v>
      </c>
      <c r="CX333" s="151">
        <f t="shared" si="298"/>
        <v>0</v>
      </c>
      <c r="CY333" s="151">
        <f t="shared" si="299"/>
        <v>0</v>
      </c>
      <c r="CZ333" s="151">
        <f t="shared" si="300"/>
        <v>0</v>
      </c>
      <c r="DA333" s="151">
        <f t="shared" si="301"/>
        <v>0</v>
      </c>
      <c r="DB333" s="151">
        <f t="shared" si="302"/>
        <v>0</v>
      </c>
      <c r="DC333" s="151">
        <f t="shared" si="303"/>
        <v>0</v>
      </c>
      <c r="DD333" s="151">
        <f t="shared" si="304"/>
        <v>0</v>
      </c>
      <c r="DE333" s="151">
        <f t="shared" si="305"/>
        <v>0</v>
      </c>
      <c r="DF333" s="151">
        <f t="shared" si="306"/>
        <v>0</v>
      </c>
      <c r="DG333" s="151">
        <f t="shared" si="307"/>
        <v>0</v>
      </c>
      <c r="DH333" s="151">
        <f t="shared" si="308"/>
        <v>0</v>
      </c>
      <c r="DI333" s="151">
        <f t="shared" si="309"/>
        <v>0</v>
      </c>
      <c r="DJ333" s="151">
        <f t="shared" si="310"/>
        <v>0</v>
      </c>
      <c r="DK333" s="151">
        <f t="shared" si="311"/>
        <v>0</v>
      </c>
      <c r="DL333" s="151">
        <f t="shared" si="312"/>
        <v>56039296</v>
      </c>
      <c r="DM333" s="151">
        <f t="shared" si="313"/>
        <v>0</v>
      </c>
      <c r="DN333" s="151">
        <f t="shared" si="314"/>
        <v>0</v>
      </c>
      <c r="DO333" s="156">
        <f t="shared" si="315"/>
        <v>56039296</v>
      </c>
      <c r="DP333" s="173" t="str">
        <f t="shared" si="316"/>
        <v>21812290DESPLLEOCADI</v>
      </c>
      <c r="DQ333" s="157" t="str">
        <f t="shared" si="317"/>
        <v>DESPL</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18"/>
        <v>0</v>
      </c>
      <c r="DZ333" s="166"/>
      <c r="EA333" s="167">
        <f t="shared" si="319"/>
        <v>0</v>
      </c>
      <c r="EB333" s="168">
        <f t="shared" si="320"/>
        <v>0</v>
      </c>
      <c r="EC333" s="168">
        <f t="shared" si="321"/>
        <v>0</v>
      </c>
      <c r="ED333" s="169"/>
      <c r="EE333" s="170">
        <f t="shared" si="322"/>
        <v>0</v>
      </c>
      <c r="EF333" s="170">
        <f>IFERROR(IF(DY333&gt;((_xlfn.XLOOKUP(DQ333,TOPES!B:B,TOPES!C:C,,,)*INDEXACIÓN!CI333)),"SUPERA TOPES DEL HV",0),"HV NO ENCONTRADO")</f>
        <v>0</v>
      </c>
      <c r="EG333" s="170">
        <f t="shared" si="323"/>
        <v>0</v>
      </c>
      <c r="EH333" s="170">
        <f>IF(SUMIF($M:$M,#REF!,$DY:$DY)&gt;$EH$8,"CONSULTA DIAN",0)</f>
        <v>0</v>
      </c>
      <c r="EI333" s="171">
        <f t="shared" si="324"/>
        <v>0</v>
      </c>
      <c r="EJ333" s="172"/>
    </row>
    <row r="334" spans="1:140" x14ac:dyDescent="0.25">
      <c r="A334" s="133" t="str">
        <f t="shared" si="275"/>
        <v>0180320200600325LEOCDESPL</v>
      </c>
      <c r="B334" s="134">
        <v>20068001803</v>
      </c>
      <c r="C334" s="134" t="s">
        <v>370</v>
      </c>
      <c r="D334" s="135">
        <f>_xlfn.XLOOKUP(C334,TOPES!L:L,TOPES!M:M,,,)</f>
        <v>44012</v>
      </c>
      <c r="E334" s="136">
        <v>325</v>
      </c>
      <c r="F334" s="134" t="s">
        <v>822</v>
      </c>
      <c r="G334" s="134" t="s">
        <v>261</v>
      </c>
      <c r="H334" s="134" t="s">
        <v>263</v>
      </c>
      <c r="I334" s="210">
        <v>70575640</v>
      </c>
      <c r="J334" s="134" t="s">
        <v>287</v>
      </c>
      <c r="K334" s="134" t="s">
        <v>825</v>
      </c>
      <c r="L334" s="134" t="s">
        <v>263</v>
      </c>
      <c r="M334" s="137">
        <v>1017165348</v>
      </c>
      <c r="N334" s="134" t="s">
        <v>300</v>
      </c>
      <c r="O334" s="137" t="str">
        <f t="shared" si="276"/>
        <v>1017165348DESPLLEOCADI</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v>32</v>
      </c>
      <c r="Y334" s="139"/>
      <c r="Z334" s="140">
        <f>IFERROR(IF(VLOOKUP(YEAR($D334),SMMLV!$A$2:$C$44,3,0)*$X334=$Y334,$Y334,IF($X334="",$Y334,VLOOKUP(YEAR($D334),SMMLV!$A$2:$C$44,3,0)*$X334)),0)</f>
        <v>28089696</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277"/>
        <v>28089696</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278"/>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279"/>
        <v>0</v>
      </c>
      <c r="BU334" s="151">
        <f t="shared" si="280"/>
        <v>0</v>
      </c>
      <c r="BV334" s="151">
        <f t="shared" si="281"/>
        <v>0</v>
      </c>
      <c r="BW334" s="151">
        <f t="shared" si="282"/>
        <v>28089696</v>
      </c>
      <c r="BX334" s="151">
        <f t="shared" si="283"/>
        <v>0</v>
      </c>
      <c r="BY334" s="151">
        <f t="shared" si="284"/>
        <v>0</v>
      </c>
      <c r="BZ334" s="151">
        <f t="shared" si="272"/>
        <v>28089696</v>
      </c>
      <c r="CA334" s="134"/>
      <c r="CB334" s="134"/>
      <c r="CC334" s="134"/>
      <c r="CD334" s="152">
        <f t="shared" si="273"/>
        <v>44012</v>
      </c>
      <c r="CE334" s="153">
        <f>IFERROR(INDEX(IPC!$A$11:$Y$22,MATCH(PROPER(TEXT(CD334,"mmmm")),IPC!$A$11:$A$22,0),MATCH(YEAR(CD334),IPC!$A$10:$Y$10,0)),0)</f>
        <v>104.97</v>
      </c>
      <c r="CF334" s="154">
        <v>55538</v>
      </c>
      <c r="CG334" s="153">
        <f>IFERROR(INDEX(IPC!$A$11:$Y$22,MATCH(PROPER(TEXT(CF334,"mmmm")),IPC!$A$11:$A$22,0),MATCH(YEAR(CF334),IPC!$A$10:$Y$10,0)),0)</f>
        <v>0</v>
      </c>
      <c r="CH334" s="155">
        <f t="shared" si="274"/>
        <v>0</v>
      </c>
      <c r="CI334" s="145">
        <v>1751229</v>
      </c>
      <c r="CJ334" s="151">
        <f t="shared" si="325"/>
        <v>0</v>
      </c>
      <c r="CK334" s="151">
        <f t="shared" si="285"/>
        <v>0</v>
      </c>
      <c r="CL334" s="151">
        <f t="shared" si="286"/>
        <v>0</v>
      </c>
      <c r="CM334" s="151">
        <f t="shared" si="287"/>
        <v>0</v>
      </c>
      <c r="CN334" s="151">
        <f t="shared" si="288"/>
        <v>56039328</v>
      </c>
      <c r="CO334" s="151">
        <f t="shared" si="289"/>
        <v>0</v>
      </c>
      <c r="CP334" s="151">
        <f t="shared" si="290"/>
        <v>0</v>
      </c>
      <c r="CQ334" s="151">
        <f t="shared" si="291"/>
        <v>56039328</v>
      </c>
      <c r="CR334" s="151">
        <f t="shared" si="292"/>
        <v>0</v>
      </c>
      <c r="CS334" s="151">
        <f t="shared" si="293"/>
        <v>0</v>
      </c>
      <c r="CT334" s="151">
        <f t="shared" si="294"/>
        <v>0</v>
      </c>
      <c r="CU334" s="151">
        <f t="shared" si="295"/>
        <v>0</v>
      </c>
      <c r="CV334" s="151">
        <f t="shared" si="296"/>
        <v>0</v>
      </c>
      <c r="CW334" s="151">
        <f t="shared" si="297"/>
        <v>0</v>
      </c>
      <c r="CX334" s="151">
        <f t="shared" si="298"/>
        <v>0</v>
      </c>
      <c r="CY334" s="151">
        <f t="shared" si="299"/>
        <v>0</v>
      </c>
      <c r="CZ334" s="151">
        <f t="shared" si="300"/>
        <v>0</v>
      </c>
      <c r="DA334" s="151">
        <f t="shared" si="301"/>
        <v>0</v>
      </c>
      <c r="DB334" s="151">
        <f t="shared" si="302"/>
        <v>0</v>
      </c>
      <c r="DC334" s="151">
        <f t="shared" si="303"/>
        <v>0</v>
      </c>
      <c r="DD334" s="151">
        <f t="shared" si="304"/>
        <v>0</v>
      </c>
      <c r="DE334" s="151">
        <f t="shared" si="305"/>
        <v>0</v>
      </c>
      <c r="DF334" s="151">
        <f t="shared" si="306"/>
        <v>0</v>
      </c>
      <c r="DG334" s="151">
        <f t="shared" si="307"/>
        <v>0</v>
      </c>
      <c r="DH334" s="151">
        <f t="shared" si="308"/>
        <v>0</v>
      </c>
      <c r="DI334" s="151">
        <f t="shared" si="309"/>
        <v>0</v>
      </c>
      <c r="DJ334" s="151">
        <f t="shared" si="310"/>
        <v>0</v>
      </c>
      <c r="DK334" s="151">
        <f t="shared" si="311"/>
        <v>0</v>
      </c>
      <c r="DL334" s="151">
        <f t="shared" si="312"/>
        <v>56039328</v>
      </c>
      <c r="DM334" s="151">
        <f t="shared" si="313"/>
        <v>0</v>
      </c>
      <c r="DN334" s="151">
        <f t="shared" si="314"/>
        <v>0</v>
      </c>
      <c r="DO334" s="156">
        <f t="shared" si="315"/>
        <v>56039328</v>
      </c>
      <c r="DP334" s="173" t="str">
        <f t="shared" si="316"/>
        <v>1017165348DESPLLEOCADI</v>
      </c>
      <c r="DQ334" s="157" t="str">
        <f t="shared" si="317"/>
        <v>DESPL</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18"/>
        <v>0</v>
      </c>
      <c r="DZ334" s="166"/>
      <c r="EA334" s="167">
        <f t="shared" si="319"/>
        <v>0</v>
      </c>
      <c r="EB334" s="168">
        <f t="shared" si="320"/>
        <v>0</v>
      </c>
      <c r="EC334" s="168">
        <f t="shared" si="321"/>
        <v>0</v>
      </c>
      <c r="ED334" s="169"/>
      <c r="EE334" s="170">
        <f t="shared" si="322"/>
        <v>0</v>
      </c>
      <c r="EF334" s="170">
        <f>IFERROR(IF(DY334&gt;((_xlfn.XLOOKUP(DQ334,TOPES!B:B,TOPES!C:C,,,)*INDEXACIÓN!CI334)),"SUPERA TOPES DEL HV",0),"HV NO ENCONTRADO")</f>
        <v>0</v>
      </c>
      <c r="EG334" s="170">
        <f t="shared" si="323"/>
        <v>0</v>
      </c>
      <c r="EH334" s="170">
        <f>IF(SUMIF($M:$M,#REF!,$DY:$DY)&gt;$EH$8,"CONSULTA DIAN",0)</f>
        <v>0</v>
      </c>
      <c r="EI334" s="171">
        <f t="shared" si="324"/>
        <v>0</v>
      </c>
      <c r="EJ334" s="172"/>
    </row>
    <row r="335" spans="1:140" x14ac:dyDescent="0.25">
      <c r="A335" s="133" t="str">
        <f t="shared" si="275"/>
        <v>0180320200600326LEOCDESPL</v>
      </c>
      <c r="B335" s="134">
        <v>20068001803</v>
      </c>
      <c r="C335" s="134" t="s">
        <v>370</v>
      </c>
      <c r="D335" s="135">
        <f>_xlfn.XLOOKUP(C335,TOPES!L:L,TOPES!M:M,,,)</f>
        <v>44012</v>
      </c>
      <c r="E335" s="136">
        <v>326</v>
      </c>
      <c r="F335" s="134" t="s">
        <v>822</v>
      </c>
      <c r="G335" s="134" t="s">
        <v>261</v>
      </c>
      <c r="H335" s="134" t="s">
        <v>263</v>
      </c>
      <c r="I335" s="210">
        <v>70575640</v>
      </c>
      <c r="J335" s="134" t="s">
        <v>287</v>
      </c>
      <c r="K335" s="134" t="s">
        <v>826</v>
      </c>
      <c r="L335" s="134" t="s">
        <v>263</v>
      </c>
      <c r="M335" s="137">
        <v>33182667</v>
      </c>
      <c r="N335" s="134" t="s">
        <v>300</v>
      </c>
      <c r="O335" s="137" t="str">
        <f t="shared" si="276"/>
        <v>33182667DESPLLEOCADI</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v>32</v>
      </c>
      <c r="Y335" s="139"/>
      <c r="Z335" s="140">
        <f>IFERROR(IF(VLOOKUP(YEAR($D335),SMMLV!$A$2:$C$44,3,0)*$X335=$Y335,$Y335,IF($X335="",$Y335,VLOOKUP(YEAR($D335),SMMLV!$A$2:$C$44,3,0)*$X335)),0)</f>
        <v>28089696</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277"/>
        <v>28089696</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278"/>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279"/>
        <v>0</v>
      </c>
      <c r="BU335" s="151">
        <f t="shared" si="280"/>
        <v>0</v>
      </c>
      <c r="BV335" s="151">
        <f t="shared" si="281"/>
        <v>0</v>
      </c>
      <c r="BW335" s="151">
        <f t="shared" si="282"/>
        <v>28089696</v>
      </c>
      <c r="BX335" s="151">
        <f t="shared" si="283"/>
        <v>0</v>
      </c>
      <c r="BY335" s="151">
        <f t="shared" si="284"/>
        <v>0</v>
      </c>
      <c r="BZ335" s="151">
        <f t="shared" si="272"/>
        <v>28089696</v>
      </c>
      <c r="CA335" s="134"/>
      <c r="CB335" s="134"/>
      <c r="CC335" s="134"/>
      <c r="CD335" s="152">
        <f t="shared" si="273"/>
        <v>44012</v>
      </c>
      <c r="CE335" s="153">
        <f>IFERROR(INDEX(IPC!$A$11:$Y$22,MATCH(PROPER(TEXT(CD335,"mmmm")),IPC!$A$11:$A$22,0),MATCH(YEAR(CD335),IPC!$A$10:$Y$10,0)),0)</f>
        <v>104.97</v>
      </c>
      <c r="CF335" s="154">
        <v>55569</v>
      </c>
      <c r="CG335" s="153">
        <f>IFERROR(INDEX(IPC!$A$11:$Y$22,MATCH(PROPER(TEXT(CF335,"mmmm")),IPC!$A$11:$A$22,0),MATCH(YEAR(CF335),IPC!$A$10:$Y$10,0)),0)</f>
        <v>0</v>
      </c>
      <c r="CH335" s="155">
        <f t="shared" si="274"/>
        <v>0</v>
      </c>
      <c r="CI335" s="145">
        <v>1751230</v>
      </c>
      <c r="CJ335" s="151">
        <f t="shared" si="325"/>
        <v>0</v>
      </c>
      <c r="CK335" s="151">
        <f t="shared" si="285"/>
        <v>0</v>
      </c>
      <c r="CL335" s="151">
        <f t="shared" si="286"/>
        <v>0</v>
      </c>
      <c r="CM335" s="151">
        <f t="shared" si="287"/>
        <v>0</v>
      </c>
      <c r="CN335" s="151">
        <f t="shared" si="288"/>
        <v>56039360</v>
      </c>
      <c r="CO335" s="151">
        <f t="shared" si="289"/>
        <v>0</v>
      </c>
      <c r="CP335" s="151">
        <f t="shared" si="290"/>
        <v>0</v>
      </c>
      <c r="CQ335" s="151">
        <f t="shared" si="291"/>
        <v>56039360</v>
      </c>
      <c r="CR335" s="151">
        <f t="shared" si="292"/>
        <v>0</v>
      </c>
      <c r="CS335" s="151">
        <f t="shared" si="293"/>
        <v>0</v>
      </c>
      <c r="CT335" s="151">
        <f t="shared" si="294"/>
        <v>0</v>
      </c>
      <c r="CU335" s="151">
        <f t="shared" si="295"/>
        <v>0</v>
      </c>
      <c r="CV335" s="151">
        <f t="shared" si="296"/>
        <v>0</v>
      </c>
      <c r="CW335" s="151">
        <f t="shared" si="297"/>
        <v>0</v>
      </c>
      <c r="CX335" s="151">
        <f t="shared" si="298"/>
        <v>0</v>
      </c>
      <c r="CY335" s="151">
        <f t="shared" si="299"/>
        <v>0</v>
      </c>
      <c r="CZ335" s="151">
        <f t="shared" si="300"/>
        <v>0</v>
      </c>
      <c r="DA335" s="151">
        <f t="shared" si="301"/>
        <v>0</v>
      </c>
      <c r="DB335" s="151">
        <f t="shared" si="302"/>
        <v>0</v>
      </c>
      <c r="DC335" s="151">
        <f t="shared" si="303"/>
        <v>0</v>
      </c>
      <c r="DD335" s="151">
        <f t="shared" si="304"/>
        <v>0</v>
      </c>
      <c r="DE335" s="151">
        <f t="shared" si="305"/>
        <v>0</v>
      </c>
      <c r="DF335" s="151">
        <f t="shared" si="306"/>
        <v>0</v>
      </c>
      <c r="DG335" s="151">
        <f t="shared" si="307"/>
        <v>0</v>
      </c>
      <c r="DH335" s="151">
        <f t="shared" si="308"/>
        <v>0</v>
      </c>
      <c r="DI335" s="151">
        <f t="shared" si="309"/>
        <v>0</v>
      </c>
      <c r="DJ335" s="151">
        <f t="shared" si="310"/>
        <v>0</v>
      </c>
      <c r="DK335" s="151">
        <f t="shared" si="311"/>
        <v>0</v>
      </c>
      <c r="DL335" s="151">
        <f t="shared" si="312"/>
        <v>56039360</v>
      </c>
      <c r="DM335" s="151">
        <f t="shared" si="313"/>
        <v>0</v>
      </c>
      <c r="DN335" s="151">
        <f t="shared" si="314"/>
        <v>0</v>
      </c>
      <c r="DO335" s="156">
        <f t="shared" si="315"/>
        <v>56039360</v>
      </c>
      <c r="DP335" s="173" t="str">
        <f t="shared" si="316"/>
        <v>33182667DESPLLEOCADI</v>
      </c>
      <c r="DQ335" s="157" t="str">
        <f t="shared" si="317"/>
        <v>DESPL</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18"/>
        <v>0</v>
      </c>
      <c r="DZ335" s="166"/>
      <c r="EA335" s="167">
        <f t="shared" si="319"/>
        <v>0</v>
      </c>
      <c r="EB335" s="168">
        <f t="shared" si="320"/>
        <v>0</v>
      </c>
      <c r="EC335" s="168">
        <f t="shared" si="321"/>
        <v>0</v>
      </c>
      <c r="ED335" s="169"/>
      <c r="EE335" s="170">
        <f t="shared" si="322"/>
        <v>0</v>
      </c>
      <c r="EF335" s="170">
        <f>IFERROR(IF(DY335&gt;((_xlfn.XLOOKUP(DQ335,TOPES!B:B,TOPES!C:C,,,)*INDEXACIÓN!CI335)),"SUPERA TOPES DEL HV",0),"HV NO ENCONTRADO")</f>
        <v>0</v>
      </c>
      <c r="EG335" s="170">
        <f t="shared" si="323"/>
        <v>0</v>
      </c>
      <c r="EH335" s="170">
        <f>IF(SUMIF($M:$M,#REF!,$DY:$DY)&gt;$EH$8,"CONSULTA DIAN",0)</f>
        <v>0</v>
      </c>
      <c r="EI335" s="171">
        <f t="shared" si="324"/>
        <v>0</v>
      </c>
      <c r="EJ335" s="172"/>
    </row>
    <row r="336" spans="1:140" x14ac:dyDescent="0.25">
      <c r="A336" s="133" t="str">
        <f t="shared" si="275"/>
        <v>0180320200600327LEOCDESPL</v>
      </c>
      <c r="B336" s="134">
        <v>20068001803</v>
      </c>
      <c r="C336" s="134" t="s">
        <v>370</v>
      </c>
      <c r="D336" s="135">
        <f>_xlfn.XLOOKUP(C336,TOPES!L:L,TOPES!M:M,,,)</f>
        <v>44012</v>
      </c>
      <c r="E336" s="136">
        <v>327</v>
      </c>
      <c r="F336" s="134" t="s">
        <v>822</v>
      </c>
      <c r="G336" s="134" t="s">
        <v>261</v>
      </c>
      <c r="H336" s="134" t="s">
        <v>263</v>
      </c>
      <c r="I336" s="210">
        <v>70575640</v>
      </c>
      <c r="J336" s="134" t="s">
        <v>287</v>
      </c>
      <c r="K336" s="134" t="s">
        <v>827</v>
      </c>
      <c r="L336" s="134" t="s">
        <v>263</v>
      </c>
      <c r="M336" s="137">
        <v>1017242977</v>
      </c>
      <c r="N336" s="134" t="s">
        <v>300</v>
      </c>
      <c r="O336" s="137" t="str">
        <f t="shared" si="276"/>
        <v>1017242977DESPLLEOCADI</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v>32</v>
      </c>
      <c r="Y336" s="139"/>
      <c r="Z336" s="140">
        <f>IFERROR(IF(VLOOKUP(YEAR($D336),SMMLV!$A$2:$C$44,3,0)*$X336=$Y336,$Y336,IF($X336="",$Y336,VLOOKUP(YEAR($D336),SMMLV!$A$2:$C$44,3,0)*$X336)),0)</f>
        <v>28089696</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277"/>
        <v>28089696</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278"/>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279"/>
        <v>0</v>
      </c>
      <c r="BU336" s="151">
        <f t="shared" si="280"/>
        <v>0</v>
      </c>
      <c r="BV336" s="151">
        <f t="shared" si="281"/>
        <v>0</v>
      </c>
      <c r="BW336" s="151">
        <f t="shared" si="282"/>
        <v>28089696</v>
      </c>
      <c r="BX336" s="151">
        <f t="shared" si="283"/>
        <v>0</v>
      </c>
      <c r="BY336" s="151">
        <f t="shared" si="284"/>
        <v>0</v>
      </c>
      <c r="BZ336" s="151">
        <f t="shared" si="272"/>
        <v>28089696</v>
      </c>
      <c r="CA336" s="134"/>
      <c r="CB336" s="134"/>
      <c r="CC336" s="134"/>
      <c r="CD336" s="152">
        <f t="shared" si="273"/>
        <v>44012</v>
      </c>
      <c r="CE336" s="153">
        <f>IFERROR(INDEX(IPC!$A$11:$Y$22,MATCH(PROPER(TEXT(CD336,"mmmm")),IPC!$A$11:$A$22,0),MATCH(YEAR(CD336),IPC!$A$10:$Y$10,0)),0)</f>
        <v>104.97</v>
      </c>
      <c r="CF336" s="154">
        <v>55598</v>
      </c>
      <c r="CG336" s="153">
        <f>IFERROR(INDEX(IPC!$A$11:$Y$22,MATCH(PROPER(TEXT(CF336,"mmmm")),IPC!$A$11:$A$22,0),MATCH(YEAR(CF336),IPC!$A$10:$Y$10,0)),0)</f>
        <v>0</v>
      </c>
      <c r="CH336" s="155">
        <f t="shared" si="274"/>
        <v>0</v>
      </c>
      <c r="CI336" s="145">
        <v>1751231</v>
      </c>
      <c r="CJ336" s="151">
        <f t="shared" si="325"/>
        <v>0</v>
      </c>
      <c r="CK336" s="151">
        <f t="shared" si="285"/>
        <v>0</v>
      </c>
      <c r="CL336" s="151">
        <f t="shared" si="286"/>
        <v>0</v>
      </c>
      <c r="CM336" s="151">
        <f t="shared" si="287"/>
        <v>0</v>
      </c>
      <c r="CN336" s="151">
        <f t="shared" si="288"/>
        <v>56039392</v>
      </c>
      <c r="CO336" s="151">
        <f t="shared" si="289"/>
        <v>0</v>
      </c>
      <c r="CP336" s="151">
        <f t="shared" si="290"/>
        <v>0</v>
      </c>
      <c r="CQ336" s="151">
        <f t="shared" si="291"/>
        <v>56039392</v>
      </c>
      <c r="CR336" s="151">
        <f t="shared" si="292"/>
        <v>0</v>
      </c>
      <c r="CS336" s="151">
        <f t="shared" si="293"/>
        <v>0</v>
      </c>
      <c r="CT336" s="151">
        <f t="shared" si="294"/>
        <v>0</v>
      </c>
      <c r="CU336" s="151">
        <f t="shared" si="295"/>
        <v>0</v>
      </c>
      <c r="CV336" s="151">
        <f t="shared" si="296"/>
        <v>0</v>
      </c>
      <c r="CW336" s="151">
        <f t="shared" si="297"/>
        <v>0</v>
      </c>
      <c r="CX336" s="151">
        <f t="shared" si="298"/>
        <v>0</v>
      </c>
      <c r="CY336" s="151">
        <f t="shared" si="299"/>
        <v>0</v>
      </c>
      <c r="CZ336" s="151">
        <f t="shared" si="300"/>
        <v>0</v>
      </c>
      <c r="DA336" s="151">
        <f t="shared" si="301"/>
        <v>0</v>
      </c>
      <c r="DB336" s="151">
        <f t="shared" si="302"/>
        <v>0</v>
      </c>
      <c r="DC336" s="151">
        <f t="shared" si="303"/>
        <v>0</v>
      </c>
      <c r="DD336" s="151">
        <f t="shared" si="304"/>
        <v>0</v>
      </c>
      <c r="DE336" s="151">
        <f t="shared" si="305"/>
        <v>0</v>
      </c>
      <c r="DF336" s="151">
        <f t="shared" si="306"/>
        <v>0</v>
      </c>
      <c r="DG336" s="151">
        <f t="shared" si="307"/>
        <v>0</v>
      </c>
      <c r="DH336" s="151">
        <f t="shared" si="308"/>
        <v>0</v>
      </c>
      <c r="DI336" s="151">
        <f t="shared" si="309"/>
        <v>0</v>
      </c>
      <c r="DJ336" s="151">
        <f t="shared" si="310"/>
        <v>0</v>
      </c>
      <c r="DK336" s="151">
        <f t="shared" si="311"/>
        <v>0</v>
      </c>
      <c r="DL336" s="151">
        <f t="shared" si="312"/>
        <v>56039392</v>
      </c>
      <c r="DM336" s="151">
        <f t="shared" si="313"/>
        <v>0</v>
      </c>
      <c r="DN336" s="151">
        <f t="shared" si="314"/>
        <v>0</v>
      </c>
      <c r="DO336" s="156">
        <f t="shared" si="315"/>
        <v>56039392</v>
      </c>
      <c r="DP336" s="173" t="str">
        <f t="shared" si="316"/>
        <v>1017242977DESPLLEOCADI</v>
      </c>
      <c r="DQ336" s="157" t="str">
        <f t="shared" si="317"/>
        <v>DESPL</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18"/>
        <v>0</v>
      </c>
      <c r="DZ336" s="166"/>
      <c r="EA336" s="167">
        <f t="shared" si="319"/>
        <v>0</v>
      </c>
      <c r="EB336" s="168">
        <f t="shared" si="320"/>
        <v>0</v>
      </c>
      <c r="EC336" s="168">
        <f t="shared" si="321"/>
        <v>0</v>
      </c>
      <c r="ED336" s="169"/>
      <c r="EE336" s="170">
        <f t="shared" si="322"/>
        <v>0</v>
      </c>
      <c r="EF336" s="170">
        <f>IFERROR(IF(DY336&gt;((_xlfn.XLOOKUP(DQ336,TOPES!B:B,TOPES!C:C,,,)*INDEXACIÓN!CI336)),"SUPERA TOPES DEL HV",0),"HV NO ENCONTRADO")</f>
        <v>0</v>
      </c>
      <c r="EG336" s="170">
        <f t="shared" si="323"/>
        <v>0</v>
      </c>
      <c r="EH336" s="170">
        <f>IF(SUMIF($M:$M,#REF!,$DY:$DY)&gt;$EH$8,"CONSULTA DIAN",0)</f>
        <v>0</v>
      </c>
      <c r="EI336" s="171">
        <f t="shared" si="324"/>
        <v>0</v>
      </c>
      <c r="EJ336" s="172"/>
    </row>
    <row r="337" spans="1:140" x14ac:dyDescent="0.25">
      <c r="A337" s="133" t="str">
        <f t="shared" si="275"/>
        <v>0180320200600328LEOCDESPL</v>
      </c>
      <c r="B337" s="134">
        <v>20068001803</v>
      </c>
      <c r="C337" s="134" t="s">
        <v>370</v>
      </c>
      <c r="D337" s="135">
        <f>_xlfn.XLOOKUP(C337,TOPES!L:L,TOPES!M:M,,,)</f>
        <v>44012</v>
      </c>
      <c r="E337" s="136">
        <v>328</v>
      </c>
      <c r="F337" s="134" t="s">
        <v>822</v>
      </c>
      <c r="G337" s="134" t="s">
        <v>261</v>
      </c>
      <c r="H337" s="134" t="s">
        <v>263</v>
      </c>
      <c r="I337" s="210">
        <v>70575640</v>
      </c>
      <c r="J337" s="134" t="s">
        <v>287</v>
      </c>
      <c r="K337" s="134" t="s">
        <v>828</v>
      </c>
      <c r="L337" s="134" t="s">
        <v>263</v>
      </c>
      <c r="M337" s="137">
        <v>1017141825</v>
      </c>
      <c r="N337" s="134" t="s">
        <v>300</v>
      </c>
      <c r="O337" s="137" t="str">
        <f t="shared" si="276"/>
        <v>1017141825DESPLLEOCADI</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v>32</v>
      </c>
      <c r="Y337" s="139"/>
      <c r="Z337" s="140">
        <f>IFERROR(IF(VLOOKUP(YEAR($D337),SMMLV!$A$2:$C$44,3,0)*$X337=$Y337,$Y337,IF($X337="",$Y337,VLOOKUP(YEAR($D337),SMMLV!$A$2:$C$44,3,0)*$X337)),0)</f>
        <v>28089696</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277"/>
        <v>28089696</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278"/>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279"/>
        <v>0</v>
      </c>
      <c r="BU337" s="151">
        <f t="shared" si="280"/>
        <v>0</v>
      </c>
      <c r="BV337" s="151">
        <f t="shared" si="281"/>
        <v>0</v>
      </c>
      <c r="BW337" s="151">
        <f t="shared" si="282"/>
        <v>28089696</v>
      </c>
      <c r="BX337" s="151">
        <f t="shared" si="283"/>
        <v>0</v>
      </c>
      <c r="BY337" s="151">
        <f t="shared" si="284"/>
        <v>0</v>
      </c>
      <c r="BZ337" s="151">
        <f t="shared" si="272"/>
        <v>28089696</v>
      </c>
      <c r="CA337" s="134"/>
      <c r="CB337" s="134"/>
      <c r="CC337" s="134"/>
      <c r="CD337" s="152">
        <f t="shared" si="273"/>
        <v>44012</v>
      </c>
      <c r="CE337" s="153">
        <f>IFERROR(INDEX(IPC!$A$11:$Y$22,MATCH(PROPER(TEXT(CD337,"mmmm")),IPC!$A$11:$A$22,0),MATCH(YEAR(CD337),IPC!$A$10:$Y$10,0)),0)</f>
        <v>104.97</v>
      </c>
      <c r="CF337" s="154">
        <v>55629</v>
      </c>
      <c r="CG337" s="153">
        <f>IFERROR(INDEX(IPC!$A$11:$Y$22,MATCH(PROPER(TEXT(CF337,"mmmm")),IPC!$A$11:$A$22,0),MATCH(YEAR(CF337),IPC!$A$10:$Y$10,0)),0)</f>
        <v>0</v>
      </c>
      <c r="CH337" s="155">
        <f t="shared" si="274"/>
        <v>0</v>
      </c>
      <c r="CI337" s="145">
        <v>1751232</v>
      </c>
      <c r="CJ337" s="151">
        <f t="shared" si="325"/>
        <v>0</v>
      </c>
      <c r="CK337" s="151">
        <f t="shared" si="285"/>
        <v>0</v>
      </c>
      <c r="CL337" s="151">
        <f t="shared" si="286"/>
        <v>0</v>
      </c>
      <c r="CM337" s="151">
        <f t="shared" si="287"/>
        <v>0</v>
      </c>
      <c r="CN337" s="151">
        <f t="shared" si="288"/>
        <v>56039424</v>
      </c>
      <c r="CO337" s="151">
        <f t="shared" si="289"/>
        <v>0</v>
      </c>
      <c r="CP337" s="151">
        <f t="shared" si="290"/>
        <v>0</v>
      </c>
      <c r="CQ337" s="151">
        <f t="shared" si="291"/>
        <v>56039424</v>
      </c>
      <c r="CR337" s="151">
        <f t="shared" si="292"/>
        <v>0</v>
      </c>
      <c r="CS337" s="151">
        <f t="shared" si="293"/>
        <v>0</v>
      </c>
      <c r="CT337" s="151">
        <f t="shared" si="294"/>
        <v>0</v>
      </c>
      <c r="CU337" s="151">
        <f t="shared" si="295"/>
        <v>0</v>
      </c>
      <c r="CV337" s="151">
        <f t="shared" si="296"/>
        <v>0</v>
      </c>
      <c r="CW337" s="151">
        <f t="shared" si="297"/>
        <v>0</v>
      </c>
      <c r="CX337" s="151">
        <f t="shared" si="298"/>
        <v>0</v>
      </c>
      <c r="CY337" s="151">
        <f t="shared" si="299"/>
        <v>0</v>
      </c>
      <c r="CZ337" s="151">
        <f t="shared" si="300"/>
        <v>0</v>
      </c>
      <c r="DA337" s="151">
        <f t="shared" si="301"/>
        <v>0</v>
      </c>
      <c r="DB337" s="151">
        <f t="shared" si="302"/>
        <v>0</v>
      </c>
      <c r="DC337" s="151">
        <f t="shared" si="303"/>
        <v>0</v>
      </c>
      <c r="DD337" s="151">
        <f t="shared" si="304"/>
        <v>0</v>
      </c>
      <c r="DE337" s="151">
        <f t="shared" si="305"/>
        <v>0</v>
      </c>
      <c r="DF337" s="151">
        <f t="shared" si="306"/>
        <v>0</v>
      </c>
      <c r="DG337" s="151">
        <f t="shared" si="307"/>
        <v>0</v>
      </c>
      <c r="DH337" s="151">
        <f t="shared" si="308"/>
        <v>0</v>
      </c>
      <c r="DI337" s="151">
        <f t="shared" si="309"/>
        <v>0</v>
      </c>
      <c r="DJ337" s="151">
        <f t="shared" si="310"/>
        <v>0</v>
      </c>
      <c r="DK337" s="151">
        <f t="shared" si="311"/>
        <v>0</v>
      </c>
      <c r="DL337" s="151">
        <f t="shared" si="312"/>
        <v>56039424</v>
      </c>
      <c r="DM337" s="151">
        <f t="shared" si="313"/>
        <v>0</v>
      </c>
      <c r="DN337" s="151">
        <f t="shared" si="314"/>
        <v>0</v>
      </c>
      <c r="DO337" s="156">
        <f t="shared" si="315"/>
        <v>56039424</v>
      </c>
      <c r="DP337" s="173" t="str">
        <f t="shared" si="316"/>
        <v>1017141825DESPLLEOCADI</v>
      </c>
      <c r="DQ337" s="157" t="str">
        <f t="shared" si="317"/>
        <v>DESPL</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18"/>
        <v>0</v>
      </c>
      <c r="DZ337" s="166"/>
      <c r="EA337" s="167">
        <f t="shared" si="319"/>
        <v>0</v>
      </c>
      <c r="EB337" s="168">
        <f t="shared" si="320"/>
        <v>0</v>
      </c>
      <c r="EC337" s="168">
        <f t="shared" si="321"/>
        <v>0</v>
      </c>
      <c r="ED337" s="169"/>
      <c r="EE337" s="170">
        <f t="shared" si="322"/>
        <v>0</v>
      </c>
      <c r="EF337" s="170">
        <f>IFERROR(IF(DY337&gt;((_xlfn.XLOOKUP(DQ337,TOPES!B:B,TOPES!C:C,,,)*INDEXACIÓN!CI337)),"SUPERA TOPES DEL HV",0),"HV NO ENCONTRADO")</f>
        <v>0</v>
      </c>
      <c r="EG337" s="170">
        <f t="shared" si="323"/>
        <v>0</v>
      </c>
      <c r="EH337" s="170">
        <f>IF(SUMIF($M:$M,#REF!,$DY:$DY)&gt;$EH$8,"CONSULTA DIAN",0)</f>
        <v>0</v>
      </c>
      <c r="EI337" s="171">
        <f t="shared" si="324"/>
        <v>0</v>
      </c>
      <c r="EJ337" s="172"/>
    </row>
    <row r="338" spans="1:140" x14ac:dyDescent="0.25">
      <c r="A338" s="133" t="str">
        <f t="shared" si="275"/>
        <v>0180320200600329BLANDESPL</v>
      </c>
      <c r="B338" s="134">
        <v>20068001803</v>
      </c>
      <c r="C338" s="134" t="s">
        <v>370</v>
      </c>
      <c r="D338" s="135">
        <f>_xlfn.XLOOKUP(C338,TOPES!L:L,TOPES!M:M,,,)</f>
        <v>44012</v>
      </c>
      <c r="E338" s="136">
        <v>329</v>
      </c>
      <c r="F338" s="134" t="s">
        <v>829</v>
      </c>
      <c r="G338" s="134" t="s">
        <v>267</v>
      </c>
      <c r="H338" s="134" t="s">
        <v>263</v>
      </c>
      <c r="I338" s="210">
        <v>21810780</v>
      </c>
      <c r="J338" s="134" t="s">
        <v>287</v>
      </c>
      <c r="K338" s="134"/>
      <c r="L338" s="134" t="s">
        <v>263</v>
      </c>
      <c r="M338" s="137"/>
      <c r="N338" s="134" t="s">
        <v>167</v>
      </c>
      <c r="O338" s="137" t="str">
        <f t="shared" si="276"/>
        <v xml:space="preserve">DESPLBLANCA </v>
      </c>
      <c r="P338" s="138"/>
      <c r="Q338" s="139">
        <v>36398269</v>
      </c>
      <c r="R338" s="140">
        <f>IFERROR(IF(VLOOKUP(YEAR($D338),SMMLV!$A$2:$C$44,3,0)*$P338=$Q338,$Q338,IF($P338="",$Q338,VLOOKUP(YEAR($D338),SMMLV!$A$2:$C$44,3,0)*$P338)),0)</f>
        <v>36398269</v>
      </c>
      <c r="S338" s="141"/>
      <c r="T338" s="142">
        <v>5931073</v>
      </c>
      <c r="U338" s="143"/>
      <c r="V338" s="144"/>
      <c r="W338" s="145">
        <f>IFERROR(SUM(IF(VLOOKUP(YEAR($D338),SMMLV!$A$2:$C$44,3,0)*S338=T338,T338,IF(S338="",T338,VLOOKUP(YEAR($D338),SMMLV!$A$2:$C$44,3,0)*S338)),IF(VLOOKUP(YEAR($D338),SMMLV!$A$2:$C$44,3,0)*U338=V338,V338,IF(U338="",V338,VLOOKUP(YEAR($D338),SMMLV!$A$2:$C$44,3,0)*U338))),0)</f>
        <v>5931073</v>
      </c>
      <c r="X338" s="146">
        <v>50</v>
      </c>
      <c r="Y338" s="139"/>
      <c r="Z338" s="140">
        <f>IFERROR(IF(VLOOKUP(YEAR($D338),SMMLV!$A$2:$C$44,3,0)*$X338=$Y338,$Y338,IF($X338="",$Y338,VLOOKUP(YEAR($D338),SMMLV!$A$2:$C$44,3,0)*$X338)),0)</f>
        <v>43890150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277"/>
        <v>86219492</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278"/>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279"/>
        <v>0</v>
      </c>
      <c r="BU338" s="151">
        <f t="shared" si="280"/>
        <v>36398269</v>
      </c>
      <c r="BV338" s="151">
        <f t="shared" si="281"/>
        <v>5931073</v>
      </c>
      <c r="BW338" s="151">
        <f t="shared" si="282"/>
        <v>43890150</v>
      </c>
      <c r="BX338" s="151">
        <f t="shared" si="283"/>
        <v>0</v>
      </c>
      <c r="BY338" s="151">
        <f t="shared" si="284"/>
        <v>0</v>
      </c>
      <c r="BZ338" s="151">
        <f t="shared" si="272"/>
        <v>86219492</v>
      </c>
      <c r="CA338" s="134"/>
      <c r="CB338" s="134"/>
      <c r="CC338" s="134"/>
      <c r="CD338" s="152">
        <f t="shared" si="273"/>
        <v>44012</v>
      </c>
      <c r="CE338" s="153">
        <f>IFERROR(INDEX(IPC!$A$11:$Y$22,MATCH(PROPER(TEXT(CD338,"mmmm")),IPC!$A$11:$A$22,0),MATCH(YEAR(CD338),IPC!$A$10:$Y$10,0)),0)</f>
        <v>104.97</v>
      </c>
      <c r="CF338" s="154">
        <v>55659</v>
      </c>
      <c r="CG338" s="153">
        <f>IFERROR(INDEX(IPC!$A$11:$Y$22,MATCH(PROPER(TEXT(CF338,"mmmm")),IPC!$A$11:$A$22,0),MATCH(YEAR(CF338),IPC!$A$10:$Y$10,0)),0)</f>
        <v>0</v>
      </c>
      <c r="CH338" s="155">
        <f t="shared" si="274"/>
        <v>0</v>
      </c>
      <c r="CI338" s="145">
        <v>1751233</v>
      </c>
      <c r="CJ338" s="151">
        <f t="shared" si="325"/>
        <v>0</v>
      </c>
      <c r="CK338" s="151">
        <f t="shared" si="285"/>
        <v>0</v>
      </c>
      <c r="CL338" s="151">
        <f t="shared" si="286"/>
        <v>0</v>
      </c>
      <c r="CM338" s="151">
        <f t="shared" si="287"/>
        <v>0</v>
      </c>
      <c r="CN338" s="151">
        <f t="shared" si="288"/>
        <v>87561650</v>
      </c>
      <c r="CO338" s="151">
        <f t="shared" si="289"/>
        <v>0</v>
      </c>
      <c r="CP338" s="151">
        <f t="shared" si="290"/>
        <v>0</v>
      </c>
      <c r="CQ338" s="151">
        <f t="shared" si="291"/>
        <v>87561650</v>
      </c>
      <c r="CR338" s="151">
        <f t="shared" si="292"/>
        <v>0</v>
      </c>
      <c r="CS338" s="151">
        <f t="shared" si="293"/>
        <v>0</v>
      </c>
      <c r="CT338" s="151">
        <f t="shared" si="294"/>
        <v>0</v>
      </c>
      <c r="CU338" s="151">
        <f t="shared" si="295"/>
        <v>0</v>
      </c>
      <c r="CV338" s="151">
        <f t="shared" si="296"/>
        <v>0</v>
      </c>
      <c r="CW338" s="151">
        <f t="shared" si="297"/>
        <v>0</v>
      </c>
      <c r="CX338" s="151">
        <f t="shared" si="298"/>
        <v>0</v>
      </c>
      <c r="CY338" s="151">
        <f t="shared" si="299"/>
        <v>0</v>
      </c>
      <c r="CZ338" s="151">
        <f t="shared" si="300"/>
        <v>0</v>
      </c>
      <c r="DA338" s="151">
        <f t="shared" si="301"/>
        <v>0</v>
      </c>
      <c r="DB338" s="151">
        <f t="shared" si="302"/>
        <v>0</v>
      </c>
      <c r="DC338" s="151">
        <f t="shared" si="303"/>
        <v>0</v>
      </c>
      <c r="DD338" s="151">
        <f t="shared" si="304"/>
        <v>0</v>
      </c>
      <c r="DE338" s="151">
        <f t="shared" si="305"/>
        <v>0</v>
      </c>
      <c r="DF338" s="151">
        <f t="shared" si="306"/>
        <v>0</v>
      </c>
      <c r="DG338" s="151">
        <f t="shared" si="307"/>
        <v>0</v>
      </c>
      <c r="DH338" s="151">
        <f t="shared" si="308"/>
        <v>0</v>
      </c>
      <c r="DI338" s="151">
        <f t="shared" si="309"/>
        <v>0</v>
      </c>
      <c r="DJ338" s="151">
        <f t="shared" si="310"/>
        <v>0</v>
      </c>
      <c r="DK338" s="151">
        <f t="shared" si="311"/>
        <v>0</v>
      </c>
      <c r="DL338" s="151">
        <f t="shared" si="312"/>
        <v>87561650</v>
      </c>
      <c r="DM338" s="151">
        <f t="shared" si="313"/>
        <v>0</v>
      </c>
      <c r="DN338" s="151">
        <f t="shared" si="314"/>
        <v>0</v>
      </c>
      <c r="DO338" s="156">
        <f t="shared" si="315"/>
        <v>87561650</v>
      </c>
      <c r="DP338" s="173" t="str">
        <f t="shared" si="316"/>
        <v xml:space="preserve">DESPLBLANCA </v>
      </c>
      <c r="DQ338" s="157" t="str">
        <f t="shared" si="317"/>
        <v>DESPL</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18"/>
        <v>0</v>
      </c>
      <c r="DZ338" s="166"/>
      <c r="EA338" s="167">
        <f t="shared" si="319"/>
        <v>0</v>
      </c>
      <c r="EB338" s="168">
        <f t="shared" si="320"/>
        <v>0</v>
      </c>
      <c r="EC338" s="168">
        <f t="shared" si="321"/>
        <v>0</v>
      </c>
      <c r="ED338" s="169"/>
      <c r="EE338" s="170">
        <f t="shared" si="322"/>
        <v>0</v>
      </c>
      <c r="EF338" s="170">
        <f>IFERROR(IF(DY338&gt;((_xlfn.XLOOKUP(DQ338,TOPES!B:B,TOPES!C:C,,,)*INDEXACIÓN!CI338)),"SUPERA TOPES DEL HV",0),"HV NO ENCONTRADO")</f>
        <v>0</v>
      </c>
      <c r="EG338" s="170">
        <f t="shared" si="323"/>
        <v>0</v>
      </c>
      <c r="EH338" s="170">
        <f>IF(SUMIF($M:$M,#REF!,$DY:$DY)&gt;$EH$8,"CONSULTA DIAN",0)</f>
        <v>0</v>
      </c>
      <c r="EI338" s="171">
        <f t="shared" si="324"/>
        <v>0</v>
      </c>
      <c r="EJ338" s="172"/>
    </row>
    <row r="339" spans="1:140" x14ac:dyDescent="0.25">
      <c r="A339" s="133" t="str">
        <f t="shared" si="275"/>
        <v>0180320200600330BLANDESPL</v>
      </c>
      <c r="B339" s="134">
        <v>20068001803</v>
      </c>
      <c r="C339" s="134" t="s">
        <v>370</v>
      </c>
      <c r="D339" s="135">
        <f>_xlfn.XLOOKUP(C339,TOPES!L:L,TOPES!M:M,,,)</f>
        <v>44012</v>
      </c>
      <c r="E339" s="136">
        <v>330</v>
      </c>
      <c r="F339" s="134" t="s">
        <v>829</v>
      </c>
      <c r="G339" s="134" t="s">
        <v>267</v>
      </c>
      <c r="H339" s="134" t="s">
        <v>263</v>
      </c>
      <c r="I339" s="210">
        <v>21810780</v>
      </c>
      <c r="J339" s="134" t="s">
        <v>287</v>
      </c>
      <c r="K339" s="134" t="s">
        <v>830</v>
      </c>
      <c r="L339" s="134" t="s">
        <v>263</v>
      </c>
      <c r="M339" s="137">
        <v>1037583888</v>
      </c>
      <c r="N339" s="134" t="s">
        <v>300</v>
      </c>
      <c r="O339" s="137" t="str">
        <f t="shared" si="276"/>
        <v xml:space="preserve">1037583888DESPLBLANCA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v>50</v>
      </c>
      <c r="Y339" s="139"/>
      <c r="Z339" s="140">
        <f>IFERROR(IF(VLOOKUP(YEAR($D339),SMMLV!$A$2:$C$44,3,0)*$X339=$Y339,$Y339,IF($X339="",$Y339,VLOOKUP(YEAR($D339),SMMLV!$A$2:$C$44,3,0)*$X339)),0)</f>
        <v>43890150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277"/>
        <v>43890150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278"/>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279"/>
        <v>0</v>
      </c>
      <c r="BU339" s="151">
        <f t="shared" si="280"/>
        <v>0</v>
      </c>
      <c r="BV339" s="151">
        <f t="shared" si="281"/>
        <v>0</v>
      </c>
      <c r="BW339" s="151">
        <f t="shared" si="282"/>
        <v>43890150</v>
      </c>
      <c r="BX339" s="151">
        <f t="shared" si="283"/>
        <v>0</v>
      </c>
      <c r="BY339" s="151">
        <f t="shared" si="284"/>
        <v>0</v>
      </c>
      <c r="BZ339" s="151">
        <f t="shared" si="272"/>
        <v>43890150</v>
      </c>
      <c r="CA339" s="134"/>
      <c r="CB339" s="134"/>
      <c r="CC339" s="134"/>
      <c r="CD339" s="152">
        <f t="shared" si="273"/>
        <v>44012</v>
      </c>
      <c r="CE339" s="153">
        <f>IFERROR(INDEX(IPC!$A$11:$Y$22,MATCH(PROPER(TEXT(CD339,"mmmm")),IPC!$A$11:$A$22,0),MATCH(YEAR(CD339),IPC!$A$10:$Y$10,0)),0)</f>
        <v>104.97</v>
      </c>
      <c r="CF339" s="154">
        <v>55690</v>
      </c>
      <c r="CG339" s="153">
        <f>IFERROR(INDEX(IPC!$A$11:$Y$22,MATCH(PROPER(TEXT(CF339,"mmmm")),IPC!$A$11:$A$22,0),MATCH(YEAR(CF339),IPC!$A$10:$Y$10,0)),0)</f>
        <v>0</v>
      </c>
      <c r="CH339" s="155">
        <f t="shared" si="274"/>
        <v>0</v>
      </c>
      <c r="CI339" s="145">
        <v>1751234</v>
      </c>
      <c r="CJ339" s="151">
        <f t="shared" si="325"/>
        <v>0</v>
      </c>
      <c r="CK339" s="151">
        <f t="shared" si="285"/>
        <v>0</v>
      </c>
      <c r="CL339" s="151">
        <f t="shared" si="286"/>
        <v>0</v>
      </c>
      <c r="CM339" s="151">
        <f t="shared" si="287"/>
        <v>0</v>
      </c>
      <c r="CN339" s="151">
        <f t="shared" si="288"/>
        <v>87561700</v>
      </c>
      <c r="CO339" s="151">
        <f t="shared" si="289"/>
        <v>0</v>
      </c>
      <c r="CP339" s="151">
        <f t="shared" si="290"/>
        <v>0</v>
      </c>
      <c r="CQ339" s="151">
        <f t="shared" si="291"/>
        <v>87561700</v>
      </c>
      <c r="CR339" s="151">
        <f t="shared" si="292"/>
        <v>0</v>
      </c>
      <c r="CS339" s="151">
        <f t="shared" si="293"/>
        <v>0</v>
      </c>
      <c r="CT339" s="151">
        <f t="shared" si="294"/>
        <v>0</v>
      </c>
      <c r="CU339" s="151">
        <f t="shared" si="295"/>
        <v>0</v>
      </c>
      <c r="CV339" s="151">
        <f t="shared" si="296"/>
        <v>0</v>
      </c>
      <c r="CW339" s="151">
        <f t="shared" si="297"/>
        <v>0</v>
      </c>
      <c r="CX339" s="151">
        <f t="shared" si="298"/>
        <v>0</v>
      </c>
      <c r="CY339" s="151">
        <f t="shared" si="299"/>
        <v>0</v>
      </c>
      <c r="CZ339" s="151">
        <f t="shared" si="300"/>
        <v>0</v>
      </c>
      <c r="DA339" s="151">
        <f t="shared" si="301"/>
        <v>0</v>
      </c>
      <c r="DB339" s="151">
        <f t="shared" si="302"/>
        <v>0</v>
      </c>
      <c r="DC339" s="151">
        <f t="shared" si="303"/>
        <v>0</v>
      </c>
      <c r="DD339" s="151">
        <f t="shared" si="304"/>
        <v>0</v>
      </c>
      <c r="DE339" s="151">
        <f t="shared" si="305"/>
        <v>0</v>
      </c>
      <c r="DF339" s="151">
        <f t="shared" si="306"/>
        <v>0</v>
      </c>
      <c r="DG339" s="151">
        <f t="shared" si="307"/>
        <v>0</v>
      </c>
      <c r="DH339" s="151">
        <f t="shared" si="308"/>
        <v>0</v>
      </c>
      <c r="DI339" s="151">
        <f t="shared" si="309"/>
        <v>0</v>
      </c>
      <c r="DJ339" s="151">
        <f t="shared" si="310"/>
        <v>0</v>
      </c>
      <c r="DK339" s="151">
        <f t="shared" si="311"/>
        <v>0</v>
      </c>
      <c r="DL339" s="151">
        <f t="shared" si="312"/>
        <v>87561700</v>
      </c>
      <c r="DM339" s="151">
        <f t="shared" si="313"/>
        <v>0</v>
      </c>
      <c r="DN339" s="151">
        <f t="shared" si="314"/>
        <v>0</v>
      </c>
      <c r="DO339" s="156">
        <f t="shared" si="315"/>
        <v>87561700</v>
      </c>
      <c r="DP339" s="173" t="str">
        <f t="shared" si="316"/>
        <v xml:space="preserve">1037583888DESPLBLANCA </v>
      </c>
      <c r="DQ339" s="157" t="str">
        <f t="shared" si="317"/>
        <v>DESPL</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18"/>
        <v>0</v>
      </c>
      <c r="DZ339" s="166"/>
      <c r="EA339" s="167">
        <f t="shared" si="319"/>
        <v>0</v>
      </c>
      <c r="EB339" s="168">
        <f t="shared" si="320"/>
        <v>0</v>
      </c>
      <c r="EC339" s="168">
        <f t="shared" si="321"/>
        <v>0</v>
      </c>
      <c r="ED339" s="169"/>
      <c r="EE339" s="170">
        <f t="shared" si="322"/>
        <v>0</v>
      </c>
      <c r="EF339" s="170">
        <f>IFERROR(IF(DY339&gt;((_xlfn.XLOOKUP(DQ339,TOPES!B:B,TOPES!C:C,,,)*INDEXACIÓN!CI339)),"SUPERA TOPES DEL HV",0),"HV NO ENCONTRADO")</f>
        <v>0</v>
      </c>
      <c r="EG339" s="170">
        <f t="shared" si="323"/>
        <v>0</v>
      </c>
      <c r="EH339" s="170">
        <f>IF(SUMIF($M:$M,#REF!,$DY:$DY)&gt;$EH$8,"CONSULTA DIAN",0)</f>
        <v>0</v>
      </c>
      <c r="EI339" s="171">
        <f t="shared" si="324"/>
        <v>0</v>
      </c>
      <c r="EJ339" s="172"/>
    </row>
    <row r="340" spans="1:140" x14ac:dyDescent="0.25">
      <c r="A340" s="133" t="str">
        <f t="shared" si="275"/>
        <v>0180320200600331NELSDESPL</v>
      </c>
      <c r="B340" s="134">
        <v>20068001803</v>
      </c>
      <c r="C340" s="134" t="s">
        <v>370</v>
      </c>
      <c r="D340" s="135">
        <f>_xlfn.XLOOKUP(C340,TOPES!L:L,TOPES!M:M,,,)</f>
        <v>44012</v>
      </c>
      <c r="E340" s="136">
        <v>331</v>
      </c>
      <c r="F340" s="134" t="s">
        <v>831</v>
      </c>
      <c r="G340" s="134" t="s">
        <v>261</v>
      </c>
      <c r="H340" s="134" t="s">
        <v>263</v>
      </c>
      <c r="I340" s="210">
        <v>70579008</v>
      </c>
      <c r="J340" s="134" t="s">
        <v>287</v>
      </c>
      <c r="K340" s="134"/>
      <c r="L340" s="134" t="s">
        <v>263</v>
      </c>
      <c r="M340" s="137"/>
      <c r="N340" s="134" t="s">
        <v>167</v>
      </c>
      <c r="O340" s="137" t="str">
        <f t="shared" si="276"/>
        <v xml:space="preserve">DESPLNELSON </v>
      </c>
      <c r="P340" s="138"/>
      <c r="Q340" s="139">
        <v>7072976</v>
      </c>
      <c r="R340" s="140">
        <f>IFERROR(IF(VLOOKUP(YEAR($D340),SMMLV!$A$2:$C$44,3,0)*$P340=$Q340,$Q340,IF($P340="",$Q340,VLOOKUP(YEAR($D340),SMMLV!$A$2:$C$44,3,0)*$P340)),0)</f>
        <v>7072976</v>
      </c>
      <c r="S340" s="141"/>
      <c r="T340" s="142"/>
      <c r="U340" s="143"/>
      <c r="V340" s="144"/>
      <c r="W340" s="145">
        <f>IFERROR(SUM(IF(VLOOKUP(YEAR($D340),SMMLV!$A$2:$C$44,3,0)*S340=T340,T340,IF(S340="",T340,VLOOKUP(YEAR($D340),SMMLV!$A$2:$C$44,3,0)*S340)),IF(VLOOKUP(YEAR($D340),SMMLV!$A$2:$C$44,3,0)*U340=V340,V340,IF(U340="",V340,VLOOKUP(YEAR($D340),SMMLV!$A$2:$C$44,3,0)*U340))),0)</f>
        <v>0</v>
      </c>
      <c r="X340" s="146">
        <v>50</v>
      </c>
      <c r="Y340" s="139"/>
      <c r="Z340" s="140">
        <f>IFERROR(IF(VLOOKUP(YEAR($D340),SMMLV!$A$2:$C$44,3,0)*$X340=$Y340,$Y340,IF($X340="",$Y340,VLOOKUP(YEAR($D340),SMMLV!$A$2:$C$44,3,0)*$X340)),0)</f>
        <v>43890150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277"/>
        <v>50963126</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278"/>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279"/>
        <v>0</v>
      </c>
      <c r="BU340" s="151">
        <f t="shared" si="280"/>
        <v>7072976</v>
      </c>
      <c r="BV340" s="151">
        <f t="shared" si="281"/>
        <v>0</v>
      </c>
      <c r="BW340" s="151">
        <f t="shared" si="282"/>
        <v>43890150</v>
      </c>
      <c r="BX340" s="151">
        <f t="shared" si="283"/>
        <v>0</v>
      </c>
      <c r="BY340" s="151">
        <f t="shared" si="284"/>
        <v>0</v>
      </c>
      <c r="BZ340" s="151">
        <f t="shared" si="272"/>
        <v>50963126</v>
      </c>
      <c r="CA340" s="134"/>
      <c r="CB340" s="134"/>
      <c r="CC340" s="134"/>
      <c r="CD340" s="152">
        <f t="shared" si="273"/>
        <v>44012</v>
      </c>
      <c r="CE340" s="153">
        <f>IFERROR(INDEX(IPC!$A$11:$Y$22,MATCH(PROPER(TEXT(CD340,"mmmm")),IPC!$A$11:$A$22,0),MATCH(YEAR(CD340),IPC!$A$10:$Y$10,0)),0)</f>
        <v>104.97</v>
      </c>
      <c r="CF340" s="154">
        <v>55720</v>
      </c>
      <c r="CG340" s="153">
        <f>IFERROR(INDEX(IPC!$A$11:$Y$22,MATCH(PROPER(TEXT(CF340,"mmmm")),IPC!$A$11:$A$22,0),MATCH(YEAR(CF340),IPC!$A$10:$Y$10,0)),0)</f>
        <v>0</v>
      </c>
      <c r="CH340" s="155">
        <f t="shared" si="274"/>
        <v>0</v>
      </c>
      <c r="CI340" s="145">
        <v>1751235</v>
      </c>
      <c r="CJ340" s="151">
        <f t="shared" si="325"/>
        <v>0</v>
      </c>
      <c r="CK340" s="151">
        <f t="shared" si="285"/>
        <v>0</v>
      </c>
      <c r="CL340" s="151">
        <f t="shared" si="286"/>
        <v>0</v>
      </c>
      <c r="CM340" s="151">
        <f t="shared" si="287"/>
        <v>0</v>
      </c>
      <c r="CN340" s="151">
        <f t="shared" si="288"/>
        <v>87561750</v>
      </c>
      <c r="CO340" s="151">
        <f t="shared" si="289"/>
        <v>0</v>
      </c>
      <c r="CP340" s="151">
        <f t="shared" si="290"/>
        <v>0</v>
      </c>
      <c r="CQ340" s="151">
        <f t="shared" si="291"/>
        <v>87561750</v>
      </c>
      <c r="CR340" s="151">
        <f t="shared" si="292"/>
        <v>0</v>
      </c>
      <c r="CS340" s="151">
        <f t="shared" si="293"/>
        <v>0</v>
      </c>
      <c r="CT340" s="151">
        <f t="shared" si="294"/>
        <v>0</v>
      </c>
      <c r="CU340" s="151">
        <f t="shared" si="295"/>
        <v>0</v>
      </c>
      <c r="CV340" s="151">
        <f t="shared" si="296"/>
        <v>0</v>
      </c>
      <c r="CW340" s="151">
        <f t="shared" si="297"/>
        <v>0</v>
      </c>
      <c r="CX340" s="151">
        <f t="shared" si="298"/>
        <v>0</v>
      </c>
      <c r="CY340" s="151">
        <f t="shared" si="299"/>
        <v>0</v>
      </c>
      <c r="CZ340" s="151">
        <f t="shared" si="300"/>
        <v>0</v>
      </c>
      <c r="DA340" s="151">
        <f t="shared" si="301"/>
        <v>0</v>
      </c>
      <c r="DB340" s="151">
        <f t="shared" si="302"/>
        <v>0</v>
      </c>
      <c r="DC340" s="151">
        <f t="shared" si="303"/>
        <v>0</v>
      </c>
      <c r="DD340" s="151">
        <f t="shared" si="304"/>
        <v>0</v>
      </c>
      <c r="DE340" s="151">
        <f t="shared" si="305"/>
        <v>0</v>
      </c>
      <c r="DF340" s="151">
        <f t="shared" si="306"/>
        <v>0</v>
      </c>
      <c r="DG340" s="151">
        <f t="shared" si="307"/>
        <v>0</v>
      </c>
      <c r="DH340" s="151">
        <f t="shared" si="308"/>
        <v>0</v>
      </c>
      <c r="DI340" s="151">
        <f t="shared" si="309"/>
        <v>0</v>
      </c>
      <c r="DJ340" s="151">
        <f t="shared" si="310"/>
        <v>0</v>
      </c>
      <c r="DK340" s="151">
        <f t="shared" si="311"/>
        <v>0</v>
      </c>
      <c r="DL340" s="151">
        <f t="shared" si="312"/>
        <v>87561750</v>
      </c>
      <c r="DM340" s="151">
        <f t="shared" si="313"/>
        <v>0</v>
      </c>
      <c r="DN340" s="151">
        <f t="shared" si="314"/>
        <v>0</v>
      </c>
      <c r="DO340" s="156">
        <f t="shared" si="315"/>
        <v>87561750</v>
      </c>
      <c r="DP340" s="173" t="str">
        <f t="shared" si="316"/>
        <v xml:space="preserve">DESPLNELSON </v>
      </c>
      <c r="DQ340" s="157" t="str">
        <f t="shared" si="317"/>
        <v>DESPL</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18"/>
        <v>0</v>
      </c>
      <c r="DZ340" s="166"/>
      <c r="EA340" s="167">
        <f t="shared" si="319"/>
        <v>0</v>
      </c>
      <c r="EB340" s="168">
        <f t="shared" si="320"/>
        <v>0</v>
      </c>
      <c r="EC340" s="168">
        <f t="shared" si="321"/>
        <v>0</v>
      </c>
      <c r="ED340" s="169"/>
      <c r="EE340" s="170">
        <f t="shared" si="322"/>
        <v>0</v>
      </c>
      <c r="EF340" s="170">
        <f>IFERROR(IF(DY340&gt;((_xlfn.XLOOKUP(DQ340,TOPES!B:B,TOPES!C:C,,,)*INDEXACIÓN!CI340)),"SUPERA TOPES DEL HV",0),"HV NO ENCONTRADO")</f>
        <v>0</v>
      </c>
      <c r="EG340" s="170">
        <f t="shared" si="323"/>
        <v>0</v>
      </c>
      <c r="EH340" s="170">
        <f>IF(SUMIF($M:$M,#REF!,$DY:$DY)&gt;$EH$8,"CONSULTA DIAN",0)</f>
        <v>0</v>
      </c>
      <c r="EI340" s="171">
        <f t="shared" si="324"/>
        <v>0</v>
      </c>
      <c r="EJ340" s="172"/>
    </row>
    <row r="341" spans="1:140" x14ac:dyDescent="0.25">
      <c r="A341" s="133" t="str">
        <f t="shared" si="275"/>
        <v>0180320200600332MARÍDESPL</v>
      </c>
      <c r="B341" s="134">
        <v>20068001803</v>
      </c>
      <c r="C341" s="134" t="s">
        <v>370</v>
      </c>
      <c r="D341" s="135">
        <f>_xlfn.XLOOKUP(C341,TOPES!L:L,TOPES!M:M,,,)</f>
        <v>44012</v>
      </c>
      <c r="E341" s="136">
        <v>332</v>
      </c>
      <c r="F341" s="134" t="s">
        <v>832</v>
      </c>
      <c r="G341" s="134" t="s">
        <v>267</v>
      </c>
      <c r="H341" s="134" t="s">
        <v>263</v>
      </c>
      <c r="I341" s="210">
        <v>32180253</v>
      </c>
      <c r="J341" s="134" t="s">
        <v>287</v>
      </c>
      <c r="K341" s="210"/>
      <c r="L341" s="134" t="s">
        <v>263</v>
      </c>
      <c r="M341" s="137"/>
      <c r="N341" s="134" t="s">
        <v>167</v>
      </c>
      <c r="O341" s="137" t="str">
        <f t="shared" si="276"/>
        <v>DESPLMARÍA D</v>
      </c>
      <c r="P341" s="138"/>
      <c r="Q341" s="139">
        <v>29260322</v>
      </c>
      <c r="R341" s="140">
        <f>IFERROR(IF(VLOOKUP(YEAR($D341),SMMLV!$A$2:$C$44,3,0)*$P341=$Q341,$Q341,IF($P341="",$Q341,VLOOKUP(YEAR($D341),SMMLV!$A$2:$C$44,3,0)*$P341)),0)</f>
        <v>29260322</v>
      </c>
      <c r="S341" s="141"/>
      <c r="T341" s="142">
        <v>2943941</v>
      </c>
      <c r="U341" s="143"/>
      <c r="V341" s="144"/>
      <c r="W341" s="145">
        <f>IFERROR(SUM(IF(VLOOKUP(YEAR($D341),SMMLV!$A$2:$C$44,3,0)*S341=T341,T341,IF(S341="",T341,VLOOKUP(YEAR($D341),SMMLV!$A$2:$C$44,3,0)*S341)),IF(VLOOKUP(YEAR($D341),SMMLV!$A$2:$C$44,3,0)*U341=V341,V341,IF(U341="",V341,VLOOKUP(YEAR($D341),SMMLV!$A$2:$C$44,3,0)*U341))),0)</f>
        <v>2943941</v>
      </c>
      <c r="X341" s="146">
        <v>28</v>
      </c>
      <c r="Y341" s="139"/>
      <c r="Z341" s="140">
        <f>IFERROR(IF(VLOOKUP(YEAR($D341),SMMLV!$A$2:$C$44,3,0)*$X341=$Y341,$Y341,IF($X341="",$Y341,VLOOKUP(YEAR($D341),SMMLV!$A$2:$C$44,3,0)*$X341)),0)</f>
        <v>24578484</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277"/>
        <v>56782747</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278"/>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279"/>
        <v>0</v>
      </c>
      <c r="BU341" s="151">
        <f t="shared" si="280"/>
        <v>29260322</v>
      </c>
      <c r="BV341" s="151">
        <f t="shared" si="281"/>
        <v>2943941</v>
      </c>
      <c r="BW341" s="151">
        <f t="shared" si="282"/>
        <v>24578484</v>
      </c>
      <c r="BX341" s="151">
        <f t="shared" si="283"/>
        <v>0</v>
      </c>
      <c r="BY341" s="151">
        <f t="shared" si="284"/>
        <v>0</v>
      </c>
      <c r="BZ341" s="151">
        <f t="shared" si="272"/>
        <v>56782747</v>
      </c>
      <c r="CA341" s="134"/>
      <c r="CB341" s="134"/>
      <c r="CC341" s="134"/>
      <c r="CD341" s="152">
        <f t="shared" si="273"/>
        <v>44012</v>
      </c>
      <c r="CE341" s="153">
        <f>IFERROR(INDEX(IPC!$A$11:$Y$22,MATCH(PROPER(TEXT(CD341,"mmmm")),IPC!$A$11:$A$22,0),MATCH(YEAR(CD341),IPC!$A$10:$Y$10,0)),0)</f>
        <v>104.97</v>
      </c>
      <c r="CF341" s="154">
        <v>55751</v>
      </c>
      <c r="CG341" s="153">
        <f>IFERROR(INDEX(IPC!$A$11:$Y$22,MATCH(PROPER(TEXT(CF341,"mmmm")),IPC!$A$11:$A$22,0),MATCH(YEAR(CF341),IPC!$A$10:$Y$10,0)),0)</f>
        <v>0</v>
      </c>
      <c r="CH341" s="155">
        <f t="shared" si="274"/>
        <v>0</v>
      </c>
      <c r="CI341" s="145">
        <v>1751236</v>
      </c>
      <c r="CJ341" s="151">
        <f t="shared" si="325"/>
        <v>0</v>
      </c>
      <c r="CK341" s="151">
        <f t="shared" si="285"/>
        <v>0</v>
      </c>
      <c r="CL341" s="151">
        <f t="shared" si="286"/>
        <v>0</v>
      </c>
      <c r="CM341" s="151">
        <f t="shared" si="287"/>
        <v>0</v>
      </c>
      <c r="CN341" s="151">
        <f t="shared" si="288"/>
        <v>49034608</v>
      </c>
      <c r="CO341" s="151">
        <f t="shared" si="289"/>
        <v>0</v>
      </c>
      <c r="CP341" s="151">
        <f t="shared" si="290"/>
        <v>0</v>
      </c>
      <c r="CQ341" s="151">
        <f t="shared" si="291"/>
        <v>49034608</v>
      </c>
      <c r="CR341" s="151">
        <f t="shared" si="292"/>
        <v>0</v>
      </c>
      <c r="CS341" s="151">
        <f t="shared" si="293"/>
        <v>0</v>
      </c>
      <c r="CT341" s="151">
        <f t="shared" si="294"/>
        <v>0</v>
      </c>
      <c r="CU341" s="151">
        <f t="shared" si="295"/>
        <v>0</v>
      </c>
      <c r="CV341" s="151">
        <f t="shared" si="296"/>
        <v>0</v>
      </c>
      <c r="CW341" s="151">
        <f t="shared" si="297"/>
        <v>0</v>
      </c>
      <c r="CX341" s="151">
        <f t="shared" si="298"/>
        <v>0</v>
      </c>
      <c r="CY341" s="151">
        <f t="shared" si="299"/>
        <v>0</v>
      </c>
      <c r="CZ341" s="151">
        <f t="shared" si="300"/>
        <v>0</v>
      </c>
      <c r="DA341" s="151">
        <f t="shared" si="301"/>
        <v>0</v>
      </c>
      <c r="DB341" s="151">
        <f t="shared" si="302"/>
        <v>0</v>
      </c>
      <c r="DC341" s="151">
        <f t="shared" si="303"/>
        <v>0</v>
      </c>
      <c r="DD341" s="151">
        <f t="shared" si="304"/>
        <v>0</v>
      </c>
      <c r="DE341" s="151">
        <f t="shared" si="305"/>
        <v>0</v>
      </c>
      <c r="DF341" s="151">
        <f t="shared" si="306"/>
        <v>0</v>
      </c>
      <c r="DG341" s="151">
        <f t="shared" si="307"/>
        <v>0</v>
      </c>
      <c r="DH341" s="151">
        <f t="shared" si="308"/>
        <v>0</v>
      </c>
      <c r="DI341" s="151">
        <f t="shared" si="309"/>
        <v>0</v>
      </c>
      <c r="DJ341" s="151">
        <f t="shared" si="310"/>
        <v>0</v>
      </c>
      <c r="DK341" s="151">
        <f t="shared" si="311"/>
        <v>0</v>
      </c>
      <c r="DL341" s="151">
        <f t="shared" si="312"/>
        <v>49034608</v>
      </c>
      <c r="DM341" s="151">
        <f t="shared" si="313"/>
        <v>0</v>
      </c>
      <c r="DN341" s="151">
        <f t="shared" si="314"/>
        <v>0</v>
      </c>
      <c r="DO341" s="156">
        <f t="shared" si="315"/>
        <v>49034608</v>
      </c>
      <c r="DP341" s="173" t="str">
        <f t="shared" si="316"/>
        <v>DESPLMARÍA D</v>
      </c>
      <c r="DQ341" s="157" t="str">
        <f t="shared" si="317"/>
        <v>DESPL</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18"/>
        <v>0</v>
      </c>
      <c r="DZ341" s="166"/>
      <c r="EA341" s="167">
        <f t="shared" si="319"/>
        <v>0</v>
      </c>
      <c r="EB341" s="168">
        <f t="shared" si="320"/>
        <v>0</v>
      </c>
      <c r="EC341" s="168">
        <f t="shared" si="321"/>
        <v>0</v>
      </c>
      <c r="ED341" s="169"/>
      <c r="EE341" s="170">
        <f t="shared" si="322"/>
        <v>0</v>
      </c>
      <c r="EF341" s="170">
        <f>IFERROR(IF(DY341&gt;((_xlfn.XLOOKUP(DQ341,TOPES!B:B,TOPES!C:C,,,)*INDEXACIÓN!CI341)),"SUPERA TOPES DEL HV",0),"HV NO ENCONTRADO")</f>
        <v>0</v>
      </c>
      <c r="EG341" s="170">
        <f t="shared" si="323"/>
        <v>0</v>
      </c>
      <c r="EH341" s="170">
        <f>IF(SUMIF($M:$M,#REF!,$DY:$DY)&gt;$EH$8,"CONSULTA DIAN",0)</f>
        <v>0</v>
      </c>
      <c r="EI341" s="171">
        <f t="shared" si="324"/>
        <v>0</v>
      </c>
      <c r="EJ341" s="172"/>
    </row>
    <row r="342" spans="1:140" x14ac:dyDescent="0.25">
      <c r="A342" s="133" t="str">
        <f t="shared" si="275"/>
        <v>0180320200600333MARÍDESPL</v>
      </c>
      <c r="B342" s="134">
        <v>20068001803</v>
      </c>
      <c r="C342" s="134" t="s">
        <v>370</v>
      </c>
      <c r="D342" s="135">
        <f>_xlfn.XLOOKUP(C342,TOPES!L:L,TOPES!M:M,,,)</f>
        <v>44012</v>
      </c>
      <c r="E342" s="136">
        <v>333</v>
      </c>
      <c r="F342" s="134" t="s">
        <v>832</v>
      </c>
      <c r="G342" s="134" t="s">
        <v>267</v>
      </c>
      <c r="H342" s="134" t="s">
        <v>263</v>
      </c>
      <c r="I342" s="210">
        <v>32180253</v>
      </c>
      <c r="J342" s="134" t="s">
        <v>287</v>
      </c>
      <c r="K342" s="134" t="s">
        <v>833</v>
      </c>
      <c r="L342" s="134" t="s">
        <v>263</v>
      </c>
      <c r="M342" s="137">
        <v>70581874</v>
      </c>
      <c r="N342" s="134" t="s">
        <v>300</v>
      </c>
      <c r="O342" s="137" t="str">
        <f t="shared" si="276"/>
        <v>70581874DESPLMARÍA D</v>
      </c>
      <c r="P342" s="138"/>
      <c r="Q342" s="139"/>
      <c r="R342" s="140">
        <f>IFERROR(IF(VLOOKUP(YEAR($D342),SMMLV!$A$2:$C$44,3,0)*$P342=$Q342,$Q342,IF($P342="",$Q342,VLOOKUP(YEAR($D342),SMMLV!$A$2:$C$44,3,0)*$P342)),0)</f>
        <v>0</v>
      </c>
      <c r="S342" s="141"/>
      <c r="T342" s="142">
        <v>2943941</v>
      </c>
      <c r="U342" s="143"/>
      <c r="V342" s="144"/>
      <c r="W342" s="145">
        <f>IFERROR(SUM(IF(VLOOKUP(YEAR($D342),SMMLV!$A$2:$C$44,3,0)*S342=T342,T342,IF(S342="",T342,VLOOKUP(YEAR($D342),SMMLV!$A$2:$C$44,3,0)*S342)),IF(VLOOKUP(YEAR($D342),SMMLV!$A$2:$C$44,3,0)*U342=V342,V342,IF(U342="",V342,VLOOKUP(YEAR($D342),SMMLV!$A$2:$C$44,3,0)*U342))),0)</f>
        <v>2943941</v>
      </c>
      <c r="X342" s="146">
        <v>28</v>
      </c>
      <c r="Y342" s="139"/>
      <c r="Z342" s="140">
        <f>IFERROR(IF(VLOOKUP(YEAR($D342),SMMLV!$A$2:$C$44,3,0)*$X342=$Y342,$Y342,IF($X342="",$Y342,VLOOKUP(YEAR($D342),SMMLV!$A$2:$C$44,3,0)*$X342)),0)</f>
        <v>24578484</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277"/>
        <v>27522425</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278"/>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279"/>
        <v>0</v>
      </c>
      <c r="BU342" s="151">
        <f t="shared" si="280"/>
        <v>0</v>
      </c>
      <c r="BV342" s="151">
        <f t="shared" si="281"/>
        <v>2943941</v>
      </c>
      <c r="BW342" s="151">
        <f t="shared" si="282"/>
        <v>24578484</v>
      </c>
      <c r="BX342" s="151">
        <f t="shared" si="283"/>
        <v>0</v>
      </c>
      <c r="BY342" s="151">
        <f t="shared" si="284"/>
        <v>0</v>
      </c>
      <c r="BZ342" s="151">
        <f t="shared" si="272"/>
        <v>27522425</v>
      </c>
      <c r="CA342" s="134"/>
      <c r="CB342" s="134"/>
      <c r="CC342" s="134"/>
      <c r="CD342" s="152">
        <f t="shared" si="273"/>
        <v>44012</v>
      </c>
      <c r="CE342" s="153">
        <f>IFERROR(INDEX(IPC!$A$11:$Y$22,MATCH(PROPER(TEXT(CD342,"mmmm")),IPC!$A$11:$A$22,0),MATCH(YEAR(CD342),IPC!$A$10:$Y$10,0)),0)</f>
        <v>104.97</v>
      </c>
      <c r="CF342" s="154">
        <v>55782</v>
      </c>
      <c r="CG342" s="153">
        <f>IFERROR(INDEX(IPC!$A$11:$Y$22,MATCH(PROPER(TEXT(CF342,"mmmm")),IPC!$A$11:$A$22,0),MATCH(YEAR(CF342),IPC!$A$10:$Y$10,0)),0)</f>
        <v>0</v>
      </c>
      <c r="CH342" s="155">
        <f t="shared" si="274"/>
        <v>0</v>
      </c>
      <c r="CI342" s="145">
        <v>1751237</v>
      </c>
      <c r="CJ342" s="151">
        <f t="shared" si="325"/>
        <v>0</v>
      </c>
      <c r="CK342" s="151">
        <f t="shared" si="285"/>
        <v>0</v>
      </c>
      <c r="CL342" s="151">
        <f t="shared" si="286"/>
        <v>0</v>
      </c>
      <c r="CM342" s="151">
        <f t="shared" si="287"/>
        <v>0</v>
      </c>
      <c r="CN342" s="151">
        <f t="shared" si="288"/>
        <v>49034636</v>
      </c>
      <c r="CO342" s="151">
        <f t="shared" si="289"/>
        <v>0</v>
      </c>
      <c r="CP342" s="151">
        <f t="shared" si="290"/>
        <v>0</v>
      </c>
      <c r="CQ342" s="151">
        <f t="shared" si="291"/>
        <v>49034636</v>
      </c>
      <c r="CR342" s="151">
        <f t="shared" si="292"/>
        <v>0</v>
      </c>
      <c r="CS342" s="151">
        <f t="shared" si="293"/>
        <v>0</v>
      </c>
      <c r="CT342" s="151">
        <f t="shared" si="294"/>
        <v>0</v>
      </c>
      <c r="CU342" s="151">
        <f t="shared" si="295"/>
        <v>0</v>
      </c>
      <c r="CV342" s="151">
        <f t="shared" si="296"/>
        <v>0</v>
      </c>
      <c r="CW342" s="151">
        <f t="shared" si="297"/>
        <v>0</v>
      </c>
      <c r="CX342" s="151">
        <f t="shared" si="298"/>
        <v>0</v>
      </c>
      <c r="CY342" s="151">
        <f t="shared" si="299"/>
        <v>0</v>
      </c>
      <c r="CZ342" s="151">
        <f t="shared" si="300"/>
        <v>0</v>
      </c>
      <c r="DA342" s="151">
        <f t="shared" si="301"/>
        <v>0</v>
      </c>
      <c r="DB342" s="151">
        <f t="shared" si="302"/>
        <v>0</v>
      </c>
      <c r="DC342" s="151">
        <f t="shared" si="303"/>
        <v>0</v>
      </c>
      <c r="DD342" s="151">
        <f t="shared" si="304"/>
        <v>0</v>
      </c>
      <c r="DE342" s="151">
        <f t="shared" si="305"/>
        <v>0</v>
      </c>
      <c r="DF342" s="151">
        <f t="shared" si="306"/>
        <v>0</v>
      </c>
      <c r="DG342" s="151">
        <f t="shared" si="307"/>
        <v>0</v>
      </c>
      <c r="DH342" s="151">
        <f t="shared" si="308"/>
        <v>0</v>
      </c>
      <c r="DI342" s="151">
        <f t="shared" si="309"/>
        <v>0</v>
      </c>
      <c r="DJ342" s="151">
        <f t="shared" si="310"/>
        <v>0</v>
      </c>
      <c r="DK342" s="151">
        <f t="shared" si="311"/>
        <v>0</v>
      </c>
      <c r="DL342" s="151">
        <f t="shared" si="312"/>
        <v>49034636</v>
      </c>
      <c r="DM342" s="151">
        <f t="shared" si="313"/>
        <v>0</v>
      </c>
      <c r="DN342" s="151">
        <f t="shared" si="314"/>
        <v>0</v>
      </c>
      <c r="DO342" s="156">
        <f t="shared" si="315"/>
        <v>49034636</v>
      </c>
      <c r="DP342" s="173" t="str">
        <f t="shared" si="316"/>
        <v>70581874DESPLMARÍA D</v>
      </c>
      <c r="DQ342" s="157" t="str">
        <f t="shared" si="317"/>
        <v>DESPL</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18"/>
        <v>0</v>
      </c>
      <c r="DZ342" s="166"/>
      <c r="EA342" s="167">
        <f t="shared" si="319"/>
        <v>0</v>
      </c>
      <c r="EB342" s="168">
        <f t="shared" si="320"/>
        <v>0</v>
      </c>
      <c r="EC342" s="168">
        <f t="shared" si="321"/>
        <v>0</v>
      </c>
      <c r="ED342" s="169"/>
      <c r="EE342" s="170">
        <f t="shared" si="322"/>
        <v>0</v>
      </c>
      <c r="EF342" s="170">
        <f>IFERROR(IF(DY342&gt;((_xlfn.XLOOKUP(DQ342,TOPES!B:B,TOPES!C:C,,,)*INDEXACIÓN!CI342)),"SUPERA TOPES DEL HV",0),"HV NO ENCONTRADO")</f>
        <v>0</v>
      </c>
      <c r="EG342" s="170">
        <f t="shared" si="323"/>
        <v>0</v>
      </c>
      <c r="EH342" s="170">
        <f>IF(SUMIF($M:$M,#REF!,$DY:$DY)&gt;$EH$8,"CONSULTA DIAN",0)</f>
        <v>0</v>
      </c>
      <c r="EI342" s="171">
        <f t="shared" si="324"/>
        <v>0</v>
      </c>
      <c r="EJ342" s="172"/>
    </row>
    <row r="343" spans="1:140" x14ac:dyDescent="0.25">
      <c r="A343" s="133" t="str">
        <f t="shared" si="275"/>
        <v>0180320200600334MARÍDESPL</v>
      </c>
      <c r="B343" s="134">
        <v>20068001803</v>
      </c>
      <c r="C343" s="134" t="s">
        <v>370</v>
      </c>
      <c r="D343" s="135">
        <f>_xlfn.XLOOKUP(C343,TOPES!L:L,TOPES!M:M,,,)</f>
        <v>44012</v>
      </c>
      <c r="E343" s="136">
        <v>334</v>
      </c>
      <c r="F343" s="134" t="s">
        <v>832</v>
      </c>
      <c r="G343" s="134" t="s">
        <v>267</v>
      </c>
      <c r="H343" s="134" t="s">
        <v>263</v>
      </c>
      <c r="I343" s="210">
        <v>32180253</v>
      </c>
      <c r="J343" s="134" t="s">
        <v>287</v>
      </c>
      <c r="K343" s="134" t="s">
        <v>834</v>
      </c>
      <c r="L343" s="134" t="s">
        <v>263</v>
      </c>
      <c r="M343" s="137">
        <v>70580479</v>
      </c>
      <c r="N343" s="134" t="s">
        <v>300</v>
      </c>
      <c r="O343" s="137" t="str">
        <f t="shared" si="276"/>
        <v>70580479DESPLMARÍA D</v>
      </c>
      <c r="P343" s="138"/>
      <c r="Q343" s="139"/>
      <c r="R343" s="140">
        <f>IFERROR(IF(VLOOKUP(YEAR($D343),SMMLV!$A$2:$C$44,3,0)*$P343=$Q343,$Q343,IF($P343="",$Q343,VLOOKUP(YEAR($D343),SMMLV!$A$2:$C$44,3,0)*$P343)),0)</f>
        <v>0</v>
      </c>
      <c r="S343" s="141"/>
      <c r="T343" s="142">
        <v>2943941</v>
      </c>
      <c r="U343" s="143"/>
      <c r="V343" s="144"/>
      <c r="W343" s="145">
        <f>IFERROR(SUM(IF(VLOOKUP(YEAR($D343),SMMLV!$A$2:$C$44,3,0)*S343=T343,T343,IF(S343="",T343,VLOOKUP(YEAR($D343),SMMLV!$A$2:$C$44,3,0)*S343)),IF(VLOOKUP(YEAR($D343),SMMLV!$A$2:$C$44,3,0)*U343=V343,V343,IF(U343="",V343,VLOOKUP(YEAR($D343),SMMLV!$A$2:$C$44,3,0)*U343))),0)</f>
        <v>2943941</v>
      </c>
      <c r="X343" s="146">
        <v>28</v>
      </c>
      <c r="Y343" s="139"/>
      <c r="Z343" s="140">
        <f>IFERROR(IF(VLOOKUP(YEAR($D343),SMMLV!$A$2:$C$44,3,0)*$X343=$Y343,$Y343,IF($X343="",$Y343,VLOOKUP(YEAR($D343),SMMLV!$A$2:$C$44,3,0)*$X343)),0)</f>
        <v>24578484</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277"/>
        <v>27522425</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278"/>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279"/>
        <v>0</v>
      </c>
      <c r="BU343" s="151">
        <f t="shared" si="280"/>
        <v>0</v>
      </c>
      <c r="BV343" s="151">
        <f t="shared" si="281"/>
        <v>2943941</v>
      </c>
      <c r="BW343" s="151">
        <f t="shared" si="282"/>
        <v>24578484</v>
      </c>
      <c r="BX343" s="151">
        <f t="shared" si="283"/>
        <v>0</v>
      </c>
      <c r="BY343" s="151">
        <f t="shared" si="284"/>
        <v>0</v>
      </c>
      <c r="BZ343" s="151">
        <f t="shared" si="272"/>
        <v>27522425</v>
      </c>
      <c r="CA343" s="134"/>
      <c r="CB343" s="134"/>
      <c r="CC343" s="134"/>
      <c r="CD343" s="152">
        <f t="shared" si="273"/>
        <v>44012</v>
      </c>
      <c r="CE343" s="153">
        <f>IFERROR(INDEX(IPC!$A$11:$Y$22,MATCH(PROPER(TEXT(CD343,"mmmm")),IPC!$A$11:$A$22,0),MATCH(YEAR(CD343),IPC!$A$10:$Y$10,0)),0)</f>
        <v>104.97</v>
      </c>
      <c r="CF343" s="154">
        <v>55812</v>
      </c>
      <c r="CG343" s="153">
        <f>IFERROR(INDEX(IPC!$A$11:$Y$22,MATCH(PROPER(TEXT(CF343,"mmmm")),IPC!$A$11:$A$22,0),MATCH(YEAR(CF343),IPC!$A$10:$Y$10,0)),0)</f>
        <v>0</v>
      </c>
      <c r="CH343" s="155">
        <f t="shared" si="274"/>
        <v>0</v>
      </c>
      <c r="CI343" s="145">
        <v>1751238</v>
      </c>
      <c r="CJ343" s="151">
        <f t="shared" si="325"/>
        <v>0</v>
      </c>
      <c r="CK343" s="151">
        <f t="shared" si="285"/>
        <v>0</v>
      </c>
      <c r="CL343" s="151">
        <f t="shared" si="286"/>
        <v>0</v>
      </c>
      <c r="CM343" s="151">
        <f t="shared" si="287"/>
        <v>0</v>
      </c>
      <c r="CN343" s="151">
        <f t="shared" si="288"/>
        <v>49034664</v>
      </c>
      <c r="CO343" s="151">
        <f t="shared" si="289"/>
        <v>0</v>
      </c>
      <c r="CP343" s="151">
        <f t="shared" si="290"/>
        <v>0</v>
      </c>
      <c r="CQ343" s="151">
        <f t="shared" si="291"/>
        <v>49034664</v>
      </c>
      <c r="CR343" s="151">
        <f t="shared" si="292"/>
        <v>0</v>
      </c>
      <c r="CS343" s="151">
        <f t="shared" si="293"/>
        <v>0</v>
      </c>
      <c r="CT343" s="151">
        <f t="shared" si="294"/>
        <v>0</v>
      </c>
      <c r="CU343" s="151">
        <f t="shared" si="295"/>
        <v>0</v>
      </c>
      <c r="CV343" s="151">
        <f t="shared" si="296"/>
        <v>0</v>
      </c>
      <c r="CW343" s="151">
        <f t="shared" si="297"/>
        <v>0</v>
      </c>
      <c r="CX343" s="151">
        <f t="shared" si="298"/>
        <v>0</v>
      </c>
      <c r="CY343" s="151">
        <f t="shared" si="299"/>
        <v>0</v>
      </c>
      <c r="CZ343" s="151">
        <f t="shared" si="300"/>
        <v>0</v>
      </c>
      <c r="DA343" s="151">
        <f t="shared" si="301"/>
        <v>0</v>
      </c>
      <c r="DB343" s="151">
        <f t="shared" si="302"/>
        <v>0</v>
      </c>
      <c r="DC343" s="151">
        <f t="shared" si="303"/>
        <v>0</v>
      </c>
      <c r="DD343" s="151">
        <f t="shared" si="304"/>
        <v>0</v>
      </c>
      <c r="DE343" s="151">
        <f t="shared" si="305"/>
        <v>0</v>
      </c>
      <c r="DF343" s="151">
        <f t="shared" si="306"/>
        <v>0</v>
      </c>
      <c r="DG343" s="151">
        <f t="shared" si="307"/>
        <v>0</v>
      </c>
      <c r="DH343" s="151">
        <f t="shared" si="308"/>
        <v>0</v>
      </c>
      <c r="DI343" s="151">
        <f t="shared" si="309"/>
        <v>0</v>
      </c>
      <c r="DJ343" s="151">
        <f t="shared" si="310"/>
        <v>0</v>
      </c>
      <c r="DK343" s="151">
        <f t="shared" si="311"/>
        <v>0</v>
      </c>
      <c r="DL343" s="151">
        <f t="shared" si="312"/>
        <v>49034664</v>
      </c>
      <c r="DM343" s="151">
        <f t="shared" si="313"/>
        <v>0</v>
      </c>
      <c r="DN343" s="151">
        <f t="shared" si="314"/>
        <v>0</v>
      </c>
      <c r="DO343" s="156">
        <f t="shared" si="315"/>
        <v>49034664</v>
      </c>
      <c r="DP343" s="173" t="str">
        <f t="shared" si="316"/>
        <v>70580479DESPLMARÍA D</v>
      </c>
      <c r="DQ343" s="157" t="str">
        <f t="shared" si="317"/>
        <v>DESPL</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18"/>
        <v>0</v>
      </c>
      <c r="DZ343" s="166"/>
      <c r="EA343" s="167">
        <f t="shared" si="319"/>
        <v>0</v>
      </c>
      <c r="EB343" s="168">
        <f t="shared" si="320"/>
        <v>0</v>
      </c>
      <c r="EC343" s="168">
        <f t="shared" si="321"/>
        <v>0</v>
      </c>
      <c r="ED343" s="169"/>
      <c r="EE343" s="170">
        <f t="shared" si="322"/>
        <v>0</v>
      </c>
      <c r="EF343" s="170">
        <f>IFERROR(IF(DY343&gt;((_xlfn.XLOOKUP(DQ343,TOPES!B:B,TOPES!C:C,,,)*INDEXACIÓN!CI343)),"SUPERA TOPES DEL HV",0),"HV NO ENCONTRADO")</f>
        <v>0</v>
      </c>
      <c r="EG343" s="170">
        <f t="shared" si="323"/>
        <v>0</v>
      </c>
      <c r="EH343" s="170">
        <f>IF(SUMIF($M:$M,#REF!,$DY:$DY)&gt;$EH$8,"CONSULTA DIAN",0)</f>
        <v>0</v>
      </c>
      <c r="EI343" s="171">
        <f t="shared" si="324"/>
        <v>0</v>
      </c>
      <c r="EJ343" s="172"/>
    </row>
    <row r="344" spans="1:140" x14ac:dyDescent="0.25">
      <c r="A344" s="133" t="str">
        <f t="shared" si="275"/>
        <v>0180320200600335MARÍDESPL</v>
      </c>
      <c r="B344" s="134">
        <v>20068001803</v>
      </c>
      <c r="C344" s="134" t="s">
        <v>370</v>
      </c>
      <c r="D344" s="135">
        <f>_xlfn.XLOOKUP(C344,TOPES!L:L,TOPES!M:M,,,)</f>
        <v>44012</v>
      </c>
      <c r="E344" s="136">
        <v>335</v>
      </c>
      <c r="F344" s="134" t="s">
        <v>832</v>
      </c>
      <c r="G344" s="134" t="s">
        <v>267</v>
      </c>
      <c r="H344" s="134" t="s">
        <v>263</v>
      </c>
      <c r="I344" s="210">
        <v>32180253</v>
      </c>
      <c r="J344" s="134" t="s">
        <v>287</v>
      </c>
      <c r="K344" s="134" t="s">
        <v>835</v>
      </c>
      <c r="L344" s="134" t="s">
        <v>263</v>
      </c>
      <c r="M344" s="137">
        <v>70581876</v>
      </c>
      <c r="N344" s="134" t="s">
        <v>300</v>
      </c>
      <c r="O344" s="137" t="str">
        <f t="shared" si="276"/>
        <v>70581876DESPLMARÍA D</v>
      </c>
      <c r="P344" s="138"/>
      <c r="Q344" s="139"/>
      <c r="R344" s="140">
        <f>IFERROR(IF(VLOOKUP(YEAR($D344),SMMLV!$A$2:$C$44,3,0)*$P344=$Q344,$Q344,IF($P344="",$Q344,VLOOKUP(YEAR($D344),SMMLV!$A$2:$C$44,3,0)*$P344)),0)</f>
        <v>0</v>
      </c>
      <c r="S344" s="141"/>
      <c r="T344" s="142">
        <v>2943941</v>
      </c>
      <c r="U344" s="143"/>
      <c r="V344" s="144"/>
      <c r="W344" s="145">
        <f>IFERROR(SUM(IF(VLOOKUP(YEAR($D344),SMMLV!$A$2:$C$44,3,0)*S344=T344,T344,IF(S344="",T344,VLOOKUP(YEAR($D344),SMMLV!$A$2:$C$44,3,0)*S344)),IF(VLOOKUP(YEAR($D344),SMMLV!$A$2:$C$44,3,0)*U344=V344,V344,IF(U344="",V344,VLOOKUP(YEAR($D344),SMMLV!$A$2:$C$44,3,0)*U344))),0)</f>
        <v>2943941</v>
      </c>
      <c r="X344" s="146">
        <v>28</v>
      </c>
      <c r="Y344" s="139"/>
      <c r="Z344" s="140">
        <f>IFERROR(IF(VLOOKUP(YEAR($D344),SMMLV!$A$2:$C$44,3,0)*$X344=$Y344,$Y344,IF($X344="",$Y344,VLOOKUP(YEAR($D344),SMMLV!$A$2:$C$44,3,0)*$X344)),0)</f>
        <v>24578484</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277"/>
        <v>27522425</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278"/>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279"/>
        <v>0</v>
      </c>
      <c r="BU344" s="151">
        <f t="shared" si="280"/>
        <v>0</v>
      </c>
      <c r="BV344" s="151">
        <f t="shared" si="281"/>
        <v>2943941</v>
      </c>
      <c r="BW344" s="151">
        <f t="shared" si="282"/>
        <v>24578484</v>
      </c>
      <c r="BX344" s="151">
        <f t="shared" si="283"/>
        <v>0</v>
      </c>
      <c r="BY344" s="151">
        <f t="shared" si="284"/>
        <v>0</v>
      </c>
      <c r="BZ344" s="151">
        <f t="shared" si="272"/>
        <v>27522425</v>
      </c>
      <c r="CA344" s="134"/>
      <c r="CB344" s="134"/>
      <c r="CC344" s="134"/>
      <c r="CD344" s="152">
        <f t="shared" si="273"/>
        <v>44012</v>
      </c>
      <c r="CE344" s="153">
        <f>IFERROR(INDEX(IPC!$A$11:$Y$22,MATCH(PROPER(TEXT(CD344,"mmmm")),IPC!$A$11:$A$22,0),MATCH(YEAR(CD344),IPC!$A$10:$Y$10,0)),0)</f>
        <v>104.97</v>
      </c>
      <c r="CF344" s="154">
        <v>55843</v>
      </c>
      <c r="CG344" s="153">
        <f>IFERROR(INDEX(IPC!$A$11:$Y$22,MATCH(PROPER(TEXT(CF344,"mmmm")),IPC!$A$11:$A$22,0),MATCH(YEAR(CF344),IPC!$A$10:$Y$10,0)),0)</f>
        <v>0</v>
      </c>
      <c r="CH344" s="155">
        <f t="shared" si="274"/>
        <v>0</v>
      </c>
      <c r="CI344" s="145">
        <v>1751239</v>
      </c>
      <c r="CJ344" s="151">
        <f t="shared" si="325"/>
        <v>0</v>
      </c>
      <c r="CK344" s="151">
        <f t="shared" si="285"/>
        <v>0</v>
      </c>
      <c r="CL344" s="151">
        <f t="shared" si="286"/>
        <v>0</v>
      </c>
      <c r="CM344" s="151">
        <f t="shared" si="287"/>
        <v>0</v>
      </c>
      <c r="CN344" s="151">
        <f t="shared" si="288"/>
        <v>49034692</v>
      </c>
      <c r="CO344" s="151">
        <f t="shared" si="289"/>
        <v>0</v>
      </c>
      <c r="CP344" s="151">
        <f t="shared" si="290"/>
        <v>0</v>
      </c>
      <c r="CQ344" s="151">
        <f t="shared" si="291"/>
        <v>49034692</v>
      </c>
      <c r="CR344" s="151">
        <f t="shared" si="292"/>
        <v>0</v>
      </c>
      <c r="CS344" s="151">
        <f t="shared" si="293"/>
        <v>0</v>
      </c>
      <c r="CT344" s="151">
        <f t="shared" si="294"/>
        <v>0</v>
      </c>
      <c r="CU344" s="151">
        <f t="shared" si="295"/>
        <v>0</v>
      </c>
      <c r="CV344" s="151">
        <f t="shared" si="296"/>
        <v>0</v>
      </c>
      <c r="CW344" s="151">
        <f t="shared" si="297"/>
        <v>0</v>
      </c>
      <c r="CX344" s="151">
        <f t="shared" si="298"/>
        <v>0</v>
      </c>
      <c r="CY344" s="151">
        <f t="shared" si="299"/>
        <v>0</v>
      </c>
      <c r="CZ344" s="151">
        <f t="shared" si="300"/>
        <v>0</v>
      </c>
      <c r="DA344" s="151">
        <f t="shared" si="301"/>
        <v>0</v>
      </c>
      <c r="DB344" s="151">
        <f t="shared" si="302"/>
        <v>0</v>
      </c>
      <c r="DC344" s="151">
        <f t="shared" si="303"/>
        <v>0</v>
      </c>
      <c r="DD344" s="151">
        <f t="shared" si="304"/>
        <v>0</v>
      </c>
      <c r="DE344" s="151">
        <f t="shared" si="305"/>
        <v>0</v>
      </c>
      <c r="DF344" s="151">
        <f t="shared" si="306"/>
        <v>0</v>
      </c>
      <c r="DG344" s="151">
        <f t="shared" si="307"/>
        <v>0</v>
      </c>
      <c r="DH344" s="151">
        <f t="shared" si="308"/>
        <v>0</v>
      </c>
      <c r="DI344" s="151">
        <f t="shared" si="309"/>
        <v>0</v>
      </c>
      <c r="DJ344" s="151">
        <f t="shared" si="310"/>
        <v>0</v>
      </c>
      <c r="DK344" s="151">
        <f t="shared" si="311"/>
        <v>0</v>
      </c>
      <c r="DL344" s="151">
        <f t="shared" si="312"/>
        <v>49034692</v>
      </c>
      <c r="DM344" s="151">
        <f t="shared" si="313"/>
        <v>0</v>
      </c>
      <c r="DN344" s="151">
        <f t="shared" si="314"/>
        <v>0</v>
      </c>
      <c r="DO344" s="156">
        <f t="shared" si="315"/>
        <v>49034692</v>
      </c>
      <c r="DP344" s="173" t="str">
        <f t="shared" si="316"/>
        <v>70581876DESPLMARÍA D</v>
      </c>
      <c r="DQ344" s="157" t="str">
        <f t="shared" si="317"/>
        <v>DESPL</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18"/>
        <v>0</v>
      </c>
      <c r="DZ344" s="166"/>
      <c r="EA344" s="167">
        <f t="shared" si="319"/>
        <v>0</v>
      </c>
      <c r="EB344" s="168">
        <f t="shared" si="320"/>
        <v>0</v>
      </c>
      <c r="EC344" s="168">
        <f t="shared" si="321"/>
        <v>0</v>
      </c>
      <c r="ED344" s="169"/>
      <c r="EE344" s="170">
        <f t="shared" si="322"/>
        <v>0</v>
      </c>
      <c r="EF344" s="170">
        <f>IFERROR(IF(DY344&gt;((_xlfn.XLOOKUP(DQ344,TOPES!B:B,TOPES!C:C,,,)*INDEXACIÓN!CI344)),"SUPERA TOPES DEL HV",0),"HV NO ENCONTRADO")</f>
        <v>0</v>
      </c>
      <c r="EG344" s="170">
        <f t="shared" si="323"/>
        <v>0</v>
      </c>
      <c r="EH344" s="170">
        <f>IF(SUMIF($M:$M,#REF!,$DY:$DY)&gt;$EH$8,"CONSULTA DIAN",0)</f>
        <v>0</v>
      </c>
      <c r="EI344" s="171">
        <f t="shared" si="324"/>
        <v>0</v>
      </c>
      <c r="EJ344" s="172"/>
    </row>
    <row r="345" spans="1:140" x14ac:dyDescent="0.25">
      <c r="A345" s="133" t="str">
        <f t="shared" si="275"/>
        <v>0180320200600336MARÍDESPL</v>
      </c>
      <c r="B345" s="134">
        <v>20068001803</v>
      </c>
      <c r="C345" s="134" t="s">
        <v>370</v>
      </c>
      <c r="D345" s="135">
        <f>_xlfn.XLOOKUP(C345,TOPES!L:L,TOPES!M:M,,,)</f>
        <v>44012</v>
      </c>
      <c r="E345" s="136">
        <v>336</v>
      </c>
      <c r="F345" s="134" t="s">
        <v>832</v>
      </c>
      <c r="G345" s="134" t="s">
        <v>267</v>
      </c>
      <c r="H345" s="134" t="s">
        <v>263</v>
      </c>
      <c r="I345" s="210">
        <v>32180253</v>
      </c>
      <c r="J345" s="134" t="s">
        <v>287</v>
      </c>
      <c r="K345" s="134" t="s">
        <v>836</v>
      </c>
      <c r="L345" s="134" t="s">
        <v>263</v>
      </c>
      <c r="M345" s="137">
        <v>8100155</v>
      </c>
      <c r="N345" s="134" t="s">
        <v>288</v>
      </c>
      <c r="O345" s="137" t="str">
        <f t="shared" si="276"/>
        <v>8100155DESPLMARÍA D</v>
      </c>
      <c r="P345" s="138"/>
      <c r="Q345" s="139"/>
      <c r="R345" s="140">
        <f>IFERROR(IF(VLOOKUP(YEAR($D345),SMMLV!$A$2:$C$44,3,0)*$P345=$Q345,$Q345,IF($P345="",$Q345,VLOOKUP(YEAR($D345),SMMLV!$A$2:$C$44,3,0)*$P345)),0)</f>
        <v>0</v>
      </c>
      <c r="S345" s="141"/>
      <c r="T345" s="142">
        <v>2943941</v>
      </c>
      <c r="U345" s="143"/>
      <c r="V345" s="144"/>
      <c r="W345" s="145">
        <f>IFERROR(SUM(IF(VLOOKUP(YEAR($D345),SMMLV!$A$2:$C$44,3,0)*S345=T345,T345,IF(S345="",T345,VLOOKUP(YEAR($D345),SMMLV!$A$2:$C$44,3,0)*S345)),IF(VLOOKUP(YEAR($D345),SMMLV!$A$2:$C$44,3,0)*U345=V345,V345,IF(U345="",V345,VLOOKUP(YEAR($D345),SMMLV!$A$2:$C$44,3,0)*U345))),0)</f>
        <v>2943941</v>
      </c>
      <c r="X345" s="146">
        <v>28</v>
      </c>
      <c r="Y345" s="139"/>
      <c r="Z345" s="140">
        <f>IFERROR(IF(VLOOKUP(YEAR($D345),SMMLV!$A$2:$C$44,3,0)*$X345=$Y345,$Y345,IF($X345="",$Y345,VLOOKUP(YEAR($D345),SMMLV!$A$2:$C$44,3,0)*$X345)),0)</f>
        <v>24578484</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277"/>
        <v>27522425</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278"/>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279"/>
        <v>0</v>
      </c>
      <c r="BU345" s="151">
        <f t="shared" si="280"/>
        <v>0</v>
      </c>
      <c r="BV345" s="151">
        <f t="shared" si="281"/>
        <v>2943941</v>
      </c>
      <c r="BW345" s="151">
        <f t="shared" si="282"/>
        <v>24578484</v>
      </c>
      <c r="BX345" s="151">
        <f t="shared" si="283"/>
        <v>0</v>
      </c>
      <c r="BY345" s="151">
        <f t="shared" si="284"/>
        <v>0</v>
      </c>
      <c r="BZ345" s="151">
        <f t="shared" si="272"/>
        <v>27522425</v>
      </c>
      <c r="CA345" s="134"/>
      <c r="CB345" s="134"/>
      <c r="CC345" s="134"/>
      <c r="CD345" s="152">
        <f t="shared" si="273"/>
        <v>44012</v>
      </c>
      <c r="CE345" s="153">
        <f>IFERROR(INDEX(IPC!$A$11:$Y$22,MATCH(PROPER(TEXT(CD345,"mmmm")),IPC!$A$11:$A$22,0),MATCH(YEAR(CD345),IPC!$A$10:$Y$10,0)),0)</f>
        <v>104.97</v>
      </c>
      <c r="CF345" s="154">
        <v>55873</v>
      </c>
      <c r="CG345" s="153">
        <f>IFERROR(INDEX(IPC!$A$11:$Y$22,MATCH(PROPER(TEXT(CF345,"mmmm")),IPC!$A$11:$A$22,0),MATCH(YEAR(CF345),IPC!$A$10:$Y$10,0)),0)</f>
        <v>0</v>
      </c>
      <c r="CH345" s="155">
        <f t="shared" si="274"/>
        <v>0</v>
      </c>
      <c r="CI345" s="145">
        <v>1751240</v>
      </c>
      <c r="CJ345" s="151">
        <f t="shared" si="325"/>
        <v>0</v>
      </c>
      <c r="CK345" s="151">
        <f t="shared" si="285"/>
        <v>0</v>
      </c>
      <c r="CL345" s="151">
        <f t="shared" si="286"/>
        <v>0</v>
      </c>
      <c r="CM345" s="151">
        <f t="shared" si="287"/>
        <v>0</v>
      </c>
      <c r="CN345" s="151">
        <f t="shared" si="288"/>
        <v>49034720</v>
      </c>
      <c r="CO345" s="151">
        <f t="shared" si="289"/>
        <v>0</v>
      </c>
      <c r="CP345" s="151">
        <f t="shared" si="290"/>
        <v>0</v>
      </c>
      <c r="CQ345" s="151">
        <f t="shared" si="291"/>
        <v>49034720</v>
      </c>
      <c r="CR345" s="151">
        <f t="shared" si="292"/>
        <v>0</v>
      </c>
      <c r="CS345" s="151">
        <f t="shared" si="293"/>
        <v>0</v>
      </c>
      <c r="CT345" s="151">
        <f t="shared" si="294"/>
        <v>0</v>
      </c>
      <c r="CU345" s="151">
        <f t="shared" si="295"/>
        <v>0</v>
      </c>
      <c r="CV345" s="151">
        <f t="shared" si="296"/>
        <v>0</v>
      </c>
      <c r="CW345" s="151">
        <f t="shared" si="297"/>
        <v>0</v>
      </c>
      <c r="CX345" s="151">
        <f t="shared" si="298"/>
        <v>0</v>
      </c>
      <c r="CY345" s="151">
        <f t="shared" si="299"/>
        <v>0</v>
      </c>
      <c r="CZ345" s="151">
        <f t="shared" si="300"/>
        <v>0</v>
      </c>
      <c r="DA345" s="151">
        <f t="shared" si="301"/>
        <v>0</v>
      </c>
      <c r="DB345" s="151">
        <f t="shared" si="302"/>
        <v>0</v>
      </c>
      <c r="DC345" s="151">
        <f t="shared" si="303"/>
        <v>0</v>
      </c>
      <c r="DD345" s="151">
        <f t="shared" si="304"/>
        <v>0</v>
      </c>
      <c r="DE345" s="151">
        <f t="shared" si="305"/>
        <v>0</v>
      </c>
      <c r="DF345" s="151">
        <f t="shared" si="306"/>
        <v>0</v>
      </c>
      <c r="DG345" s="151">
        <f t="shared" si="307"/>
        <v>0</v>
      </c>
      <c r="DH345" s="151">
        <f t="shared" si="308"/>
        <v>0</v>
      </c>
      <c r="DI345" s="151">
        <f t="shared" si="309"/>
        <v>0</v>
      </c>
      <c r="DJ345" s="151">
        <f t="shared" si="310"/>
        <v>0</v>
      </c>
      <c r="DK345" s="151">
        <f t="shared" si="311"/>
        <v>0</v>
      </c>
      <c r="DL345" s="151">
        <f t="shared" si="312"/>
        <v>49034720</v>
      </c>
      <c r="DM345" s="151">
        <f t="shared" si="313"/>
        <v>0</v>
      </c>
      <c r="DN345" s="151">
        <f t="shared" si="314"/>
        <v>0</v>
      </c>
      <c r="DO345" s="156">
        <f t="shared" si="315"/>
        <v>49034720</v>
      </c>
      <c r="DP345" s="173" t="str">
        <f t="shared" si="316"/>
        <v>8100155DESPLMARÍA D</v>
      </c>
      <c r="DQ345" s="157" t="str">
        <f t="shared" si="317"/>
        <v>DESPL</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18"/>
        <v>0</v>
      </c>
      <c r="DZ345" s="166"/>
      <c r="EA345" s="167">
        <f t="shared" si="319"/>
        <v>0</v>
      </c>
      <c r="EB345" s="168">
        <f t="shared" si="320"/>
        <v>0</v>
      </c>
      <c r="EC345" s="168">
        <f t="shared" si="321"/>
        <v>0</v>
      </c>
      <c r="ED345" s="169"/>
      <c r="EE345" s="170">
        <f t="shared" si="322"/>
        <v>0</v>
      </c>
      <c r="EF345" s="170">
        <f>IFERROR(IF(DY345&gt;((_xlfn.XLOOKUP(DQ345,TOPES!B:B,TOPES!C:C,,,)*INDEXACIÓN!CI345)),"SUPERA TOPES DEL HV",0),"HV NO ENCONTRADO")</f>
        <v>0</v>
      </c>
      <c r="EG345" s="170">
        <f t="shared" si="323"/>
        <v>0</v>
      </c>
      <c r="EH345" s="170">
        <f>IF(SUMIF($M:$M,#REF!,$DY:$DY)&gt;$EH$8,"CONSULTA DIAN",0)</f>
        <v>0</v>
      </c>
      <c r="EI345" s="171">
        <f t="shared" si="324"/>
        <v>0</v>
      </c>
      <c r="EJ345" s="172"/>
    </row>
    <row r="346" spans="1:140" x14ac:dyDescent="0.25">
      <c r="A346" s="133" t="str">
        <f t="shared" si="275"/>
        <v>0180320200600337MARÍDESPL</v>
      </c>
      <c r="B346" s="134">
        <v>20068001803</v>
      </c>
      <c r="C346" s="134" t="s">
        <v>370</v>
      </c>
      <c r="D346" s="135">
        <f>_xlfn.XLOOKUP(C346,TOPES!L:L,TOPES!M:M,,,)</f>
        <v>44012</v>
      </c>
      <c r="E346" s="136">
        <v>337</v>
      </c>
      <c r="F346" s="134" t="s">
        <v>832</v>
      </c>
      <c r="G346" s="134" t="s">
        <v>267</v>
      </c>
      <c r="H346" s="134" t="s">
        <v>263</v>
      </c>
      <c r="I346" s="210">
        <v>32180253</v>
      </c>
      <c r="J346" s="134" t="s">
        <v>287</v>
      </c>
      <c r="K346" s="134" t="s">
        <v>837</v>
      </c>
      <c r="L346" s="134" t="s">
        <v>263</v>
      </c>
      <c r="M346" s="137">
        <v>1037263000</v>
      </c>
      <c r="N346" s="134" t="s">
        <v>300</v>
      </c>
      <c r="O346" s="137" t="str">
        <f t="shared" si="276"/>
        <v>1037263000DESPLMARÍA D</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v>28</v>
      </c>
      <c r="Y346" s="139"/>
      <c r="Z346" s="140">
        <f>IFERROR(IF(VLOOKUP(YEAR($D346),SMMLV!$A$2:$C$44,3,0)*$X346=$Y346,$Y346,IF($X346="",$Y346,VLOOKUP(YEAR($D346),SMMLV!$A$2:$C$44,3,0)*$X346)),0)</f>
        <v>24578484</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277"/>
        <v>24578484</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278"/>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279"/>
        <v>0</v>
      </c>
      <c r="BU346" s="151">
        <f t="shared" si="280"/>
        <v>0</v>
      </c>
      <c r="BV346" s="151">
        <f t="shared" si="281"/>
        <v>0</v>
      </c>
      <c r="BW346" s="151">
        <f t="shared" si="282"/>
        <v>24578484</v>
      </c>
      <c r="BX346" s="151">
        <f t="shared" si="283"/>
        <v>0</v>
      </c>
      <c r="BY346" s="151">
        <f t="shared" si="284"/>
        <v>0</v>
      </c>
      <c r="BZ346" s="151">
        <f t="shared" si="272"/>
        <v>24578484</v>
      </c>
      <c r="CA346" s="134"/>
      <c r="CB346" s="134"/>
      <c r="CC346" s="134"/>
      <c r="CD346" s="152">
        <f t="shared" si="273"/>
        <v>44012</v>
      </c>
      <c r="CE346" s="153">
        <f>IFERROR(INDEX(IPC!$A$11:$Y$22,MATCH(PROPER(TEXT(CD346,"mmmm")),IPC!$A$11:$A$22,0),MATCH(YEAR(CD346),IPC!$A$10:$Y$10,0)),0)</f>
        <v>104.97</v>
      </c>
      <c r="CF346" s="154">
        <v>55904</v>
      </c>
      <c r="CG346" s="153">
        <f>IFERROR(INDEX(IPC!$A$11:$Y$22,MATCH(PROPER(TEXT(CF346,"mmmm")),IPC!$A$11:$A$22,0),MATCH(YEAR(CF346),IPC!$A$10:$Y$10,0)),0)</f>
        <v>0</v>
      </c>
      <c r="CH346" s="155">
        <f t="shared" si="274"/>
        <v>0</v>
      </c>
      <c r="CI346" s="145">
        <v>1751241</v>
      </c>
      <c r="CJ346" s="151">
        <f t="shared" si="325"/>
        <v>0</v>
      </c>
      <c r="CK346" s="151">
        <f t="shared" si="285"/>
        <v>0</v>
      </c>
      <c r="CL346" s="151">
        <f t="shared" si="286"/>
        <v>0</v>
      </c>
      <c r="CM346" s="151">
        <f t="shared" si="287"/>
        <v>0</v>
      </c>
      <c r="CN346" s="151">
        <f t="shared" si="288"/>
        <v>49034748</v>
      </c>
      <c r="CO346" s="151">
        <f t="shared" si="289"/>
        <v>0</v>
      </c>
      <c r="CP346" s="151">
        <f t="shared" si="290"/>
        <v>0</v>
      </c>
      <c r="CQ346" s="151">
        <f t="shared" si="291"/>
        <v>49034748</v>
      </c>
      <c r="CR346" s="151">
        <f t="shared" si="292"/>
        <v>0</v>
      </c>
      <c r="CS346" s="151">
        <f t="shared" si="293"/>
        <v>0</v>
      </c>
      <c r="CT346" s="151">
        <f t="shared" si="294"/>
        <v>0</v>
      </c>
      <c r="CU346" s="151">
        <f t="shared" si="295"/>
        <v>0</v>
      </c>
      <c r="CV346" s="151">
        <f t="shared" si="296"/>
        <v>0</v>
      </c>
      <c r="CW346" s="151">
        <f t="shared" si="297"/>
        <v>0</v>
      </c>
      <c r="CX346" s="151">
        <f t="shared" si="298"/>
        <v>0</v>
      </c>
      <c r="CY346" s="151">
        <f t="shared" si="299"/>
        <v>0</v>
      </c>
      <c r="CZ346" s="151">
        <f t="shared" si="300"/>
        <v>0</v>
      </c>
      <c r="DA346" s="151">
        <f t="shared" si="301"/>
        <v>0</v>
      </c>
      <c r="DB346" s="151">
        <f t="shared" si="302"/>
        <v>0</v>
      </c>
      <c r="DC346" s="151">
        <f t="shared" si="303"/>
        <v>0</v>
      </c>
      <c r="DD346" s="151">
        <f t="shared" si="304"/>
        <v>0</v>
      </c>
      <c r="DE346" s="151">
        <f t="shared" si="305"/>
        <v>0</v>
      </c>
      <c r="DF346" s="151">
        <f t="shared" si="306"/>
        <v>0</v>
      </c>
      <c r="DG346" s="151">
        <f t="shared" si="307"/>
        <v>0</v>
      </c>
      <c r="DH346" s="151">
        <f t="shared" si="308"/>
        <v>0</v>
      </c>
      <c r="DI346" s="151">
        <f t="shared" si="309"/>
        <v>0</v>
      </c>
      <c r="DJ346" s="151">
        <f t="shared" si="310"/>
        <v>0</v>
      </c>
      <c r="DK346" s="151">
        <f t="shared" si="311"/>
        <v>0</v>
      </c>
      <c r="DL346" s="151">
        <f t="shared" si="312"/>
        <v>49034748</v>
      </c>
      <c r="DM346" s="151">
        <f t="shared" si="313"/>
        <v>0</v>
      </c>
      <c r="DN346" s="151">
        <f t="shared" si="314"/>
        <v>0</v>
      </c>
      <c r="DO346" s="156">
        <f t="shared" si="315"/>
        <v>49034748</v>
      </c>
      <c r="DP346" s="173" t="str">
        <f t="shared" si="316"/>
        <v>1037263000DESPLMARÍA D</v>
      </c>
      <c r="DQ346" s="157" t="str">
        <f t="shared" si="317"/>
        <v>DESPL</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18"/>
        <v>0</v>
      </c>
      <c r="DZ346" s="166"/>
      <c r="EA346" s="167">
        <f t="shared" si="319"/>
        <v>0</v>
      </c>
      <c r="EB346" s="168">
        <f t="shared" si="320"/>
        <v>0</v>
      </c>
      <c r="EC346" s="168">
        <f t="shared" si="321"/>
        <v>0</v>
      </c>
      <c r="ED346" s="169"/>
      <c r="EE346" s="170">
        <f t="shared" si="322"/>
        <v>0</v>
      </c>
      <c r="EF346" s="170">
        <f>IFERROR(IF(DY346&gt;((_xlfn.XLOOKUP(DQ346,TOPES!B:B,TOPES!C:C,,,)*INDEXACIÓN!CI346)),"SUPERA TOPES DEL HV",0),"HV NO ENCONTRADO")</f>
        <v>0</v>
      </c>
      <c r="EG346" s="170">
        <f t="shared" si="323"/>
        <v>0</v>
      </c>
      <c r="EH346" s="170">
        <f>IF(SUMIF($M:$M,#REF!,$DY:$DY)&gt;$EH$8,"CONSULTA DIAN",0)</f>
        <v>0</v>
      </c>
      <c r="EI346" s="171">
        <f t="shared" si="324"/>
        <v>0</v>
      </c>
      <c r="EJ346" s="172"/>
    </row>
    <row r="347" spans="1:140" x14ac:dyDescent="0.25">
      <c r="A347" s="133" t="str">
        <f t="shared" si="275"/>
        <v>0180320200600338MARÍDESPL</v>
      </c>
      <c r="B347" s="134">
        <v>20068001803</v>
      </c>
      <c r="C347" s="134" t="s">
        <v>370</v>
      </c>
      <c r="D347" s="135">
        <f>_xlfn.XLOOKUP(C347,TOPES!L:L,TOPES!M:M,,,)</f>
        <v>44012</v>
      </c>
      <c r="E347" s="136">
        <v>338</v>
      </c>
      <c r="F347" s="134" t="s">
        <v>832</v>
      </c>
      <c r="G347" s="134" t="s">
        <v>267</v>
      </c>
      <c r="H347" s="134" t="s">
        <v>263</v>
      </c>
      <c r="I347" s="210">
        <v>32180253</v>
      </c>
      <c r="J347" s="134" t="s">
        <v>287</v>
      </c>
      <c r="K347" s="134" t="s">
        <v>838</v>
      </c>
      <c r="L347" s="134" t="s">
        <v>263</v>
      </c>
      <c r="M347" s="137">
        <v>1037262086</v>
      </c>
      <c r="N347" s="134" t="s">
        <v>300</v>
      </c>
      <c r="O347" s="137" t="str">
        <f t="shared" si="276"/>
        <v>1037262086DESPLMARÍA D</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v>28</v>
      </c>
      <c r="Y347" s="139"/>
      <c r="Z347" s="140">
        <f>IFERROR(IF(VLOOKUP(YEAR($D347),SMMLV!$A$2:$C$44,3,0)*$X347=$Y347,$Y347,IF($X347="",$Y347,VLOOKUP(YEAR($D347),SMMLV!$A$2:$C$44,3,0)*$X347)),0)</f>
        <v>24578484</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277"/>
        <v>24578484</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278"/>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279"/>
        <v>0</v>
      </c>
      <c r="BU347" s="151">
        <f t="shared" si="280"/>
        <v>0</v>
      </c>
      <c r="BV347" s="151">
        <f t="shared" si="281"/>
        <v>0</v>
      </c>
      <c r="BW347" s="151">
        <f t="shared" si="282"/>
        <v>24578484</v>
      </c>
      <c r="BX347" s="151">
        <f t="shared" si="283"/>
        <v>0</v>
      </c>
      <c r="BY347" s="151">
        <f t="shared" si="284"/>
        <v>0</v>
      </c>
      <c r="BZ347" s="151">
        <f t="shared" si="272"/>
        <v>24578484</v>
      </c>
      <c r="CA347" s="134"/>
      <c r="CB347" s="134"/>
      <c r="CC347" s="134"/>
      <c r="CD347" s="152">
        <f t="shared" si="273"/>
        <v>44012</v>
      </c>
      <c r="CE347" s="153">
        <f>IFERROR(INDEX(IPC!$A$11:$Y$22,MATCH(PROPER(TEXT(CD347,"mmmm")),IPC!$A$11:$A$22,0),MATCH(YEAR(CD347),IPC!$A$10:$Y$10,0)),0)</f>
        <v>104.97</v>
      </c>
      <c r="CF347" s="154">
        <v>55935</v>
      </c>
      <c r="CG347" s="153">
        <f>IFERROR(INDEX(IPC!$A$11:$Y$22,MATCH(PROPER(TEXT(CF347,"mmmm")),IPC!$A$11:$A$22,0),MATCH(YEAR(CF347),IPC!$A$10:$Y$10,0)),0)</f>
        <v>0</v>
      </c>
      <c r="CH347" s="155">
        <f t="shared" si="274"/>
        <v>0</v>
      </c>
      <c r="CI347" s="145">
        <v>1751242</v>
      </c>
      <c r="CJ347" s="151">
        <f t="shared" si="325"/>
        <v>0</v>
      </c>
      <c r="CK347" s="151">
        <f t="shared" si="285"/>
        <v>0</v>
      </c>
      <c r="CL347" s="151">
        <f t="shared" si="286"/>
        <v>0</v>
      </c>
      <c r="CM347" s="151">
        <f t="shared" si="287"/>
        <v>0</v>
      </c>
      <c r="CN347" s="151">
        <f t="shared" si="288"/>
        <v>49034776</v>
      </c>
      <c r="CO347" s="151">
        <f t="shared" si="289"/>
        <v>0</v>
      </c>
      <c r="CP347" s="151">
        <f t="shared" si="290"/>
        <v>0</v>
      </c>
      <c r="CQ347" s="151">
        <f t="shared" si="291"/>
        <v>49034776</v>
      </c>
      <c r="CR347" s="151">
        <f t="shared" si="292"/>
        <v>0</v>
      </c>
      <c r="CS347" s="151">
        <f t="shared" si="293"/>
        <v>0</v>
      </c>
      <c r="CT347" s="151">
        <f t="shared" si="294"/>
        <v>0</v>
      </c>
      <c r="CU347" s="151">
        <f t="shared" si="295"/>
        <v>0</v>
      </c>
      <c r="CV347" s="151">
        <f t="shared" si="296"/>
        <v>0</v>
      </c>
      <c r="CW347" s="151">
        <f t="shared" si="297"/>
        <v>0</v>
      </c>
      <c r="CX347" s="151">
        <f t="shared" si="298"/>
        <v>0</v>
      </c>
      <c r="CY347" s="151">
        <f t="shared" si="299"/>
        <v>0</v>
      </c>
      <c r="CZ347" s="151">
        <f t="shared" si="300"/>
        <v>0</v>
      </c>
      <c r="DA347" s="151">
        <f t="shared" si="301"/>
        <v>0</v>
      </c>
      <c r="DB347" s="151">
        <f t="shared" si="302"/>
        <v>0</v>
      </c>
      <c r="DC347" s="151">
        <f t="shared" si="303"/>
        <v>0</v>
      </c>
      <c r="DD347" s="151">
        <f t="shared" si="304"/>
        <v>0</v>
      </c>
      <c r="DE347" s="151">
        <f t="shared" si="305"/>
        <v>0</v>
      </c>
      <c r="DF347" s="151">
        <f t="shared" si="306"/>
        <v>0</v>
      </c>
      <c r="DG347" s="151">
        <f t="shared" si="307"/>
        <v>0</v>
      </c>
      <c r="DH347" s="151">
        <f t="shared" si="308"/>
        <v>0</v>
      </c>
      <c r="DI347" s="151">
        <f t="shared" si="309"/>
        <v>0</v>
      </c>
      <c r="DJ347" s="151">
        <f t="shared" si="310"/>
        <v>0</v>
      </c>
      <c r="DK347" s="151">
        <f t="shared" si="311"/>
        <v>0</v>
      </c>
      <c r="DL347" s="151">
        <f t="shared" si="312"/>
        <v>49034776</v>
      </c>
      <c r="DM347" s="151">
        <f t="shared" si="313"/>
        <v>0</v>
      </c>
      <c r="DN347" s="151">
        <f t="shared" si="314"/>
        <v>0</v>
      </c>
      <c r="DO347" s="156">
        <f t="shared" si="315"/>
        <v>49034776</v>
      </c>
      <c r="DP347" s="173" t="str">
        <f t="shared" si="316"/>
        <v>1037262086DESPLMARÍA D</v>
      </c>
      <c r="DQ347" s="157" t="str">
        <f t="shared" si="317"/>
        <v>DESPL</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18"/>
        <v>0</v>
      </c>
      <c r="DZ347" s="166"/>
      <c r="EA347" s="167">
        <f t="shared" si="319"/>
        <v>0</v>
      </c>
      <c r="EB347" s="168">
        <f t="shared" si="320"/>
        <v>0</v>
      </c>
      <c r="EC347" s="168">
        <f t="shared" si="321"/>
        <v>0</v>
      </c>
      <c r="ED347" s="169"/>
      <c r="EE347" s="170">
        <f t="shared" si="322"/>
        <v>0</v>
      </c>
      <c r="EF347" s="170">
        <f>IFERROR(IF(DY347&gt;((_xlfn.XLOOKUP(DQ347,TOPES!B:B,TOPES!C:C,,,)*INDEXACIÓN!CI347)),"SUPERA TOPES DEL HV",0),"HV NO ENCONTRADO")</f>
        <v>0</v>
      </c>
      <c r="EG347" s="170">
        <f t="shared" si="323"/>
        <v>0</v>
      </c>
      <c r="EH347" s="170">
        <f>IF(SUMIF($M:$M,#REF!,$DY:$DY)&gt;$EH$8,"CONSULTA DIAN",0)</f>
        <v>0</v>
      </c>
      <c r="EI347" s="171">
        <f t="shared" si="324"/>
        <v>0</v>
      </c>
      <c r="EJ347" s="172"/>
    </row>
    <row r="348" spans="1:140" x14ac:dyDescent="0.25">
      <c r="A348" s="133" t="str">
        <f t="shared" si="275"/>
        <v>0180320200600339MARÍDESPL</v>
      </c>
      <c r="B348" s="134">
        <v>20068001803</v>
      </c>
      <c r="C348" s="134" t="s">
        <v>370</v>
      </c>
      <c r="D348" s="135">
        <f>_xlfn.XLOOKUP(C348,TOPES!L:L,TOPES!M:M,,,)</f>
        <v>44012</v>
      </c>
      <c r="E348" s="136">
        <v>339</v>
      </c>
      <c r="F348" s="134" t="s">
        <v>832</v>
      </c>
      <c r="G348" s="134" t="s">
        <v>267</v>
      </c>
      <c r="H348" s="134" t="s">
        <v>263</v>
      </c>
      <c r="I348" s="210">
        <v>32180253</v>
      </c>
      <c r="J348" s="134" t="s">
        <v>287</v>
      </c>
      <c r="K348" s="134" t="s">
        <v>839</v>
      </c>
      <c r="L348" s="134" t="s">
        <v>263</v>
      </c>
      <c r="M348" s="137">
        <v>21816343</v>
      </c>
      <c r="N348" s="134" t="s">
        <v>300</v>
      </c>
      <c r="O348" s="137" t="str">
        <f t="shared" si="276"/>
        <v>21816343DESPLMARÍA D</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v>28</v>
      </c>
      <c r="Y348" s="139"/>
      <c r="Z348" s="140">
        <f>IFERROR(IF(VLOOKUP(YEAR($D348),SMMLV!$A$2:$C$44,3,0)*$X348=$Y348,$Y348,IF($X348="",$Y348,VLOOKUP(YEAR($D348),SMMLV!$A$2:$C$44,3,0)*$X348)),0)</f>
        <v>24578484</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277"/>
        <v>24578484</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278"/>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279"/>
        <v>0</v>
      </c>
      <c r="BU348" s="151">
        <f t="shared" si="280"/>
        <v>0</v>
      </c>
      <c r="BV348" s="151">
        <f t="shared" si="281"/>
        <v>0</v>
      </c>
      <c r="BW348" s="151">
        <f t="shared" si="282"/>
        <v>24578484</v>
      </c>
      <c r="BX348" s="151">
        <f t="shared" si="283"/>
        <v>0</v>
      </c>
      <c r="BY348" s="151">
        <f t="shared" si="284"/>
        <v>0</v>
      </c>
      <c r="BZ348" s="151">
        <f t="shared" si="272"/>
        <v>24578484</v>
      </c>
      <c r="CA348" s="134"/>
      <c r="CB348" s="134"/>
      <c r="CC348" s="134"/>
      <c r="CD348" s="152">
        <f t="shared" si="273"/>
        <v>44012</v>
      </c>
      <c r="CE348" s="153">
        <f>IFERROR(INDEX(IPC!$A$11:$Y$22,MATCH(PROPER(TEXT(CD348,"mmmm")),IPC!$A$11:$A$22,0),MATCH(YEAR(CD348),IPC!$A$10:$Y$10,0)),0)</f>
        <v>104.97</v>
      </c>
      <c r="CF348" s="154">
        <v>55963</v>
      </c>
      <c r="CG348" s="153">
        <f>IFERROR(INDEX(IPC!$A$11:$Y$22,MATCH(PROPER(TEXT(CF348,"mmmm")),IPC!$A$11:$A$22,0),MATCH(YEAR(CF348),IPC!$A$10:$Y$10,0)),0)</f>
        <v>0</v>
      </c>
      <c r="CH348" s="155">
        <f t="shared" si="274"/>
        <v>0</v>
      </c>
      <c r="CI348" s="145">
        <v>1751243</v>
      </c>
      <c r="CJ348" s="151">
        <f t="shared" si="325"/>
        <v>0</v>
      </c>
      <c r="CK348" s="151">
        <f t="shared" si="285"/>
        <v>0</v>
      </c>
      <c r="CL348" s="151">
        <f t="shared" si="286"/>
        <v>0</v>
      </c>
      <c r="CM348" s="151">
        <f t="shared" si="287"/>
        <v>0</v>
      </c>
      <c r="CN348" s="151">
        <f t="shared" si="288"/>
        <v>49034804</v>
      </c>
      <c r="CO348" s="151">
        <f t="shared" si="289"/>
        <v>0</v>
      </c>
      <c r="CP348" s="151">
        <f t="shared" si="290"/>
        <v>0</v>
      </c>
      <c r="CQ348" s="151">
        <f t="shared" si="291"/>
        <v>49034804</v>
      </c>
      <c r="CR348" s="151">
        <f t="shared" si="292"/>
        <v>0</v>
      </c>
      <c r="CS348" s="151">
        <f t="shared" si="293"/>
        <v>0</v>
      </c>
      <c r="CT348" s="151">
        <f t="shared" si="294"/>
        <v>0</v>
      </c>
      <c r="CU348" s="151">
        <f t="shared" si="295"/>
        <v>0</v>
      </c>
      <c r="CV348" s="151">
        <f t="shared" si="296"/>
        <v>0</v>
      </c>
      <c r="CW348" s="151">
        <f t="shared" si="297"/>
        <v>0</v>
      </c>
      <c r="CX348" s="151">
        <f t="shared" si="298"/>
        <v>0</v>
      </c>
      <c r="CY348" s="151">
        <f t="shared" si="299"/>
        <v>0</v>
      </c>
      <c r="CZ348" s="151">
        <f t="shared" si="300"/>
        <v>0</v>
      </c>
      <c r="DA348" s="151">
        <f t="shared" si="301"/>
        <v>0</v>
      </c>
      <c r="DB348" s="151">
        <f t="shared" si="302"/>
        <v>0</v>
      </c>
      <c r="DC348" s="151">
        <f t="shared" si="303"/>
        <v>0</v>
      </c>
      <c r="DD348" s="151">
        <f t="shared" si="304"/>
        <v>0</v>
      </c>
      <c r="DE348" s="151">
        <f t="shared" si="305"/>
        <v>0</v>
      </c>
      <c r="DF348" s="151">
        <f t="shared" si="306"/>
        <v>0</v>
      </c>
      <c r="DG348" s="151">
        <f t="shared" si="307"/>
        <v>0</v>
      </c>
      <c r="DH348" s="151">
        <f t="shared" si="308"/>
        <v>0</v>
      </c>
      <c r="DI348" s="151">
        <f t="shared" si="309"/>
        <v>0</v>
      </c>
      <c r="DJ348" s="151">
        <f t="shared" si="310"/>
        <v>0</v>
      </c>
      <c r="DK348" s="151">
        <f t="shared" si="311"/>
        <v>0</v>
      </c>
      <c r="DL348" s="151">
        <f t="shared" si="312"/>
        <v>49034804</v>
      </c>
      <c r="DM348" s="151">
        <f t="shared" si="313"/>
        <v>0</v>
      </c>
      <c r="DN348" s="151">
        <f t="shared" si="314"/>
        <v>0</v>
      </c>
      <c r="DO348" s="156">
        <f t="shared" si="315"/>
        <v>49034804</v>
      </c>
      <c r="DP348" s="173" t="str">
        <f t="shared" si="316"/>
        <v>21816343DESPLMARÍA D</v>
      </c>
      <c r="DQ348" s="157" t="str">
        <f t="shared" si="317"/>
        <v>DESPL</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18"/>
        <v>0</v>
      </c>
      <c r="DZ348" s="166"/>
      <c r="EA348" s="167">
        <f t="shared" si="319"/>
        <v>0</v>
      </c>
      <c r="EB348" s="168">
        <f t="shared" si="320"/>
        <v>0</v>
      </c>
      <c r="EC348" s="168">
        <f t="shared" si="321"/>
        <v>0</v>
      </c>
      <c r="ED348" s="169"/>
      <c r="EE348" s="170">
        <f t="shared" si="322"/>
        <v>0</v>
      </c>
      <c r="EF348" s="170">
        <f>IFERROR(IF(DY348&gt;((_xlfn.XLOOKUP(DQ348,TOPES!B:B,TOPES!C:C,,,)*INDEXACIÓN!CI348)),"SUPERA TOPES DEL HV",0),"HV NO ENCONTRADO")</f>
        <v>0</v>
      </c>
      <c r="EG348" s="170">
        <f t="shared" si="323"/>
        <v>0</v>
      </c>
      <c r="EH348" s="170">
        <f>IF(SUMIF($M:$M,#REF!,$DY:$DY)&gt;$EH$8,"CONSULTA DIAN",0)</f>
        <v>0</v>
      </c>
      <c r="EI348" s="171">
        <f t="shared" si="324"/>
        <v>0</v>
      </c>
      <c r="EJ348" s="172"/>
    </row>
    <row r="349" spans="1:140" x14ac:dyDescent="0.25">
      <c r="A349" s="133" t="str">
        <f t="shared" si="275"/>
        <v>0180320200600340MARÍDESPL</v>
      </c>
      <c r="B349" s="134">
        <v>20068001803</v>
      </c>
      <c r="C349" s="134" t="s">
        <v>370</v>
      </c>
      <c r="D349" s="135">
        <f>_xlfn.XLOOKUP(C349,TOPES!L:L,TOPES!M:M,,,)</f>
        <v>44012</v>
      </c>
      <c r="E349" s="136">
        <v>340</v>
      </c>
      <c r="F349" s="134" t="s">
        <v>840</v>
      </c>
      <c r="G349" s="134" t="s">
        <v>267</v>
      </c>
      <c r="H349" s="134" t="s">
        <v>263</v>
      </c>
      <c r="I349" s="210">
        <v>21815887</v>
      </c>
      <c r="J349" s="134" t="s">
        <v>287</v>
      </c>
      <c r="K349" s="134"/>
      <c r="L349" s="134" t="s">
        <v>263</v>
      </c>
      <c r="M349" s="137"/>
      <c r="N349" s="134" t="s">
        <v>167</v>
      </c>
      <c r="O349" s="137" t="str">
        <f t="shared" si="276"/>
        <v>DESPLMARÍA C</v>
      </c>
      <c r="P349" s="138"/>
      <c r="Q349" s="139">
        <v>17588287</v>
      </c>
      <c r="R349" s="140">
        <f>IFERROR(IF(VLOOKUP(YEAR($D349),SMMLV!$A$2:$C$44,3,0)*$P349=$Q349,$Q349,IF($P349="",$Q349,VLOOKUP(YEAR($D349),SMMLV!$A$2:$C$44,3,0)*$P349)),0)</f>
        <v>17588287</v>
      </c>
      <c r="S349" s="141"/>
      <c r="T349" s="142">
        <v>5931073</v>
      </c>
      <c r="U349" s="143"/>
      <c r="V349" s="144"/>
      <c r="W349" s="145">
        <f>IFERROR(SUM(IF(VLOOKUP(YEAR($D349),SMMLV!$A$2:$C$44,3,0)*S349=T349,T349,IF(S349="",T349,VLOOKUP(YEAR($D349),SMMLV!$A$2:$C$44,3,0)*S349)),IF(VLOOKUP(YEAR($D349),SMMLV!$A$2:$C$44,3,0)*U349=V349,V349,IF(U349="",V349,VLOOKUP(YEAR($D349),SMMLV!$A$2:$C$44,3,0)*U349))),0)</f>
        <v>5931073</v>
      </c>
      <c r="X349" s="146">
        <v>50</v>
      </c>
      <c r="Y349" s="139"/>
      <c r="Z349" s="140">
        <f>IFERROR(IF(VLOOKUP(YEAR($D349),SMMLV!$A$2:$C$44,3,0)*$X349=$Y349,$Y349,IF($X349="",$Y349,VLOOKUP(YEAR($D349),SMMLV!$A$2:$C$44,3,0)*$X349)),0)</f>
        <v>43890150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277"/>
        <v>67409510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278"/>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279"/>
        <v>0</v>
      </c>
      <c r="BU349" s="151">
        <f t="shared" si="280"/>
        <v>17588287</v>
      </c>
      <c r="BV349" s="151">
        <f t="shared" si="281"/>
        <v>5931073</v>
      </c>
      <c r="BW349" s="151">
        <f t="shared" si="282"/>
        <v>43890150</v>
      </c>
      <c r="BX349" s="151">
        <f t="shared" si="283"/>
        <v>0</v>
      </c>
      <c r="BY349" s="151">
        <f t="shared" si="284"/>
        <v>0</v>
      </c>
      <c r="BZ349" s="151">
        <f t="shared" si="272"/>
        <v>67409510</v>
      </c>
      <c r="CA349" s="134"/>
      <c r="CB349" s="134"/>
      <c r="CC349" s="134"/>
      <c r="CD349" s="152">
        <f t="shared" si="273"/>
        <v>44012</v>
      </c>
      <c r="CE349" s="153">
        <f>IFERROR(INDEX(IPC!$A$11:$Y$22,MATCH(PROPER(TEXT(CD349,"mmmm")),IPC!$A$11:$A$22,0),MATCH(YEAR(CD349),IPC!$A$10:$Y$10,0)),0)</f>
        <v>104.97</v>
      </c>
      <c r="CF349" s="154">
        <v>55994</v>
      </c>
      <c r="CG349" s="153">
        <f>IFERROR(INDEX(IPC!$A$11:$Y$22,MATCH(PROPER(TEXT(CF349,"mmmm")),IPC!$A$11:$A$22,0),MATCH(YEAR(CF349),IPC!$A$10:$Y$10,0)),0)</f>
        <v>0</v>
      </c>
      <c r="CH349" s="155">
        <f t="shared" si="274"/>
        <v>0</v>
      </c>
      <c r="CI349" s="145">
        <v>1751244</v>
      </c>
      <c r="CJ349" s="151">
        <f t="shared" si="325"/>
        <v>0</v>
      </c>
      <c r="CK349" s="151">
        <f t="shared" si="285"/>
        <v>0</v>
      </c>
      <c r="CL349" s="151">
        <f t="shared" si="286"/>
        <v>0</v>
      </c>
      <c r="CM349" s="151">
        <f t="shared" si="287"/>
        <v>0</v>
      </c>
      <c r="CN349" s="151">
        <f t="shared" si="288"/>
        <v>87562200</v>
      </c>
      <c r="CO349" s="151">
        <f t="shared" si="289"/>
        <v>0</v>
      </c>
      <c r="CP349" s="151">
        <f t="shared" si="290"/>
        <v>0</v>
      </c>
      <c r="CQ349" s="151">
        <f t="shared" si="291"/>
        <v>87562200</v>
      </c>
      <c r="CR349" s="151">
        <f t="shared" si="292"/>
        <v>0</v>
      </c>
      <c r="CS349" s="151">
        <f t="shared" si="293"/>
        <v>0</v>
      </c>
      <c r="CT349" s="151">
        <f t="shared" si="294"/>
        <v>0</v>
      </c>
      <c r="CU349" s="151">
        <f t="shared" si="295"/>
        <v>0</v>
      </c>
      <c r="CV349" s="151">
        <f t="shared" si="296"/>
        <v>0</v>
      </c>
      <c r="CW349" s="151">
        <f t="shared" si="297"/>
        <v>0</v>
      </c>
      <c r="CX349" s="151">
        <f t="shared" si="298"/>
        <v>0</v>
      </c>
      <c r="CY349" s="151">
        <f t="shared" si="299"/>
        <v>0</v>
      </c>
      <c r="CZ349" s="151">
        <f t="shared" si="300"/>
        <v>0</v>
      </c>
      <c r="DA349" s="151">
        <f t="shared" si="301"/>
        <v>0</v>
      </c>
      <c r="DB349" s="151">
        <f t="shared" si="302"/>
        <v>0</v>
      </c>
      <c r="DC349" s="151">
        <f t="shared" si="303"/>
        <v>0</v>
      </c>
      <c r="DD349" s="151">
        <f t="shared" si="304"/>
        <v>0</v>
      </c>
      <c r="DE349" s="151">
        <f t="shared" si="305"/>
        <v>0</v>
      </c>
      <c r="DF349" s="151">
        <f t="shared" si="306"/>
        <v>0</v>
      </c>
      <c r="DG349" s="151">
        <f t="shared" si="307"/>
        <v>0</v>
      </c>
      <c r="DH349" s="151">
        <f t="shared" si="308"/>
        <v>0</v>
      </c>
      <c r="DI349" s="151">
        <f t="shared" si="309"/>
        <v>0</v>
      </c>
      <c r="DJ349" s="151">
        <f t="shared" si="310"/>
        <v>0</v>
      </c>
      <c r="DK349" s="151">
        <f t="shared" si="311"/>
        <v>0</v>
      </c>
      <c r="DL349" s="151">
        <f t="shared" si="312"/>
        <v>87562200</v>
      </c>
      <c r="DM349" s="151">
        <f t="shared" si="313"/>
        <v>0</v>
      </c>
      <c r="DN349" s="151">
        <f t="shared" si="314"/>
        <v>0</v>
      </c>
      <c r="DO349" s="156">
        <f t="shared" si="315"/>
        <v>87562200</v>
      </c>
      <c r="DP349" s="173" t="str">
        <f t="shared" si="316"/>
        <v>DESPLMARÍA C</v>
      </c>
      <c r="DQ349" s="157" t="str">
        <f t="shared" si="317"/>
        <v>DESPL</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18"/>
        <v>0</v>
      </c>
      <c r="DZ349" s="166"/>
      <c r="EA349" s="167">
        <f t="shared" si="319"/>
        <v>0</v>
      </c>
      <c r="EB349" s="168">
        <f t="shared" si="320"/>
        <v>0</v>
      </c>
      <c r="EC349" s="168">
        <f t="shared" si="321"/>
        <v>0</v>
      </c>
      <c r="ED349" s="169"/>
      <c r="EE349" s="170">
        <f t="shared" si="322"/>
        <v>0</v>
      </c>
      <c r="EF349" s="170">
        <f>IFERROR(IF(DY349&gt;((_xlfn.XLOOKUP(DQ349,TOPES!B:B,TOPES!C:C,,,)*INDEXACIÓN!CI349)),"SUPERA TOPES DEL HV",0),"HV NO ENCONTRADO")</f>
        <v>0</v>
      </c>
      <c r="EG349" s="170">
        <f t="shared" si="323"/>
        <v>0</v>
      </c>
      <c r="EH349" s="170">
        <f>IF(SUMIF($M:$M,#REF!,$DY:$DY)&gt;$EH$8,"CONSULTA DIAN",0)</f>
        <v>0</v>
      </c>
      <c r="EI349" s="171">
        <f t="shared" si="324"/>
        <v>0</v>
      </c>
      <c r="EJ349" s="172"/>
    </row>
    <row r="350" spans="1:140" x14ac:dyDescent="0.25">
      <c r="A350" s="133" t="str">
        <f t="shared" si="275"/>
        <v>0180320200600341MARÍDESPL</v>
      </c>
      <c r="B350" s="134">
        <v>20068001803</v>
      </c>
      <c r="C350" s="134" t="s">
        <v>370</v>
      </c>
      <c r="D350" s="135">
        <f>_xlfn.XLOOKUP(C350,TOPES!L:L,TOPES!M:M,,,)</f>
        <v>44012</v>
      </c>
      <c r="E350" s="136">
        <v>341</v>
      </c>
      <c r="F350" s="134" t="s">
        <v>840</v>
      </c>
      <c r="G350" s="134" t="s">
        <v>267</v>
      </c>
      <c r="H350" s="134" t="s">
        <v>263</v>
      </c>
      <c r="I350" s="210">
        <v>21815887</v>
      </c>
      <c r="J350" s="134" t="s">
        <v>287</v>
      </c>
      <c r="K350" s="134" t="s">
        <v>841</v>
      </c>
      <c r="L350" s="134" t="s">
        <v>263</v>
      </c>
      <c r="M350" s="137">
        <v>43919504</v>
      </c>
      <c r="N350" s="134" t="s">
        <v>166</v>
      </c>
      <c r="O350" s="137" t="str">
        <f t="shared" si="276"/>
        <v>43919504DESPLMARÍA C</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v>50</v>
      </c>
      <c r="Y350" s="139"/>
      <c r="Z350" s="140">
        <f>IFERROR(IF(VLOOKUP(YEAR($D350),SMMLV!$A$2:$C$44,3,0)*$X350=$Y350,$Y350,IF($X350="",$Y350,VLOOKUP(YEAR($D350),SMMLV!$A$2:$C$44,3,0)*$X350)),0)</f>
        <v>43890150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277"/>
        <v>43890150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278"/>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279"/>
        <v>0</v>
      </c>
      <c r="BU350" s="151">
        <f t="shared" si="280"/>
        <v>0</v>
      </c>
      <c r="BV350" s="151">
        <f t="shared" si="281"/>
        <v>0</v>
      </c>
      <c r="BW350" s="151">
        <f t="shared" si="282"/>
        <v>43890150</v>
      </c>
      <c r="BX350" s="151">
        <f t="shared" si="283"/>
        <v>0</v>
      </c>
      <c r="BY350" s="151">
        <f t="shared" si="284"/>
        <v>0</v>
      </c>
      <c r="BZ350" s="151">
        <f t="shared" si="272"/>
        <v>43890150</v>
      </c>
      <c r="CA350" s="134"/>
      <c r="CB350" s="134"/>
      <c r="CC350" s="134"/>
      <c r="CD350" s="152">
        <f t="shared" si="273"/>
        <v>44012</v>
      </c>
      <c r="CE350" s="153">
        <f>IFERROR(INDEX(IPC!$A$11:$Y$22,MATCH(PROPER(TEXT(CD350,"mmmm")),IPC!$A$11:$A$22,0),MATCH(YEAR(CD350),IPC!$A$10:$Y$10,0)),0)</f>
        <v>104.97</v>
      </c>
      <c r="CF350" s="154">
        <v>56024</v>
      </c>
      <c r="CG350" s="153">
        <f>IFERROR(INDEX(IPC!$A$11:$Y$22,MATCH(PROPER(TEXT(CF350,"mmmm")),IPC!$A$11:$A$22,0),MATCH(YEAR(CF350),IPC!$A$10:$Y$10,0)),0)</f>
        <v>0</v>
      </c>
      <c r="CH350" s="155">
        <f t="shared" si="274"/>
        <v>0</v>
      </c>
      <c r="CI350" s="145">
        <v>1751245</v>
      </c>
      <c r="CJ350" s="151">
        <f t="shared" si="325"/>
        <v>0</v>
      </c>
      <c r="CK350" s="151">
        <f t="shared" si="285"/>
        <v>0</v>
      </c>
      <c r="CL350" s="151">
        <f t="shared" si="286"/>
        <v>0</v>
      </c>
      <c r="CM350" s="151">
        <f t="shared" si="287"/>
        <v>0</v>
      </c>
      <c r="CN350" s="151">
        <f t="shared" si="288"/>
        <v>87562250</v>
      </c>
      <c r="CO350" s="151">
        <f t="shared" si="289"/>
        <v>0</v>
      </c>
      <c r="CP350" s="151">
        <f t="shared" si="290"/>
        <v>0</v>
      </c>
      <c r="CQ350" s="151">
        <f t="shared" si="291"/>
        <v>87562250</v>
      </c>
      <c r="CR350" s="151">
        <f t="shared" si="292"/>
        <v>0</v>
      </c>
      <c r="CS350" s="151">
        <f t="shared" si="293"/>
        <v>0</v>
      </c>
      <c r="CT350" s="151">
        <f t="shared" si="294"/>
        <v>0</v>
      </c>
      <c r="CU350" s="151">
        <f t="shared" si="295"/>
        <v>0</v>
      </c>
      <c r="CV350" s="151">
        <f t="shared" si="296"/>
        <v>0</v>
      </c>
      <c r="CW350" s="151">
        <f t="shared" si="297"/>
        <v>0</v>
      </c>
      <c r="CX350" s="151">
        <f t="shared" si="298"/>
        <v>0</v>
      </c>
      <c r="CY350" s="151">
        <f t="shared" si="299"/>
        <v>0</v>
      </c>
      <c r="CZ350" s="151">
        <f t="shared" si="300"/>
        <v>0</v>
      </c>
      <c r="DA350" s="151">
        <f t="shared" si="301"/>
        <v>0</v>
      </c>
      <c r="DB350" s="151">
        <f t="shared" si="302"/>
        <v>0</v>
      </c>
      <c r="DC350" s="151">
        <f t="shared" si="303"/>
        <v>0</v>
      </c>
      <c r="DD350" s="151">
        <f t="shared" si="304"/>
        <v>0</v>
      </c>
      <c r="DE350" s="151">
        <f t="shared" si="305"/>
        <v>0</v>
      </c>
      <c r="DF350" s="151">
        <f t="shared" si="306"/>
        <v>0</v>
      </c>
      <c r="DG350" s="151">
        <f t="shared" si="307"/>
        <v>0</v>
      </c>
      <c r="DH350" s="151">
        <f t="shared" si="308"/>
        <v>0</v>
      </c>
      <c r="DI350" s="151">
        <f t="shared" si="309"/>
        <v>0</v>
      </c>
      <c r="DJ350" s="151">
        <f t="shared" si="310"/>
        <v>0</v>
      </c>
      <c r="DK350" s="151">
        <f t="shared" si="311"/>
        <v>0</v>
      </c>
      <c r="DL350" s="151">
        <f t="shared" si="312"/>
        <v>87562250</v>
      </c>
      <c r="DM350" s="151">
        <f t="shared" si="313"/>
        <v>0</v>
      </c>
      <c r="DN350" s="151">
        <f t="shared" si="314"/>
        <v>0</v>
      </c>
      <c r="DO350" s="156">
        <f t="shared" si="315"/>
        <v>87562250</v>
      </c>
      <c r="DP350" s="173" t="str">
        <f t="shared" si="316"/>
        <v>43919504DESPLMARÍA C</v>
      </c>
      <c r="DQ350" s="157" t="str">
        <f t="shared" si="317"/>
        <v>DESPL</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18"/>
        <v>0</v>
      </c>
      <c r="DZ350" s="166"/>
      <c r="EA350" s="167">
        <f t="shared" si="319"/>
        <v>0</v>
      </c>
      <c r="EB350" s="168">
        <f t="shared" si="320"/>
        <v>0</v>
      </c>
      <c r="EC350" s="168">
        <f t="shared" si="321"/>
        <v>0</v>
      </c>
      <c r="ED350" s="169"/>
      <c r="EE350" s="170">
        <f t="shared" si="322"/>
        <v>0</v>
      </c>
      <c r="EF350" s="170">
        <f>IFERROR(IF(DY350&gt;((_xlfn.XLOOKUP(DQ350,TOPES!B:B,TOPES!C:C,,,)*INDEXACIÓN!CI350)),"SUPERA TOPES DEL HV",0),"HV NO ENCONTRADO")</f>
        <v>0</v>
      </c>
      <c r="EG350" s="170">
        <f t="shared" si="323"/>
        <v>0</v>
      </c>
      <c r="EH350" s="170">
        <f>IF(SUMIF($M:$M,#REF!,$DY:$DY)&gt;$EH$8,"CONSULTA DIAN",0)</f>
        <v>0</v>
      </c>
      <c r="EI350" s="171">
        <f t="shared" si="324"/>
        <v>0</v>
      </c>
      <c r="EJ350" s="172"/>
    </row>
    <row r="351" spans="1:140" x14ac:dyDescent="0.25">
      <c r="A351" s="133" t="str">
        <f t="shared" si="275"/>
        <v>0180320200600342MARÍDESPL</v>
      </c>
      <c r="B351" s="134">
        <v>20068001803</v>
      </c>
      <c r="C351" s="134" t="s">
        <v>370</v>
      </c>
      <c r="D351" s="135">
        <f>_xlfn.XLOOKUP(C351,TOPES!L:L,TOPES!M:M,,,)</f>
        <v>44012</v>
      </c>
      <c r="E351" s="136">
        <v>342</v>
      </c>
      <c r="F351" s="134" t="s">
        <v>840</v>
      </c>
      <c r="G351" s="134" t="s">
        <v>267</v>
      </c>
      <c r="H351" s="134" t="s">
        <v>263</v>
      </c>
      <c r="I351" s="210">
        <v>21815887</v>
      </c>
      <c r="J351" s="134" t="s">
        <v>287</v>
      </c>
      <c r="K351" s="134" t="s">
        <v>842</v>
      </c>
      <c r="L351" s="134" t="s">
        <v>263</v>
      </c>
      <c r="M351" s="137">
        <v>1037263985</v>
      </c>
      <c r="N351" s="134" t="s">
        <v>166</v>
      </c>
      <c r="O351" s="137" t="str">
        <f t="shared" si="276"/>
        <v>1037263985DESPLMARÍA C</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v>50</v>
      </c>
      <c r="Y351" s="139"/>
      <c r="Z351" s="140">
        <f>IFERROR(IF(VLOOKUP(YEAR($D351),SMMLV!$A$2:$C$44,3,0)*$X351=$Y351,$Y351,IF($X351="",$Y351,VLOOKUP(YEAR($D351),SMMLV!$A$2:$C$44,3,0)*$X351)),0)</f>
        <v>43890150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277"/>
        <v>43890150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278"/>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279"/>
        <v>0</v>
      </c>
      <c r="BU351" s="151">
        <f t="shared" si="280"/>
        <v>0</v>
      </c>
      <c r="BV351" s="151">
        <f t="shared" si="281"/>
        <v>0</v>
      </c>
      <c r="BW351" s="151">
        <f t="shared" si="282"/>
        <v>43890150</v>
      </c>
      <c r="BX351" s="151">
        <f t="shared" si="283"/>
        <v>0</v>
      </c>
      <c r="BY351" s="151">
        <f t="shared" si="284"/>
        <v>0</v>
      </c>
      <c r="BZ351" s="151">
        <f t="shared" si="272"/>
        <v>43890150</v>
      </c>
      <c r="CA351" s="134"/>
      <c r="CB351" s="134"/>
      <c r="CC351" s="134"/>
      <c r="CD351" s="152">
        <f t="shared" si="273"/>
        <v>44012</v>
      </c>
      <c r="CE351" s="153">
        <f>IFERROR(INDEX(IPC!$A$11:$Y$22,MATCH(PROPER(TEXT(CD351,"mmmm")),IPC!$A$11:$A$22,0),MATCH(YEAR(CD351),IPC!$A$10:$Y$10,0)),0)</f>
        <v>104.97</v>
      </c>
      <c r="CF351" s="154">
        <v>56055</v>
      </c>
      <c r="CG351" s="153">
        <f>IFERROR(INDEX(IPC!$A$11:$Y$22,MATCH(PROPER(TEXT(CF351,"mmmm")),IPC!$A$11:$A$22,0),MATCH(YEAR(CF351),IPC!$A$10:$Y$10,0)),0)</f>
        <v>0</v>
      </c>
      <c r="CH351" s="155">
        <f t="shared" si="274"/>
        <v>0</v>
      </c>
      <c r="CI351" s="145">
        <v>1751246</v>
      </c>
      <c r="CJ351" s="151">
        <f t="shared" si="325"/>
        <v>0</v>
      </c>
      <c r="CK351" s="151">
        <f t="shared" si="285"/>
        <v>0</v>
      </c>
      <c r="CL351" s="151">
        <f t="shared" si="286"/>
        <v>0</v>
      </c>
      <c r="CM351" s="151">
        <f t="shared" si="287"/>
        <v>0</v>
      </c>
      <c r="CN351" s="151">
        <f t="shared" si="288"/>
        <v>87562300</v>
      </c>
      <c r="CO351" s="151">
        <f t="shared" si="289"/>
        <v>0</v>
      </c>
      <c r="CP351" s="151">
        <f t="shared" si="290"/>
        <v>0</v>
      </c>
      <c r="CQ351" s="151">
        <f t="shared" si="291"/>
        <v>87562300</v>
      </c>
      <c r="CR351" s="151">
        <f t="shared" si="292"/>
        <v>0</v>
      </c>
      <c r="CS351" s="151">
        <f t="shared" si="293"/>
        <v>0</v>
      </c>
      <c r="CT351" s="151">
        <f t="shared" si="294"/>
        <v>0</v>
      </c>
      <c r="CU351" s="151">
        <f t="shared" si="295"/>
        <v>0</v>
      </c>
      <c r="CV351" s="151">
        <f t="shared" si="296"/>
        <v>0</v>
      </c>
      <c r="CW351" s="151">
        <f t="shared" si="297"/>
        <v>0</v>
      </c>
      <c r="CX351" s="151">
        <f t="shared" si="298"/>
        <v>0</v>
      </c>
      <c r="CY351" s="151">
        <f t="shared" si="299"/>
        <v>0</v>
      </c>
      <c r="CZ351" s="151">
        <f t="shared" si="300"/>
        <v>0</v>
      </c>
      <c r="DA351" s="151">
        <f t="shared" si="301"/>
        <v>0</v>
      </c>
      <c r="DB351" s="151">
        <f t="shared" si="302"/>
        <v>0</v>
      </c>
      <c r="DC351" s="151">
        <f t="shared" si="303"/>
        <v>0</v>
      </c>
      <c r="DD351" s="151">
        <f t="shared" si="304"/>
        <v>0</v>
      </c>
      <c r="DE351" s="151">
        <f t="shared" si="305"/>
        <v>0</v>
      </c>
      <c r="DF351" s="151">
        <f t="shared" si="306"/>
        <v>0</v>
      </c>
      <c r="DG351" s="151">
        <f t="shared" si="307"/>
        <v>0</v>
      </c>
      <c r="DH351" s="151">
        <f t="shared" si="308"/>
        <v>0</v>
      </c>
      <c r="DI351" s="151">
        <f t="shared" si="309"/>
        <v>0</v>
      </c>
      <c r="DJ351" s="151">
        <f t="shared" si="310"/>
        <v>0</v>
      </c>
      <c r="DK351" s="151">
        <f t="shared" si="311"/>
        <v>0</v>
      </c>
      <c r="DL351" s="151">
        <f t="shared" si="312"/>
        <v>87562300</v>
      </c>
      <c r="DM351" s="151">
        <f t="shared" si="313"/>
        <v>0</v>
      </c>
      <c r="DN351" s="151">
        <f t="shared" si="314"/>
        <v>0</v>
      </c>
      <c r="DO351" s="156">
        <f t="shared" si="315"/>
        <v>87562300</v>
      </c>
      <c r="DP351" s="173" t="str">
        <f t="shared" si="316"/>
        <v>1037263985DESPLMARÍA C</v>
      </c>
      <c r="DQ351" s="157" t="str">
        <f t="shared" si="317"/>
        <v>DESPL</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18"/>
        <v>0</v>
      </c>
      <c r="DZ351" s="166"/>
      <c r="EA351" s="167">
        <f t="shared" si="319"/>
        <v>0</v>
      </c>
      <c r="EB351" s="168">
        <f t="shared" si="320"/>
        <v>0</v>
      </c>
      <c r="EC351" s="168">
        <f t="shared" si="321"/>
        <v>0</v>
      </c>
      <c r="ED351" s="169"/>
      <c r="EE351" s="170">
        <f t="shared" si="322"/>
        <v>0</v>
      </c>
      <c r="EF351" s="170">
        <f>IFERROR(IF(DY351&gt;((_xlfn.XLOOKUP(DQ351,TOPES!B:B,TOPES!C:C,,,)*INDEXACIÓN!CI351)),"SUPERA TOPES DEL HV",0),"HV NO ENCONTRADO")</f>
        <v>0</v>
      </c>
      <c r="EG351" s="170">
        <f t="shared" si="323"/>
        <v>0</v>
      </c>
      <c r="EH351" s="170">
        <f>IF(SUMIF($M:$M,#REF!,$DY:$DY)&gt;$EH$8,"CONSULTA DIAN",0)</f>
        <v>0</v>
      </c>
      <c r="EI351" s="171">
        <f t="shared" si="324"/>
        <v>0</v>
      </c>
      <c r="EJ351" s="172"/>
    </row>
    <row r="352" spans="1:140" x14ac:dyDescent="0.25">
      <c r="A352" s="133" t="str">
        <f t="shared" si="275"/>
        <v>0180320200600343MARÍDESPL</v>
      </c>
      <c r="B352" s="134">
        <v>20068001803</v>
      </c>
      <c r="C352" s="134" t="s">
        <v>370</v>
      </c>
      <c r="D352" s="135">
        <f>_xlfn.XLOOKUP(C352,TOPES!L:L,TOPES!M:M,,,)</f>
        <v>44012</v>
      </c>
      <c r="E352" s="136">
        <v>343</v>
      </c>
      <c r="F352" s="134" t="s">
        <v>840</v>
      </c>
      <c r="G352" s="134" t="s">
        <v>267</v>
      </c>
      <c r="H352" s="134" t="s">
        <v>263</v>
      </c>
      <c r="I352" s="210">
        <v>21815887</v>
      </c>
      <c r="J352" s="134" t="s">
        <v>287</v>
      </c>
      <c r="K352" s="134" t="s">
        <v>843</v>
      </c>
      <c r="L352" s="134" t="s">
        <v>263</v>
      </c>
      <c r="M352" s="137">
        <v>1037269175</v>
      </c>
      <c r="N352" s="134" t="s">
        <v>166</v>
      </c>
      <c r="O352" s="137" t="str">
        <f t="shared" si="276"/>
        <v>1037269175DESPLMARÍA C</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v>50</v>
      </c>
      <c r="Y352" s="139"/>
      <c r="Z352" s="140">
        <f>IFERROR(IF(VLOOKUP(YEAR($D352),SMMLV!$A$2:$C$44,3,0)*$X352=$Y352,$Y352,IF($X352="",$Y352,VLOOKUP(YEAR($D352),SMMLV!$A$2:$C$44,3,0)*$X352)),0)</f>
        <v>43890150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277"/>
        <v>43890150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278"/>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279"/>
        <v>0</v>
      </c>
      <c r="BU352" s="151">
        <f t="shared" si="280"/>
        <v>0</v>
      </c>
      <c r="BV352" s="151">
        <f t="shared" si="281"/>
        <v>0</v>
      </c>
      <c r="BW352" s="151">
        <f t="shared" si="282"/>
        <v>43890150</v>
      </c>
      <c r="BX352" s="151">
        <f t="shared" si="283"/>
        <v>0</v>
      </c>
      <c r="BY352" s="151">
        <f t="shared" si="284"/>
        <v>0</v>
      </c>
      <c r="BZ352" s="151">
        <f t="shared" si="272"/>
        <v>43890150</v>
      </c>
      <c r="CA352" s="134"/>
      <c r="CB352" s="134"/>
      <c r="CC352" s="134"/>
      <c r="CD352" s="152">
        <f t="shared" si="273"/>
        <v>44012</v>
      </c>
      <c r="CE352" s="153">
        <f>IFERROR(INDEX(IPC!$A$11:$Y$22,MATCH(PROPER(TEXT(CD352,"mmmm")),IPC!$A$11:$A$22,0),MATCH(YEAR(CD352),IPC!$A$10:$Y$10,0)),0)</f>
        <v>104.97</v>
      </c>
      <c r="CF352" s="154">
        <v>56085</v>
      </c>
      <c r="CG352" s="153">
        <f>IFERROR(INDEX(IPC!$A$11:$Y$22,MATCH(PROPER(TEXT(CF352,"mmmm")),IPC!$A$11:$A$22,0),MATCH(YEAR(CF352),IPC!$A$10:$Y$10,0)),0)</f>
        <v>0</v>
      </c>
      <c r="CH352" s="155">
        <f t="shared" si="274"/>
        <v>0</v>
      </c>
      <c r="CI352" s="145">
        <v>1751247</v>
      </c>
      <c r="CJ352" s="151">
        <f t="shared" si="325"/>
        <v>0</v>
      </c>
      <c r="CK352" s="151">
        <f t="shared" si="285"/>
        <v>0</v>
      </c>
      <c r="CL352" s="151">
        <f t="shared" si="286"/>
        <v>0</v>
      </c>
      <c r="CM352" s="151">
        <f t="shared" si="287"/>
        <v>0</v>
      </c>
      <c r="CN352" s="151">
        <f t="shared" si="288"/>
        <v>87562350</v>
      </c>
      <c r="CO352" s="151">
        <f t="shared" si="289"/>
        <v>0</v>
      </c>
      <c r="CP352" s="151">
        <f t="shared" si="290"/>
        <v>0</v>
      </c>
      <c r="CQ352" s="151">
        <f t="shared" si="291"/>
        <v>87562350</v>
      </c>
      <c r="CR352" s="151">
        <f t="shared" si="292"/>
        <v>0</v>
      </c>
      <c r="CS352" s="151">
        <f t="shared" si="293"/>
        <v>0</v>
      </c>
      <c r="CT352" s="151">
        <f t="shared" si="294"/>
        <v>0</v>
      </c>
      <c r="CU352" s="151">
        <f t="shared" si="295"/>
        <v>0</v>
      </c>
      <c r="CV352" s="151">
        <f t="shared" si="296"/>
        <v>0</v>
      </c>
      <c r="CW352" s="151">
        <f t="shared" si="297"/>
        <v>0</v>
      </c>
      <c r="CX352" s="151">
        <f t="shared" si="298"/>
        <v>0</v>
      </c>
      <c r="CY352" s="151">
        <f t="shared" si="299"/>
        <v>0</v>
      </c>
      <c r="CZ352" s="151">
        <f t="shared" si="300"/>
        <v>0</v>
      </c>
      <c r="DA352" s="151">
        <f t="shared" si="301"/>
        <v>0</v>
      </c>
      <c r="DB352" s="151">
        <f t="shared" si="302"/>
        <v>0</v>
      </c>
      <c r="DC352" s="151">
        <f t="shared" si="303"/>
        <v>0</v>
      </c>
      <c r="DD352" s="151">
        <f t="shared" si="304"/>
        <v>0</v>
      </c>
      <c r="DE352" s="151">
        <f t="shared" si="305"/>
        <v>0</v>
      </c>
      <c r="DF352" s="151">
        <f t="shared" si="306"/>
        <v>0</v>
      </c>
      <c r="DG352" s="151">
        <f t="shared" si="307"/>
        <v>0</v>
      </c>
      <c r="DH352" s="151">
        <f t="shared" si="308"/>
        <v>0</v>
      </c>
      <c r="DI352" s="151">
        <f t="shared" si="309"/>
        <v>0</v>
      </c>
      <c r="DJ352" s="151">
        <f t="shared" si="310"/>
        <v>0</v>
      </c>
      <c r="DK352" s="151">
        <f t="shared" si="311"/>
        <v>0</v>
      </c>
      <c r="DL352" s="151">
        <f t="shared" si="312"/>
        <v>87562350</v>
      </c>
      <c r="DM352" s="151">
        <f t="shared" si="313"/>
        <v>0</v>
      </c>
      <c r="DN352" s="151">
        <f t="shared" si="314"/>
        <v>0</v>
      </c>
      <c r="DO352" s="156">
        <f t="shared" si="315"/>
        <v>87562350</v>
      </c>
      <c r="DP352" s="173" t="str">
        <f t="shared" si="316"/>
        <v>1037269175DESPLMARÍA C</v>
      </c>
      <c r="DQ352" s="157" t="str">
        <f t="shared" si="317"/>
        <v>DESPL</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18"/>
        <v>0</v>
      </c>
      <c r="DZ352" s="166"/>
      <c r="EA352" s="167">
        <f t="shared" si="319"/>
        <v>0</v>
      </c>
      <c r="EB352" s="168">
        <f t="shared" si="320"/>
        <v>0</v>
      </c>
      <c r="EC352" s="168">
        <f t="shared" si="321"/>
        <v>0</v>
      </c>
      <c r="ED352" s="169"/>
      <c r="EE352" s="170">
        <f t="shared" si="322"/>
        <v>0</v>
      </c>
      <c r="EF352" s="170">
        <f>IFERROR(IF(DY352&gt;((_xlfn.XLOOKUP(DQ352,TOPES!B:B,TOPES!C:C,,,)*INDEXACIÓN!CI352)),"SUPERA TOPES DEL HV",0),"HV NO ENCONTRADO")</f>
        <v>0</v>
      </c>
      <c r="EG352" s="170">
        <f t="shared" si="323"/>
        <v>0</v>
      </c>
      <c r="EH352" s="170">
        <f>IF(SUMIF($M:$M,#REF!,$DY:$DY)&gt;$EH$8,"CONSULTA DIAN",0)</f>
        <v>0</v>
      </c>
      <c r="EI352" s="171">
        <f t="shared" si="324"/>
        <v>0</v>
      </c>
      <c r="EJ352" s="172"/>
    </row>
    <row r="353" spans="1:140" x14ac:dyDescent="0.25">
      <c r="A353" s="133" t="str">
        <f t="shared" si="275"/>
        <v>0180320200600344LUISDESPL</v>
      </c>
      <c r="B353" s="134">
        <v>20068001803</v>
      </c>
      <c r="C353" s="134" t="s">
        <v>370</v>
      </c>
      <c r="D353" s="135">
        <f>_xlfn.XLOOKUP(C353,TOPES!L:L,TOPES!M:M,,,)</f>
        <v>44012</v>
      </c>
      <c r="E353" s="136">
        <v>344</v>
      </c>
      <c r="F353" s="134" t="s">
        <v>844</v>
      </c>
      <c r="G353" s="134" t="s">
        <v>261</v>
      </c>
      <c r="H353" s="134" t="s">
        <v>263</v>
      </c>
      <c r="I353" s="210">
        <v>70576923</v>
      </c>
      <c r="J353" s="134" t="s">
        <v>287</v>
      </c>
      <c r="K353" s="134"/>
      <c r="L353" s="134" t="s">
        <v>263</v>
      </c>
      <c r="M353" s="137"/>
      <c r="N353" s="134" t="s">
        <v>167</v>
      </c>
      <c r="O353" s="137" t="str">
        <f t="shared" si="276"/>
        <v>DESPLLUIS EN</v>
      </c>
      <c r="P353" s="138"/>
      <c r="Q353" s="139">
        <v>25914969</v>
      </c>
      <c r="R353" s="140">
        <f>IFERROR(IF(VLOOKUP(YEAR($D353),SMMLV!$A$2:$C$44,3,0)*$P353=$Q353,$Q353,IF($P353="",$Q353,VLOOKUP(YEAR($D353),SMMLV!$A$2:$C$44,3,0)*$P353)),0)</f>
        <v>25914969</v>
      </c>
      <c r="S353" s="141"/>
      <c r="T353" s="142">
        <v>259951</v>
      </c>
      <c r="U353" s="143"/>
      <c r="V353" s="144"/>
      <c r="W353" s="145">
        <f>IFERROR(SUM(IF(VLOOKUP(YEAR($D353),SMMLV!$A$2:$C$44,3,0)*S353=T353,T353,IF(S353="",T353,VLOOKUP(YEAR($D353),SMMLV!$A$2:$C$44,3,0)*S353)),IF(VLOOKUP(YEAR($D353),SMMLV!$A$2:$C$44,3,0)*U353=V353,V353,IF(U353="",V353,VLOOKUP(YEAR($D353),SMMLV!$A$2:$C$44,3,0)*U353))),0)</f>
        <v>259951</v>
      </c>
      <c r="X353" s="146">
        <v>37.33</v>
      </c>
      <c r="Y353" s="139"/>
      <c r="Z353" s="140">
        <f>IFERROR(IF(VLOOKUP(YEAR($D353),SMMLV!$A$2:$C$44,3,0)*$X353=$Y353,$Y353,IF($X353="",$Y353,VLOOKUP(YEAR($D353),SMMLV!$A$2:$C$44,3,0)*$X353)),0)</f>
        <v>32768385.989999998</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t="s">
        <v>850</v>
      </c>
      <c r="AH353" s="145">
        <f t="shared" si="277"/>
        <v>58943305.989999995</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278"/>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279"/>
        <v>0</v>
      </c>
      <c r="BU353" s="151">
        <f t="shared" si="280"/>
        <v>25914969</v>
      </c>
      <c r="BV353" s="151">
        <f t="shared" si="281"/>
        <v>259951</v>
      </c>
      <c r="BW353" s="151">
        <f t="shared" si="282"/>
        <v>32768385.989999998</v>
      </c>
      <c r="BX353" s="151">
        <f t="shared" si="283"/>
        <v>0</v>
      </c>
      <c r="BY353" s="151">
        <f t="shared" si="284"/>
        <v>0</v>
      </c>
      <c r="BZ353" s="151">
        <f t="shared" si="272"/>
        <v>58943305.989999995</v>
      </c>
      <c r="CA353" s="134"/>
      <c r="CB353" s="134"/>
      <c r="CC353" s="134"/>
      <c r="CD353" s="152">
        <f t="shared" si="273"/>
        <v>44012</v>
      </c>
      <c r="CE353" s="153">
        <f>IFERROR(INDEX(IPC!$A$11:$Y$22,MATCH(PROPER(TEXT(CD353,"mmmm")),IPC!$A$11:$A$22,0),MATCH(YEAR(CD353),IPC!$A$10:$Y$10,0)),0)</f>
        <v>104.97</v>
      </c>
      <c r="CF353" s="154">
        <v>56116</v>
      </c>
      <c r="CG353" s="153">
        <f>IFERROR(INDEX(IPC!$A$11:$Y$22,MATCH(PROPER(TEXT(CF353,"mmmm")),IPC!$A$11:$A$22,0),MATCH(YEAR(CF353),IPC!$A$10:$Y$10,0)),0)</f>
        <v>0</v>
      </c>
      <c r="CH353" s="155">
        <f t="shared" si="274"/>
        <v>0</v>
      </c>
      <c r="CI353" s="145">
        <v>1751248</v>
      </c>
      <c r="CJ353" s="151">
        <f t="shared" si="325"/>
        <v>0</v>
      </c>
      <c r="CK353" s="151">
        <f t="shared" si="285"/>
        <v>0</v>
      </c>
      <c r="CL353" s="151">
        <f t="shared" si="286"/>
        <v>0</v>
      </c>
      <c r="CM353" s="151">
        <f t="shared" si="287"/>
        <v>0</v>
      </c>
      <c r="CN353" s="151">
        <f t="shared" si="288"/>
        <v>65374087.839999996</v>
      </c>
      <c r="CO353" s="151">
        <f t="shared" si="289"/>
        <v>0</v>
      </c>
      <c r="CP353" s="151">
        <f t="shared" si="290"/>
        <v>0</v>
      </c>
      <c r="CQ353" s="151">
        <f t="shared" si="291"/>
        <v>65374087.839999996</v>
      </c>
      <c r="CR353" s="151">
        <f t="shared" si="292"/>
        <v>0</v>
      </c>
      <c r="CS353" s="151">
        <f t="shared" si="293"/>
        <v>0</v>
      </c>
      <c r="CT353" s="151">
        <f t="shared" si="294"/>
        <v>0</v>
      </c>
      <c r="CU353" s="151">
        <f t="shared" si="295"/>
        <v>0</v>
      </c>
      <c r="CV353" s="151">
        <f t="shared" si="296"/>
        <v>0</v>
      </c>
      <c r="CW353" s="151">
        <f t="shared" si="297"/>
        <v>0</v>
      </c>
      <c r="CX353" s="151">
        <f t="shared" si="298"/>
        <v>0</v>
      </c>
      <c r="CY353" s="151">
        <f t="shared" si="299"/>
        <v>0</v>
      </c>
      <c r="CZ353" s="151">
        <f t="shared" si="300"/>
        <v>0</v>
      </c>
      <c r="DA353" s="151">
        <f t="shared" si="301"/>
        <v>0</v>
      </c>
      <c r="DB353" s="151">
        <f t="shared" si="302"/>
        <v>0</v>
      </c>
      <c r="DC353" s="151">
        <f t="shared" si="303"/>
        <v>0</v>
      </c>
      <c r="DD353" s="151">
        <f t="shared" si="304"/>
        <v>0</v>
      </c>
      <c r="DE353" s="151">
        <f t="shared" si="305"/>
        <v>0</v>
      </c>
      <c r="DF353" s="151">
        <f t="shared" si="306"/>
        <v>0</v>
      </c>
      <c r="DG353" s="151">
        <f t="shared" si="307"/>
        <v>0</v>
      </c>
      <c r="DH353" s="151">
        <f t="shared" si="308"/>
        <v>0</v>
      </c>
      <c r="DI353" s="151">
        <f t="shared" si="309"/>
        <v>0</v>
      </c>
      <c r="DJ353" s="151">
        <f t="shared" si="310"/>
        <v>0</v>
      </c>
      <c r="DK353" s="151">
        <f t="shared" si="311"/>
        <v>0</v>
      </c>
      <c r="DL353" s="151">
        <f t="shared" si="312"/>
        <v>65374087.839999996</v>
      </c>
      <c r="DM353" s="151">
        <f t="shared" si="313"/>
        <v>0</v>
      </c>
      <c r="DN353" s="151">
        <f t="shared" si="314"/>
        <v>0</v>
      </c>
      <c r="DO353" s="156">
        <f t="shared" si="315"/>
        <v>65374088</v>
      </c>
      <c r="DP353" s="173" t="str">
        <f t="shared" si="316"/>
        <v>DESPLLUIS EN</v>
      </c>
      <c r="DQ353" s="157" t="str">
        <f t="shared" si="317"/>
        <v>DESPL</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18"/>
        <v>0</v>
      </c>
      <c r="DZ353" s="166"/>
      <c r="EA353" s="167">
        <f t="shared" si="319"/>
        <v>0</v>
      </c>
      <c r="EB353" s="168">
        <f t="shared" si="320"/>
        <v>0</v>
      </c>
      <c r="EC353" s="168">
        <f t="shared" si="321"/>
        <v>0</v>
      </c>
      <c r="ED353" s="169"/>
      <c r="EE353" s="170">
        <f t="shared" si="322"/>
        <v>0</v>
      </c>
      <c r="EF353" s="170">
        <f>IFERROR(IF(DY353&gt;((_xlfn.XLOOKUP(DQ353,TOPES!B:B,TOPES!C:C,,,)*INDEXACIÓN!CI353)),"SUPERA TOPES DEL HV",0),"HV NO ENCONTRADO")</f>
        <v>0</v>
      </c>
      <c r="EG353" s="170">
        <f t="shared" si="323"/>
        <v>0</v>
      </c>
      <c r="EH353" s="170">
        <f>IF(SUMIF($M:$M,#REF!,$DY:$DY)&gt;$EH$8,"CONSULTA DIAN",0)</f>
        <v>0</v>
      </c>
      <c r="EI353" s="171">
        <f t="shared" si="324"/>
        <v>0</v>
      </c>
      <c r="EJ353" s="172"/>
    </row>
    <row r="354" spans="1:140" x14ac:dyDescent="0.25">
      <c r="A354" s="133" t="str">
        <f t="shared" si="275"/>
        <v>0180320200600345LUISDESPL</v>
      </c>
      <c r="B354" s="134">
        <v>20068001803</v>
      </c>
      <c r="C354" s="134" t="s">
        <v>370</v>
      </c>
      <c r="D354" s="135">
        <f>_xlfn.XLOOKUP(C354,TOPES!L:L,TOPES!M:M,,,)</f>
        <v>44012</v>
      </c>
      <c r="E354" s="136">
        <v>345</v>
      </c>
      <c r="F354" s="134" t="s">
        <v>844</v>
      </c>
      <c r="G354" s="134" t="s">
        <v>261</v>
      </c>
      <c r="H354" s="134" t="s">
        <v>263</v>
      </c>
      <c r="I354" s="210">
        <v>70576923</v>
      </c>
      <c r="J354" s="134" t="s">
        <v>287</v>
      </c>
      <c r="K354" s="134" t="s">
        <v>845</v>
      </c>
      <c r="L354" s="134" t="s">
        <v>263</v>
      </c>
      <c r="M354" s="137">
        <v>21815339</v>
      </c>
      <c r="N354" s="134"/>
      <c r="O354" s="137" t="str">
        <f t="shared" si="276"/>
        <v>21815339DESPLLUIS EN</v>
      </c>
      <c r="P354" s="138"/>
      <c r="Q354" s="139"/>
      <c r="R354" s="140">
        <f>IFERROR(IF(VLOOKUP(YEAR($D354),SMMLV!$A$2:$C$44,3,0)*$P354=$Q354,$Q354,IF($P354="",$Q354,VLOOKUP(YEAR($D354),SMMLV!$A$2:$C$44,3,0)*$P354)),0)</f>
        <v>0</v>
      </c>
      <c r="S354" s="141"/>
      <c r="T354" s="142">
        <v>259951</v>
      </c>
      <c r="U354" s="143"/>
      <c r="V354" s="144"/>
      <c r="W354" s="145">
        <f>IFERROR(SUM(IF(VLOOKUP(YEAR($D354),SMMLV!$A$2:$C$44,3,0)*S354=T354,T354,IF(S354="",T354,VLOOKUP(YEAR($D354),SMMLV!$A$2:$C$44,3,0)*S354)),IF(VLOOKUP(YEAR($D354),SMMLV!$A$2:$C$44,3,0)*U354=V354,V354,IF(U354="",V354,VLOOKUP(YEAR($D354),SMMLV!$A$2:$C$44,3,0)*U354))),0)</f>
        <v>259951</v>
      </c>
      <c r="X354" s="146">
        <v>37.33</v>
      </c>
      <c r="Y354" s="139"/>
      <c r="Z354" s="140">
        <f>IFERROR(IF(VLOOKUP(YEAR($D354),SMMLV!$A$2:$C$44,3,0)*$X354=$Y354,$Y354,IF($X354="",$Y354,VLOOKUP(YEAR($D354),SMMLV!$A$2:$C$44,3,0)*$X354)),0)</f>
        <v>32768385.989999998</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277"/>
        <v>33028336.989999998</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278"/>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279"/>
        <v>0</v>
      </c>
      <c r="BU354" s="151">
        <f t="shared" si="280"/>
        <v>0</v>
      </c>
      <c r="BV354" s="151">
        <f t="shared" si="281"/>
        <v>259951</v>
      </c>
      <c r="BW354" s="151">
        <f t="shared" si="282"/>
        <v>32768385.989999998</v>
      </c>
      <c r="BX354" s="151">
        <f t="shared" si="283"/>
        <v>0</v>
      </c>
      <c r="BY354" s="151">
        <f t="shared" si="284"/>
        <v>0</v>
      </c>
      <c r="BZ354" s="151">
        <f t="shared" si="272"/>
        <v>33028336.989999998</v>
      </c>
      <c r="CA354" s="134"/>
      <c r="CB354" s="134"/>
      <c r="CC354" s="134"/>
      <c r="CD354" s="152">
        <f t="shared" si="273"/>
        <v>44012</v>
      </c>
      <c r="CE354" s="153">
        <f>IFERROR(INDEX(IPC!$A$11:$Y$22,MATCH(PROPER(TEXT(CD354,"mmmm")),IPC!$A$11:$A$22,0),MATCH(YEAR(CD354),IPC!$A$10:$Y$10,0)),0)</f>
        <v>104.97</v>
      </c>
      <c r="CF354" s="154">
        <v>56147</v>
      </c>
      <c r="CG354" s="153">
        <f>IFERROR(INDEX(IPC!$A$11:$Y$22,MATCH(PROPER(TEXT(CF354,"mmmm")),IPC!$A$11:$A$22,0),MATCH(YEAR(CF354),IPC!$A$10:$Y$10,0)),0)</f>
        <v>0</v>
      </c>
      <c r="CH354" s="155">
        <f t="shared" si="274"/>
        <v>0</v>
      </c>
      <c r="CI354" s="145">
        <v>1751249</v>
      </c>
      <c r="CJ354" s="151">
        <f t="shared" si="325"/>
        <v>0</v>
      </c>
      <c r="CK354" s="151">
        <f t="shared" si="285"/>
        <v>0</v>
      </c>
      <c r="CL354" s="151">
        <f t="shared" si="286"/>
        <v>0</v>
      </c>
      <c r="CM354" s="151">
        <f t="shared" si="287"/>
        <v>0</v>
      </c>
      <c r="CN354" s="151">
        <f t="shared" si="288"/>
        <v>65374125.169999994</v>
      </c>
      <c r="CO354" s="151">
        <f t="shared" si="289"/>
        <v>0</v>
      </c>
      <c r="CP354" s="151">
        <f t="shared" si="290"/>
        <v>0</v>
      </c>
      <c r="CQ354" s="151">
        <f t="shared" si="291"/>
        <v>65374125.169999994</v>
      </c>
      <c r="CR354" s="151">
        <f t="shared" si="292"/>
        <v>0</v>
      </c>
      <c r="CS354" s="151">
        <f t="shared" si="293"/>
        <v>0</v>
      </c>
      <c r="CT354" s="151">
        <f t="shared" si="294"/>
        <v>0</v>
      </c>
      <c r="CU354" s="151">
        <f t="shared" si="295"/>
        <v>0</v>
      </c>
      <c r="CV354" s="151">
        <f t="shared" si="296"/>
        <v>0</v>
      </c>
      <c r="CW354" s="151">
        <f t="shared" si="297"/>
        <v>0</v>
      </c>
      <c r="CX354" s="151">
        <f t="shared" si="298"/>
        <v>0</v>
      </c>
      <c r="CY354" s="151">
        <f t="shared" si="299"/>
        <v>0</v>
      </c>
      <c r="CZ354" s="151">
        <f t="shared" si="300"/>
        <v>0</v>
      </c>
      <c r="DA354" s="151">
        <f t="shared" si="301"/>
        <v>0</v>
      </c>
      <c r="DB354" s="151">
        <f t="shared" si="302"/>
        <v>0</v>
      </c>
      <c r="DC354" s="151">
        <f t="shared" si="303"/>
        <v>0</v>
      </c>
      <c r="DD354" s="151">
        <f t="shared" si="304"/>
        <v>0</v>
      </c>
      <c r="DE354" s="151">
        <f t="shared" si="305"/>
        <v>0</v>
      </c>
      <c r="DF354" s="151">
        <f t="shared" si="306"/>
        <v>0</v>
      </c>
      <c r="DG354" s="151">
        <f t="shared" si="307"/>
        <v>0</v>
      </c>
      <c r="DH354" s="151">
        <f t="shared" si="308"/>
        <v>0</v>
      </c>
      <c r="DI354" s="151">
        <f t="shared" si="309"/>
        <v>0</v>
      </c>
      <c r="DJ354" s="151">
        <f t="shared" si="310"/>
        <v>0</v>
      </c>
      <c r="DK354" s="151">
        <f t="shared" si="311"/>
        <v>0</v>
      </c>
      <c r="DL354" s="151">
        <f t="shared" si="312"/>
        <v>65374125.169999994</v>
      </c>
      <c r="DM354" s="151">
        <f t="shared" si="313"/>
        <v>0</v>
      </c>
      <c r="DN354" s="151">
        <f t="shared" si="314"/>
        <v>0</v>
      </c>
      <c r="DO354" s="156">
        <f t="shared" si="315"/>
        <v>65374125</v>
      </c>
      <c r="DP354" s="173" t="str">
        <f t="shared" si="316"/>
        <v>21815339DESPLLUIS EN</v>
      </c>
      <c r="DQ354" s="157" t="str">
        <f t="shared" si="317"/>
        <v>DESPL</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18"/>
        <v>0</v>
      </c>
      <c r="DZ354" s="166"/>
      <c r="EA354" s="167">
        <f t="shared" si="319"/>
        <v>0</v>
      </c>
      <c r="EB354" s="168">
        <f t="shared" si="320"/>
        <v>0</v>
      </c>
      <c r="EC354" s="168">
        <f t="shared" si="321"/>
        <v>0</v>
      </c>
      <c r="ED354" s="169"/>
      <c r="EE354" s="170">
        <f t="shared" si="322"/>
        <v>0</v>
      </c>
      <c r="EF354" s="170">
        <f>IFERROR(IF(DY354&gt;((_xlfn.XLOOKUP(DQ354,TOPES!B:B,TOPES!C:C,,,)*INDEXACIÓN!CI354)),"SUPERA TOPES DEL HV",0),"HV NO ENCONTRADO")</f>
        <v>0</v>
      </c>
      <c r="EG354" s="170">
        <f t="shared" si="323"/>
        <v>0</v>
      </c>
      <c r="EH354" s="170">
        <f>IF(SUMIF($M:$M,#REF!,$DY:$DY)&gt;$EH$8,"CONSULTA DIAN",0)</f>
        <v>0</v>
      </c>
      <c r="EI354" s="171">
        <f t="shared" si="324"/>
        <v>0</v>
      </c>
      <c r="EJ354" s="172"/>
    </row>
    <row r="355" spans="1:140" x14ac:dyDescent="0.25">
      <c r="A355" s="133" t="str">
        <f t="shared" si="275"/>
        <v>0180320200600346LUISDESPL</v>
      </c>
      <c r="B355" s="134">
        <v>20068001803</v>
      </c>
      <c r="C355" s="134" t="s">
        <v>370</v>
      </c>
      <c r="D355" s="135">
        <f>_xlfn.XLOOKUP(C355,TOPES!L:L,TOPES!M:M,,,)</f>
        <v>44012</v>
      </c>
      <c r="E355" s="136">
        <v>346</v>
      </c>
      <c r="F355" s="134" t="s">
        <v>844</v>
      </c>
      <c r="G355" s="134" t="s">
        <v>261</v>
      </c>
      <c r="H355" s="134" t="s">
        <v>263</v>
      </c>
      <c r="I355" s="210">
        <v>70576923</v>
      </c>
      <c r="J355" s="134" t="s">
        <v>287</v>
      </c>
      <c r="K355" s="134" t="s">
        <v>846</v>
      </c>
      <c r="L355" s="134" t="s">
        <v>263</v>
      </c>
      <c r="M355" s="137">
        <v>21806214</v>
      </c>
      <c r="N355" s="134"/>
      <c r="O355" s="137" t="str">
        <f t="shared" si="276"/>
        <v>21806214DESPLLUIS EN</v>
      </c>
      <c r="P355" s="138"/>
      <c r="Q355" s="139"/>
      <c r="R355" s="140">
        <f>IFERROR(IF(VLOOKUP(YEAR($D355),SMMLV!$A$2:$C$44,3,0)*$P355=$Q355,$Q355,IF($P355="",$Q355,VLOOKUP(YEAR($D355),SMMLV!$A$2:$C$44,3,0)*$P355)),0)</f>
        <v>0</v>
      </c>
      <c r="S355" s="141"/>
      <c r="T355" s="142">
        <v>259951</v>
      </c>
      <c r="U355" s="143"/>
      <c r="V355" s="144"/>
      <c r="W355" s="145">
        <f>IFERROR(SUM(IF(VLOOKUP(YEAR($D355),SMMLV!$A$2:$C$44,3,0)*S355=T355,T355,IF(S355="",T355,VLOOKUP(YEAR($D355),SMMLV!$A$2:$C$44,3,0)*S355)),IF(VLOOKUP(YEAR($D355),SMMLV!$A$2:$C$44,3,0)*U355=V355,V355,IF(U355="",V355,VLOOKUP(YEAR($D355),SMMLV!$A$2:$C$44,3,0)*U355))),0)</f>
        <v>259951</v>
      </c>
      <c r="X355" s="146">
        <v>37.33</v>
      </c>
      <c r="Y355" s="139"/>
      <c r="Z355" s="140">
        <f>IFERROR(IF(VLOOKUP(YEAR($D355),SMMLV!$A$2:$C$44,3,0)*$X355=$Y355,$Y355,IF($X355="",$Y355,VLOOKUP(YEAR($D355),SMMLV!$A$2:$C$44,3,0)*$X355)),0)</f>
        <v>32768385.989999998</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277"/>
        <v>33028336.989999998</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278"/>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279"/>
        <v>0</v>
      </c>
      <c r="BU355" s="151">
        <f t="shared" si="280"/>
        <v>0</v>
      </c>
      <c r="BV355" s="151">
        <f t="shared" si="281"/>
        <v>259951</v>
      </c>
      <c r="BW355" s="151">
        <f t="shared" si="282"/>
        <v>32768385.989999998</v>
      </c>
      <c r="BX355" s="151">
        <f t="shared" si="283"/>
        <v>0</v>
      </c>
      <c r="BY355" s="151">
        <f t="shared" si="284"/>
        <v>0</v>
      </c>
      <c r="BZ355" s="151">
        <f t="shared" si="272"/>
        <v>33028336.989999998</v>
      </c>
      <c r="CA355" s="134"/>
      <c r="CB355" s="134"/>
      <c r="CC355" s="134"/>
      <c r="CD355" s="152">
        <f t="shared" si="273"/>
        <v>44012</v>
      </c>
      <c r="CE355" s="153">
        <f>IFERROR(INDEX(IPC!$A$11:$Y$22,MATCH(PROPER(TEXT(CD355,"mmmm")),IPC!$A$11:$A$22,0),MATCH(YEAR(CD355),IPC!$A$10:$Y$10,0)),0)</f>
        <v>104.97</v>
      </c>
      <c r="CF355" s="154">
        <v>56177</v>
      </c>
      <c r="CG355" s="153">
        <f>IFERROR(INDEX(IPC!$A$11:$Y$22,MATCH(PROPER(TEXT(CF355,"mmmm")),IPC!$A$11:$A$22,0),MATCH(YEAR(CF355),IPC!$A$10:$Y$10,0)),0)</f>
        <v>0</v>
      </c>
      <c r="CH355" s="155">
        <f t="shared" si="274"/>
        <v>0</v>
      </c>
      <c r="CI355" s="145">
        <v>1751250</v>
      </c>
      <c r="CJ355" s="151">
        <f t="shared" si="325"/>
        <v>0</v>
      </c>
      <c r="CK355" s="151">
        <f t="shared" si="285"/>
        <v>0</v>
      </c>
      <c r="CL355" s="151">
        <f t="shared" si="286"/>
        <v>0</v>
      </c>
      <c r="CM355" s="151">
        <f t="shared" si="287"/>
        <v>0</v>
      </c>
      <c r="CN355" s="151">
        <f t="shared" si="288"/>
        <v>65374162.5</v>
      </c>
      <c r="CO355" s="151">
        <f t="shared" si="289"/>
        <v>0</v>
      </c>
      <c r="CP355" s="151">
        <f t="shared" si="290"/>
        <v>0</v>
      </c>
      <c r="CQ355" s="151">
        <f t="shared" si="291"/>
        <v>65374162.5</v>
      </c>
      <c r="CR355" s="151">
        <f t="shared" si="292"/>
        <v>0</v>
      </c>
      <c r="CS355" s="151">
        <f t="shared" si="293"/>
        <v>0</v>
      </c>
      <c r="CT355" s="151">
        <f t="shared" si="294"/>
        <v>0</v>
      </c>
      <c r="CU355" s="151">
        <f t="shared" si="295"/>
        <v>0</v>
      </c>
      <c r="CV355" s="151">
        <f t="shared" si="296"/>
        <v>0</v>
      </c>
      <c r="CW355" s="151">
        <f t="shared" si="297"/>
        <v>0</v>
      </c>
      <c r="CX355" s="151">
        <f t="shared" si="298"/>
        <v>0</v>
      </c>
      <c r="CY355" s="151">
        <f t="shared" si="299"/>
        <v>0</v>
      </c>
      <c r="CZ355" s="151">
        <f t="shared" si="300"/>
        <v>0</v>
      </c>
      <c r="DA355" s="151">
        <f t="shared" si="301"/>
        <v>0</v>
      </c>
      <c r="DB355" s="151">
        <f t="shared" si="302"/>
        <v>0</v>
      </c>
      <c r="DC355" s="151">
        <f t="shared" si="303"/>
        <v>0</v>
      </c>
      <c r="DD355" s="151">
        <f t="shared" si="304"/>
        <v>0</v>
      </c>
      <c r="DE355" s="151">
        <f t="shared" si="305"/>
        <v>0</v>
      </c>
      <c r="DF355" s="151">
        <f t="shared" si="306"/>
        <v>0</v>
      </c>
      <c r="DG355" s="151">
        <f t="shared" si="307"/>
        <v>0</v>
      </c>
      <c r="DH355" s="151">
        <f t="shared" si="308"/>
        <v>0</v>
      </c>
      <c r="DI355" s="151">
        <f t="shared" si="309"/>
        <v>0</v>
      </c>
      <c r="DJ355" s="151">
        <f t="shared" si="310"/>
        <v>0</v>
      </c>
      <c r="DK355" s="151">
        <f t="shared" si="311"/>
        <v>0</v>
      </c>
      <c r="DL355" s="151">
        <f t="shared" si="312"/>
        <v>65374162.5</v>
      </c>
      <c r="DM355" s="151">
        <f t="shared" si="313"/>
        <v>0</v>
      </c>
      <c r="DN355" s="151">
        <f t="shared" si="314"/>
        <v>0</v>
      </c>
      <c r="DO355" s="156">
        <f t="shared" si="315"/>
        <v>65374163</v>
      </c>
      <c r="DP355" s="173" t="str">
        <f t="shared" si="316"/>
        <v>21806214DESPLLUIS EN</v>
      </c>
      <c r="DQ355" s="157" t="str">
        <f t="shared" si="317"/>
        <v>DESPL</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18"/>
        <v>0</v>
      </c>
      <c r="DZ355" s="166"/>
      <c r="EA355" s="167">
        <f t="shared" si="319"/>
        <v>0</v>
      </c>
      <c r="EB355" s="168">
        <f t="shared" si="320"/>
        <v>0</v>
      </c>
      <c r="EC355" s="168">
        <f t="shared" si="321"/>
        <v>0</v>
      </c>
      <c r="ED355" s="169"/>
      <c r="EE355" s="170">
        <f t="shared" si="322"/>
        <v>0</v>
      </c>
      <c r="EF355" s="170">
        <f>IFERROR(IF(DY355&gt;((_xlfn.XLOOKUP(DQ355,TOPES!B:B,TOPES!C:C,,,)*INDEXACIÓN!CI355)),"SUPERA TOPES DEL HV",0),"HV NO ENCONTRADO")</f>
        <v>0</v>
      </c>
      <c r="EG355" s="170">
        <f t="shared" si="323"/>
        <v>0</v>
      </c>
      <c r="EH355" s="170">
        <f>IF(SUMIF($M:$M,#REF!,$DY:$DY)&gt;$EH$8,"CONSULTA DIAN",0)</f>
        <v>0</v>
      </c>
      <c r="EI355" s="171">
        <f t="shared" si="324"/>
        <v>0</v>
      </c>
      <c r="EJ355" s="172"/>
    </row>
    <row r="356" spans="1:140" x14ac:dyDescent="0.25">
      <c r="A356" s="133" t="str">
        <f t="shared" si="275"/>
        <v>0180320200600347LUISDESPL</v>
      </c>
      <c r="B356" s="134">
        <v>20068001803</v>
      </c>
      <c r="C356" s="134" t="s">
        <v>370</v>
      </c>
      <c r="D356" s="135">
        <f>_xlfn.XLOOKUP(C356,TOPES!L:L,TOPES!M:M,,,)</f>
        <v>44012</v>
      </c>
      <c r="E356" s="136">
        <v>347</v>
      </c>
      <c r="F356" s="134" t="s">
        <v>844</v>
      </c>
      <c r="G356" s="134" t="s">
        <v>261</v>
      </c>
      <c r="H356" s="134" t="s">
        <v>263</v>
      </c>
      <c r="I356" s="210">
        <v>70576923</v>
      </c>
      <c r="J356" s="134" t="s">
        <v>287</v>
      </c>
      <c r="K356" s="134" t="s">
        <v>847</v>
      </c>
      <c r="L356" s="134" t="s">
        <v>263</v>
      </c>
      <c r="M356" s="137">
        <v>1010234643</v>
      </c>
      <c r="N356" s="134"/>
      <c r="O356" s="137" t="str">
        <f t="shared" si="276"/>
        <v>1010234643DESPLLUIS EN</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v>37.33</v>
      </c>
      <c r="Y356" s="139"/>
      <c r="Z356" s="140">
        <f>IFERROR(IF(VLOOKUP(YEAR($D356),SMMLV!$A$2:$C$44,3,0)*$X356=$Y356,$Y356,IF($X356="",$Y356,VLOOKUP(YEAR($D356),SMMLV!$A$2:$C$44,3,0)*$X356)),0)</f>
        <v>32768385.989999998</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277"/>
        <v>32768385.989999998</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278"/>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279"/>
        <v>0</v>
      </c>
      <c r="BU356" s="151">
        <f t="shared" si="280"/>
        <v>0</v>
      </c>
      <c r="BV356" s="151">
        <f t="shared" si="281"/>
        <v>0</v>
      </c>
      <c r="BW356" s="151">
        <f t="shared" si="282"/>
        <v>32768385.989999998</v>
      </c>
      <c r="BX356" s="151">
        <f t="shared" si="283"/>
        <v>0</v>
      </c>
      <c r="BY356" s="151">
        <f t="shared" si="284"/>
        <v>0</v>
      </c>
      <c r="BZ356" s="151">
        <f t="shared" si="272"/>
        <v>32768385.989999998</v>
      </c>
      <c r="CA356" s="134"/>
      <c r="CB356" s="134"/>
      <c r="CC356" s="134"/>
      <c r="CD356" s="152">
        <f t="shared" si="273"/>
        <v>44012</v>
      </c>
      <c r="CE356" s="153">
        <f>IFERROR(INDEX(IPC!$A$11:$Y$22,MATCH(PROPER(TEXT(CD356,"mmmm")),IPC!$A$11:$A$22,0),MATCH(YEAR(CD356),IPC!$A$10:$Y$10,0)),0)</f>
        <v>104.97</v>
      </c>
      <c r="CF356" s="154">
        <v>56208</v>
      </c>
      <c r="CG356" s="153">
        <f>IFERROR(INDEX(IPC!$A$11:$Y$22,MATCH(PROPER(TEXT(CF356,"mmmm")),IPC!$A$11:$A$22,0),MATCH(YEAR(CF356),IPC!$A$10:$Y$10,0)),0)</f>
        <v>0</v>
      </c>
      <c r="CH356" s="155">
        <f t="shared" si="274"/>
        <v>0</v>
      </c>
      <c r="CI356" s="145">
        <v>1751251</v>
      </c>
      <c r="CJ356" s="151">
        <f t="shared" si="325"/>
        <v>0</v>
      </c>
      <c r="CK356" s="151">
        <f t="shared" si="285"/>
        <v>0</v>
      </c>
      <c r="CL356" s="151">
        <f t="shared" si="286"/>
        <v>0</v>
      </c>
      <c r="CM356" s="151">
        <f t="shared" si="287"/>
        <v>0</v>
      </c>
      <c r="CN356" s="151">
        <f t="shared" si="288"/>
        <v>65374199.829999998</v>
      </c>
      <c r="CO356" s="151">
        <f t="shared" si="289"/>
        <v>0</v>
      </c>
      <c r="CP356" s="151">
        <f t="shared" si="290"/>
        <v>0</v>
      </c>
      <c r="CQ356" s="151">
        <f t="shared" si="291"/>
        <v>65374199.829999998</v>
      </c>
      <c r="CR356" s="151">
        <f t="shared" si="292"/>
        <v>0</v>
      </c>
      <c r="CS356" s="151">
        <f t="shared" si="293"/>
        <v>0</v>
      </c>
      <c r="CT356" s="151">
        <f t="shared" si="294"/>
        <v>0</v>
      </c>
      <c r="CU356" s="151">
        <f t="shared" si="295"/>
        <v>0</v>
      </c>
      <c r="CV356" s="151">
        <f t="shared" si="296"/>
        <v>0</v>
      </c>
      <c r="CW356" s="151">
        <f t="shared" si="297"/>
        <v>0</v>
      </c>
      <c r="CX356" s="151">
        <f t="shared" si="298"/>
        <v>0</v>
      </c>
      <c r="CY356" s="151">
        <f t="shared" si="299"/>
        <v>0</v>
      </c>
      <c r="CZ356" s="151">
        <f t="shared" si="300"/>
        <v>0</v>
      </c>
      <c r="DA356" s="151">
        <f t="shared" si="301"/>
        <v>0</v>
      </c>
      <c r="DB356" s="151">
        <f t="shared" si="302"/>
        <v>0</v>
      </c>
      <c r="DC356" s="151">
        <f t="shared" si="303"/>
        <v>0</v>
      </c>
      <c r="DD356" s="151">
        <f t="shared" si="304"/>
        <v>0</v>
      </c>
      <c r="DE356" s="151">
        <f t="shared" si="305"/>
        <v>0</v>
      </c>
      <c r="DF356" s="151">
        <f t="shared" si="306"/>
        <v>0</v>
      </c>
      <c r="DG356" s="151">
        <f t="shared" si="307"/>
        <v>0</v>
      </c>
      <c r="DH356" s="151">
        <f t="shared" si="308"/>
        <v>0</v>
      </c>
      <c r="DI356" s="151">
        <f t="shared" si="309"/>
        <v>0</v>
      </c>
      <c r="DJ356" s="151">
        <f t="shared" si="310"/>
        <v>0</v>
      </c>
      <c r="DK356" s="151">
        <f t="shared" si="311"/>
        <v>0</v>
      </c>
      <c r="DL356" s="151">
        <f t="shared" si="312"/>
        <v>65374199.829999998</v>
      </c>
      <c r="DM356" s="151">
        <f t="shared" si="313"/>
        <v>0</v>
      </c>
      <c r="DN356" s="151">
        <f t="shared" si="314"/>
        <v>0</v>
      </c>
      <c r="DO356" s="156">
        <f t="shared" si="315"/>
        <v>65374200</v>
      </c>
      <c r="DP356" s="173" t="str">
        <f t="shared" si="316"/>
        <v>1010234643DESPLLUIS EN</v>
      </c>
      <c r="DQ356" s="157" t="str">
        <f t="shared" si="317"/>
        <v>DESPL</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18"/>
        <v>0</v>
      </c>
      <c r="DZ356" s="166"/>
      <c r="EA356" s="167">
        <f t="shared" si="319"/>
        <v>0</v>
      </c>
      <c r="EB356" s="168">
        <f t="shared" si="320"/>
        <v>0</v>
      </c>
      <c r="EC356" s="168">
        <f t="shared" si="321"/>
        <v>0</v>
      </c>
      <c r="ED356" s="169"/>
      <c r="EE356" s="170">
        <f t="shared" si="322"/>
        <v>0</v>
      </c>
      <c r="EF356" s="170">
        <f>IFERROR(IF(DY356&gt;((_xlfn.XLOOKUP(DQ356,TOPES!B:B,TOPES!C:C,,,)*INDEXACIÓN!CI356)),"SUPERA TOPES DEL HV",0),"HV NO ENCONTRADO")</f>
        <v>0</v>
      </c>
      <c r="EG356" s="170">
        <f t="shared" si="323"/>
        <v>0</v>
      </c>
      <c r="EH356" s="170">
        <f>IF(SUMIF($M:$M,#REF!,$DY:$DY)&gt;$EH$8,"CONSULTA DIAN",0)</f>
        <v>0</v>
      </c>
      <c r="EI356" s="171">
        <f t="shared" si="324"/>
        <v>0</v>
      </c>
      <c r="EJ356" s="172"/>
    </row>
    <row r="357" spans="1:140" x14ac:dyDescent="0.25">
      <c r="A357" s="133" t="str">
        <f t="shared" si="275"/>
        <v>0180320200600348LUISDESPL</v>
      </c>
      <c r="B357" s="134">
        <v>20068001803</v>
      </c>
      <c r="C357" s="134" t="s">
        <v>370</v>
      </c>
      <c r="D357" s="135">
        <f>_xlfn.XLOOKUP(C357,TOPES!L:L,TOPES!M:M,,,)</f>
        <v>44012</v>
      </c>
      <c r="E357" s="136">
        <v>348</v>
      </c>
      <c r="F357" s="134" t="s">
        <v>844</v>
      </c>
      <c r="G357" s="134" t="s">
        <v>261</v>
      </c>
      <c r="H357" s="134" t="s">
        <v>263</v>
      </c>
      <c r="I357" s="210">
        <v>70576923</v>
      </c>
      <c r="J357" s="134" t="s">
        <v>287</v>
      </c>
      <c r="K357" s="134" t="s">
        <v>848</v>
      </c>
      <c r="L357" s="134" t="s">
        <v>263</v>
      </c>
      <c r="M357" s="137">
        <v>1023914131</v>
      </c>
      <c r="N357" s="134"/>
      <c r="O357" s="137" t="str">
        <f t="shared" si="276"/>
        <v>1023914131DESPLLUIS EN</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v>37.33</v>
      </c>
      <c r="Y357" s="139"/>
      <c r="Z357" s="140">
        <f>IFERROR(IF(VLOOKUP(YEAR($D357),SMMLV!$A$2:$C$44,3,0)*$X357=$Y357,$Y357,IF($X357="",$Y357,VLOOKUP(YEAR($D357),SMMLV!$A$2:$C$44,3,0)*$X357)),0)</f>
        <v>32768385.989999998</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277"/>
        <v>32768385.989999998</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278"/>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279"/>
        <v>0</v>
      </c>
      <c r="BU357" s="151">
        <f t="shared" si="280"/>
        <v>0</v>
      </c>
      <c r="BV357" s="151">
        <f t="shared" si="281"/>
        <v>0</v>
      </c>
      <c r="BW357" s="151">
        <f t="shared" si="282"/>
        <v>32768385.989999998</v>
      </c>
      <c r="BX357" s="151">
        <f t="shared" si="283"/>
        <v>0</v>
      </c>
      <c r="BY357" s="151">
        <f t="shared" si="284"/>
        <v>0</v>
      </c>
      <c r="BZ357" s="151">
        <f t="shared" si="272"/>
        <v>32768385.989999998</v>
      </c>
      <c r="CA357" s="134"/>
      <c r="CB357" s="134"/>
      <c r="CC357" s="134"/>
      <c r="CD357" s="152">
        <f t="shared" si="273"/>
        <v>44012</v>
      </c>
      <c r="CE357" s="153">
        <f>IFERROR(INDEX(IPC!$A$11:$Y$22,MATCH(PROPER(TEXT(CD357,"mmmm")),IPC!$A$11:$A$22,0),MATCH(YEAR(CD357),IPC!$A$10:$Y$10,0)),0)</f>
        <v>104.97</v>
      </c>
      <c r="CF357" s="154">
        <v>56238</v>
      </c>
      <c r="CG357" s="153">
        <f>IFERROR(INDEX(IPC!$A$11:$Y$22,MATCH(PROPER(TEXT(CF357,"mmmm")),IPC!$A$11:$A$22,0),MATCH(YEAR(CF357),IPC!$A$10:$Y$10,0)),0)</f>
        <v>0</v>
      </c>
      <c r="CH357" s="155">
        <f t="shared" si="274"/>
        <v>0</v>
      </c>
      <c r="CI357" s="145">
        <v>1751252</v>
      </c>
      <c r="CJ357" s="151">
        <f t="shared" si="325"/>
        <v>0</v>
      </c>
      <c r="CK357" s="151">
        <f t="shared" si="285"/>
        <v>0</v>
      </c>
      <c r="CL357" s="151">
        <f t="shared" si="286"/>
        <v>0</v>
      </c>
      <c r="CM357" s="151">
        <f t="shared" si="287"/>
        <v>0</v>
      </c>
      <c r="CN357" s="151">
        <f t="shared" si="288"/>
        <v>65374237.159999996</v>
      </c>
      <c r="CO357" s="151">
        <f t="shared" si="289"/>
        <v>0</v>
      </c>
      <c r="CP357" s="151">
        <f t="shared" si="290"/>
        <v>0</v>
      </c>
      <c r="CQ357" s="151">
        <f t="shared" si="291"/>
        <v>65374237.159999996</v>
      </c>
      <c r="CR357" s="151">
        <f t="shared" si="292"/>
        <v>0</v>
      </c>
      <c r="CS357" s="151">
        <f t="shared" si="293"/>
        <v>0</v>
      </c>
      <c r="CT357" s="151">
        <f t="shared" si="294"/>
        <v>0</v>
      </c>
      <c r="CU357" s="151">
        <f t="shared" si="295"/>
        <v>0</v>
      </c>
      <c r="CV357" s="151">
        <f t="shared" si="296"/>
        <v>0</v>
      </c>
      <c r="CW357" s="151">
        <f t="shared" si="297"/>
        <v>0</v>
      </c>
      <c r="CX357" s="151">
        <f t="shared" si="298"/>
        <v>0</v>
      </c>
      <c r="CY357" s="151">
        <f t="shared" si="299"/>
        <v>0</v>
      </c>
      <c r="CZ357" s="151">
        <f t="shared" si="300"/>
        <v>0</v>
      </c>
      <c r="DA357" s="151">
        <f t="shared" si="301"/>
        <v>0</v>
      </c>
      <c r="DB357" s="151">
        <f t="shared" si="302"/>
        <v>0</v>
      </c>
      <c r="DC357" s="151">
        <f t="shared" si="303"/>
        <v>0</v>
      </c>
      <c r="DD357" s="151">
        <f t="shared" si="304"/>
        <v>0</v>
      </c>
      <c r="DE357" s="151">
        <f t="shared" si="305"/>
        <v>0</v>
      </c>
      <c r="DF357" s="151">
        <f t="shared" si="306"/>
        <v>0</v>
      </c>
      <c r="DG357" s="151">
        <f t="shared" si="307"/>
        <v>0</v>
      </c>
      <c r="DH357" s="151">
        <f t="shared" si="308"/>
        <v>0</v>
      </c>
      <c r="DI357" s="151">
        <f t="shared" si="309"/>
        <v>0</v>
      </c>
      <c r="DJ357" s="151">
        <f t="shared" si="310"/>
        <v>0</v>
      </c>
      <c r="DK357" s="151">
        <f t="shared" si="311"/>
        <v>0</v>
      </c>
      <c r="DL357" s="151">
        <f t="shared" si="312"/>
        <v>65374237.159999996</v>
      </c>
      <c r="DM357" s="151">
        <f t="shared" si="313"/>
        <v>0</v>
      </c>
      <c r="DN357" s="151">
        <f t="shared" si="314"/>
        <v>0</v>
      </c>
      <c r="DO357" s="156">
        <f t="shared" si="315"/>
        <v>65374237</v>
      </c>
      <c r="DP357" s="173" t="str">
        <f t="shared" si="316"/>
        <v>1023914131DESPLLUIS EN</v>
      </c>
      <c r="DQ357" s="157" t="str">
        <f t="shared" si="317"/>
        <v>DESPL</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18"/>
        <v>0</v>
      </c>
      <c r="DZ357" s="166"/>
      <c r="EA357" s="167">
        <f t="shared" si="319"/>
        <v>0</v>
      </c>
      <c r="EB357" s="168">
        <f t="shared" si="320"/>
        <v>0</v>
      </c>
      <c r="EC357" s="168">
        <f t="shared" si="321"/>
        <v>0</v>
      </c>
      <c r="ED357" s="169"/>
      <c r="EE357" s="170">
        <f t="shared" si="322"/>
        <v>0</v>
      </c>
      <c r="EF357" s="170">
        <f>IFERROR(IF(DY357&gt;((_xlfn.XLOOKUP(DQ357,TOPES!B:B,TOPES!C:C,,,)*INDEXACIÓN!CI357)),"SUPERA TOPES DEL HV",0),"HV NO ENCONTRADO")</f>
        <v>0</v>
      </c>
      <c r="EG357" s="170">
        <f t="shared" si="323"/>
        <v>0</v>
      </c>
      <c r="EH357" s="170">
        <f>IF(SUMIF($M:$M,#REF!,$DY:$DY)&gt;$EH$8,"CONSULTA DIAN",0)</f>
        <v>0</v>
      </c>
      <c r="EI357" s="171">
        <f t="shared" si="324"/>
        <v>0</v>
      </c>
      <c r="EJ357" s="172"/>
    </row>
    <row r="358" spans="1:140" x14ac:dyDescent="0.25">
      <c r="A358" s="133" t="str">
        <f t="shared" si="275"/>
        <v>0180320200600349LUISDESPL</v>
      </c>
      <c r="B358" s="134">
        <v>20068001803</v>
      </c>
      <c r="C358" s="134" t="s">
        <v>370</v>
      </c>
      <c r="D358" s="135">
        <f>_xlfn.XLOOKUP(C358,TOPES!L:L,TOPES!M:M,,,)</f>
        <v>44012</v>
      </c>
      <c r="E358" s="136">
        <v>349</v>
      </c>
      <c r="F358" s="134" t="s">
        <v>844</v>
      </c>
      <c r="G358" s="134" t="s">
        <v>261</v>
      </c>
      <c r="H358" s="134" t="s">
        <v>263</v>
      </c>
      <c r="I358" s="210">
        <v>70576923</v>
      </c>
      <c r="J358" s="134" t="s">
        <v>287</v>
      </c>
      <c r="K358" s="134" t="s">
        <v>849</v>
      </c>
      <c r="L358" s="134" t="s">
        <v>305</v>
      </c>
      <c r="M358" s="137">
        <v>99021007982</v>
      </c>
      <c r="N358" s="134"/>
      <c r="O358" s="137" t="str">
        <f t="shared" si="276"/>
        <v>99021007982DESPLLUIS EN</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v>37.33</v>
      </c>
      <c r="Y358" s="139"/>
      <c r="Z358" s="140">
        <f>IFERROR(IF(VLOOKUP(YEAR($D358),SMMLV!$A$2:$C$44,3,0)*$X358=$Y358,$Y358,IF($X358="",$Y358,VLOOKUP(YEAR($D358),SMMLV!$A$2:$C$44,3,0)*$X358)),0)</f>
        <v>32768385.989999998</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277"/>
        <v>32768385.989999998</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278"/>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279"/>
        <v>0</v>
      </c>
      <c r="BU358" s="151">
        <f t="shared" si="280"/>
        <v>0</v>
      </c>
      <c r="BV358" s="151">
        <f t="shared" si="281"/>
        <v>0</v>
      </c>
      <c r="BW358" s="151">
        <f t="shared" si="282"/>
        <v>32768385.989999998</v>
      </c>
      <c r="BX358" s="151">
        <f t="shared" si="283"/>
        <v>0</v>
      </c>
      <c r="BY358" s="151">
        <f t="shared" si="284"/>
        <v>0</v>
      </c>
      <c r="BZ358" s="151">
        <f t="shared" si="272"/>
        <v>32768385.989999998</v>
      </c>
      <c r="CA358" s="134"/>
      <c r="CB358" s="134"/>
      <c r="CC358" s="134"/>
      <c r="CD358" s="152">
        <f t="shared" si="273"/>
        <v>44012</v>
      </c>
      <c r="CE358" s="153">
        <f>IFERROR(INDEX(IPC!$A$11:$Y$22,MATCH(PROPER(TEXT(CD358,"mmmm")),IPC!$A$11:$A$22,0),MATCH(YEAR(CD358),IPC!$A$10:$Y$10,0)),0)</f>
        <v>104.97</v>
      </c>
      <c r="CF358" s="154">
        <v>56269</v>
      </c>
      <c r="CG358" s="153">
        <f>IFERROR(INDEX(IPC!$A$11:$Y$22,MATCH(PROPER(TEXT(CF358,"mmmm")),IPC!$A$11:$A$22,0),MATCH(YEAR(CF358),IPC!$A$10:$Y$10,0)),0)</f>
        <v>0</v>
      </c>
      <c r="CH358" s="155">
        <f t="shared" si="274"/>
        <v>0</v>
      </c>
      <c r="CI358" s="145">
        <v>1751253</v>
      </c>
      <c r="CJ358" s="151">
        <f t="shared" si="325"/>
        <v>0</v>
      </c>
      <c r="CK358" s="151">
        <f t="shared" si="285"/>
        <v>0</v>
      </c>
      <c r="CL358" s="151">
        <f t="shared" si="286"/>
        <v>0</v>
      </c>
      <c r="CM358" s="151">
        <f t="shared" si="287"/>
        <v>0</v>
      </c>
      <c r="CN358" s="151">
        <f t="shared" si="288"/>
        <v>65374274.489999995</v>
      </c>
      <c r="CO358" s="151">
        <f t="shared" si="289"/>
        <v>0</v>
      </c>
      <c r="CP358" s="151">
        <f t="shared" si="290"/>
        <v>0</v>
      </c>
      <c r="CQ358" s="151">
        <f t="shared" si="291"/>
        <v>65374274.489999995</v>
      </c>
      <c r="CR358" s="151">
        <f t="shared" si="292"/>
        <v>0</v>
      </c>
      <c r="CS358" s="151">
        <f t="shared" si="293"/>
        <v>0</v>
      </c>
      <c r="CT358" s="151">
        <f t="shared" si="294"/>
        <v>0</v>
      </c>
      <c r="CU358" s="151">
        <f t="shared" si="295"/>
        <v>0</v>
      </c>
      <c r="CV358" s="151">
        <f t="shared" si="296"/>
        <v>0</v>
      </c>
      <c r="CW358" s="151">
        <f t="shared" si="297"/>
        <v>0</v>
      </c>
      <c r="CX358" s="151">
        <f t="shared" si="298"/>
        <v>0</v>
      </c>
      <c r="CY358" s="151">
        <f t="shared" si="299"/>
        <v>0</v>
      </c>
      <c r="CZ358" s="151">
        <f t="shared" si="300"/>
        <v>0</v>
      </c>
      <c r="DA358" s="151">
        <f t="shared" si="301"/>
        <v>0</v>
      </c>
      <c r="DB358" s="151">
        <f t="shared" si="302"/>
        <v>0</v>
      </c>
      <c r="DC358" s="151">
        <f t="shared" si="303"/>
        <v>0</v>
      </c>
      <c r="DD358" s="151">
        <f t="shared" si="304"/>
        <v>0</v>
      </c>
      <c r="DE358" s="151">
        <f t="shared" si="305"/>
        <v>0</v>
      </c>
      <c r="DF358" s="151">
        <f t="shared" si="306"/>
        <v>0</v>
      </c>
      <c r="DG358" s="151">
        <f t="shared" si="307"/>
        <v>0</v>
      </c>
      <c r="DH358" s="151">
        <f t="shared" si="308"/>
        <v>0</v>
      </c>
      <c r="DI358" s="151">
        <f t="shared" si="309"/>
        <v>0</v>
      </c>
      <c r="DJ358" s="151">
        <f t="shared" si="310"/>
        <v>0</v>
      </c>
      <c r="DK358" s="151">
        <f t="shared" si="311"/>
        <v>0</v>
      </c>
      <c r="DL358" s="151">
        <f t="shared" si="312"/>
        <v>65374274.489999995</v>
      </c>
      <c r="DM358" s="151">
        <f t="shared" si="313"/>
        <v>0</v>
      </c>
      <c r="DN358" s="151">
        <f t="shared" si="314"/>
        <v>0</v>
      </c>
      <c r="DO358" s="156">
        <f t="shared" si="315"/>
        <v>65374274</v>
      </c>
      <c r="DP358" s="173" t="str">
        <f t="shared" si="316"/>
        <v>99021007982DESPLLUIS EN</v>
      </c>
      <c r="DQ358" s="157" t="str">
        <f t="shared" si="317"/>
        <v>DESPL</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18"/>
        <v>0</v>
      </c>
      <c r="DZ358" s="166"/>
      <c r="EA358" s="167">
        <f t="shared" si="319"/>
        <v>0</v>
      </c>
      <c r="EB358" s="168">
        <f t="shared" si="320"/>
        <v>0</v>
      </c>
      <c r="EC358" s="168">
        <f t="shared" si="321"/>
        <v>0</v>
      </c>
      <c r="ED358" s="169"/>
      <c r="EE358" s="170">
        <f t="shared" si="322"/>
        <v>0</v>
      </c>
      <c r="EF358" s="170">
        <f>IFERROR(IF(DY358&gt;((_xlfn.XLOOKUP(DQ358,TOPES!B:B,TOPES!C:C,,,)*INDEXACIÓN!CI358)),"SUPERA TOPES DEL HV",0),"HV NO ENCONTRADO")</f>
        <v>0</v>
      </c>
      <c r="EG358" s="170">
        <f t="shared" si="323"/>
        <v>0</v>
      </c>
      <c r="EH358" s="170">
        <f>IF(SUMIF($M:$M,#REF!,$DY:$DY)&gt;$EH$8,"CONSULTA DIAN",0)</f>
        <v>0</v>
      </c>
      <c r="EI358" s="171">
        <f t="shared" si="324"/>
        <v>0</v>
      </c>
      <c r="EJ358" s="172"/>
    </row>
    <row r="359" spans="1:140" x14ac:dyDescent="0.25">
      <c r="A359" s="133" t="str">
        <f t="shared" si="275"/>
        <v>0180320200600350JAIMDESPL</v>
      </c>
      <c r="B359" s="134">
        <v>20068001803</v>
      </c>
      <c r="C359" s="134" t="s">
        <v>370</v>
      </c>
      <c r="D359" s="135">
        <f>_xlfn.XLOOKUP(C359,TOPES!L:L,TOPES!M:M,,,)</f>
        <v>44012</v>
      </c>
      <c r="E359" s="136">
        <v>350</v>
      </c>
      <c r="F359" s="134" t="s">
        <v>851</v>
      </c>
      <c r="G359" s="134" t="s">
        <v>261</v>
      </c>
      <c r="H359" s="134" t="s">
        <v>263</v>
      </c>
      <c r="I359" s="210">
        <v>70578497</v>
      </c>
      <c r="J359" s="134" t="s">
        <v>287</v>
      </c>
      <c r="K359" s="134"/>
      <c r="L359" s="134" t="s">
        <v>263</v>
      </c>
      <c r="M359" s="137"/>
      <c r="N359" s="134" t="s">
        <v>167</v>
      </c>
      <c r="O359" s="137" t="str">
        <f t="shared" si="276"/>
        <v>DESPLJAIME H</v>
      </c>
      <c r="P359" s="138"/>
      <c r="Q359" s="139">
        <v>47116030</v>
      </c>
      <c r="R359" s="140">
        <f>IFERROR(IF(VLOOKUP(YEAR($D359),SMMLV!$A$2:$C$44,3,0)*$P359=$Q359,$Q359,IF($P359="",$Q359,VLOOKUP(YEAR($D359),SMMLV!$A$2:$C$44,3,0)*$P359)),0)</f>
        <v>47116030</v>
      </c>
      <c r="S359" s="141"/>
      <c r="T359" s="142">
        <v>5931073</v>
      </c>
      <c r="U359" s="143"/>
      <c r="V359" s="144"/>
      <c r="W359" s="145">
        <f>IFERROR(SUM(IF(VLOOKUP(YEAR($D359),SMMLV!$A$2:$C$44,3,0)*S359=T359,T359,IF(S359="",T359,VLOOKUP(YEAR($D359),SMMLV!$A$2:$C$44,3,0)*S359)),IF(VLOOKUP(YEAR($D359),SMMLV!$A$2:$C$44,3,0)*U359=V359,V359,IF(U359="",V359,VLOOKUP(YEAR($D359),SMMLV!$A$2:$C$44,3,0)*U359))),0)</f>
        <v>5931073</v>
      </c>
      <c r="X359" s="146">
        <v>44.8</v>
      </c>
      <c r="Y359" s="139"/>
      <c r="Z359" s="140">
        <f>IFERROR(IF(VLOOKUP(YEAR($D359),SMMLV!$A$2:$C$44,3,0)*$X359=$Y359,$Y359,IF($X359="",$Y359,VLOOKUP(YEAR($D359),SMMLV!$A$2:$C$44,3,0)*$X359)),0)</f>
        <v>39325574.399999999</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277"/>
        <v>92372677.400000006</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278"/>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279"/>
        <v>0</v>
      </c>
      <c r="BU359" s="151">
        <f t="shared" si="280"/>
        <v>47116030</v>
      </c>
      <c r="BV359" s="151">
        <f t="shared" si="281"/>
        <v>5931073</v>
      </c>
      <c r="BW359" s="151">
        <f t="shared" si="282"/>
        <v>39325574.399999999</v>
      </c>
      <c r="BX359" s="151">
        <f t="shared" si="283"/>
        <v>0</v>
      </c>
      <c r="BY359" s="151">
        <f t="shared" si="284"/>
        <v>0</v>
      </c>
      <c r="BZ359" s="151">
        <f t="shared" si="272"/>
        <v>92372677.400000006</v>
      </c>
      <c r="CA359" s="134"/>
      <c r="CB359" s="134"/>
      <c r="CC359" s="134"/>
      <c r="CD359" s="152">
        <f t="shared" si="273"/>
        <v>44012</v>
      </c>
      <c r="CE359" s="153">
        <f>IFERROR(INDEX(IPC!$A$11:$Y$22,MATCH(PROPER(TEXT(CD359,"mmmm")),IPC!$A$11:$A$22,0),MATCH(YEAR(CD359),IPC!$A$10:$Y$10,0)),0)</f>
        <v>104.97</v>
      </c>
      <c r="CF359" s="154">
        <v>56300</v>
      </c>
      <c r="CG359" s="153">
        <f>IFERROR(INDEX(IPC!$A$11:$Y$22,MATCH(PROPER(TEXT(CF359,"mmmm")),IPC!$A$11:$A$22,0),MATCH(YEAR(CF359),IPC!$A$10:$Y$10,0)),0)</f>
        <v>0</v>
      </c>
      <c r="CH359" s="155">
        <f t="shared" si="274"/>
        <v>0</v>
      </c>
      <c r="CI359" s="145">
        <v>1751254</v>
      </c>
      <c r="CJ359" s="151">
        <f t="shared" si="325"/>
        <v>0</v>
      </c>
      <c r="CK359" s="151">
        <f t="shared" si="285"/>
        <v>0</v>
      </c>
      <c r="CL359" s="151">
        <f t="shared" si="286"/>
        <v>0</v>
      </c>
      <c r="CM359" s="151">
        <f t="shared" si="287"/>
        <v>0</v>
      </c>
      <c r="CN359" s="151">
        <f t="shared" si="288"/>
        <v>78456179.199999988</v>
      </c>
      <c r="CO359" s="151">
        <f t="shared" si="289"/>
        <v>0</v>
      </c>
      <c r="CP359" s="151">
        <f t="shared" si="290"/>
        <v>0</v>
      </c>
      <c r="CQ359" s="151">
        <f t="shared" si="291"/>
        <v>78456179.199999988</v>
      </c>
      <c r="CR359" s="151">
        <f t="shared" si="292"/>
        <v>0</v>
      </c>
      <c r="CS359" s="151">
        <f t="shared" si="293"/>
        <v>0</v>
      </c>
      <c r="CT359" s="151">
        <f t="shared" si="294"/>
        <v>0</v>
      </c>
      <c r="CU359" s="151">
        <f t="shared" si="295"/>
        <v>0</v>
      </c>
      <c r="CV359" s="151">
        <f t="shared" si="296"/>
        <v>0</v>
      </c>
      <c r="CW359" s="151">
        <f t="shared" si="297"/>
        <v>0</v>
      </c>
      <c r="CX359" s="151">
        <f t="shared" si="298"/>
        <v>0</v>
      </c>
      <c r="CY359" s="151">
        <f t="shared" si="299"/>
        <v>0</v>
      </c>
      <c r="CZ359" s="151">
        <f t="shared" si="300"/>
        <v>0</v>
      </c>
      <c r="DA359" s="151">
        <f t="shared" si="301"/>
        <v>0</v>
      </c>
      <c r="DB359" s="151">
        <f t="shared" si="302"/>
        <v>0</v>
      </c>
      <c r="DC359" s="151">
        <f t="shared" si="303"/>
        <v>0</v>
      </c>
      <c r="DD359" s="151">
        <f t="shared" si="304"/>
        <v>0</v>
      </c>
      <c r="DE359" s="151">
        <f t="shared" si="305"/>
        <v>0</v>
      </c>
      <c r="DF359" s="151">
        <f t="shared" si="306"/>
        <v>0</v>
      </c>
      <c r="DG359" s="151">
        <f t="shared" si="307"/>
        <v>0</v>
      </c>
      <c r="DH359" s="151">
        <f t="shared" si="308"/>
        <v>0</v>
      </c>
      <c r="DI359" s="151">
        <f t="shared" si="309"/>
        <v>0</v>
      </c>
      <c r="DJ359" s="151">
        <f t="shared" si="310"/>
        <v>0</v>
      </c>
      <c r="DK359" s="151">
        <f t="shared" si="311"/>
        <v>0</v>
      </c>
      <c r="DL359" s="151">
        <f t="shared" si="312"/>
        <v>78456179.199999988</v>
      </c>
      <c r="DM359" s="151">
        <f t="shared" si="313"/>
        <v>0</v>
      </c>
      <c r="DN359" s="151">
        <f t="shared" si="314"/>
        <v>0</v>
      </c>
      <c r="DO359" s="156">
        <f t="shared" si="315"/>
        <v>78456179</v>
      </c>
      <c r="DP359" s="173" t="str">
        <f t="shared" si="316"/>
        <v>DESPLJAIME H</v>
      </c>
      <c r="DQ359" s="157" t="str">
        <f t="shared" si="317"/>
        <v>DESPL</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18"/>
        <v>0</v>
      </c>
      <c r="DZ359" s="166"/>
      <c r="EA359" s="167">
        <f t="shared" si="319"/>
        <v>0</v>
      </c>
      <c r="EB359" s="168">
        <f t="shared" si="320"/>
        <v>0</v>
      </c>
      <c r="EC359" s="168">
        <f t="shared" si="321"/>
        <v>0</v>
      </c>
      <c r="ED359" s="169"/>
      <c r="EE359" s="170">
        <f t="shared" si="322"/>
        <v>0</v>
      </c>
      <c r="EF359" s="170">
        <f>IFERROR(IF(DY359&gt;((_xlfn.XLOOKUP(DQ359,TOPES!B:B,TOPES!C:C,,,)*INDEXACIÓN!CI359)),"SUPERA TOPES DEL HV",0),"HV NO ENCONTRADO")</f>
        <v>0</v>
      </c>
      <c r="EG359" s="170">
        <f t="shared" si="323"/>
        <v>0</v>
      </c>
      <c r="EH359" s="170">
        <f>IF(SUMIF($M:$M,#REF!,$DY:$DY)&gt;$EH$8,"CONSULTA DIAN",0)</f>
        <v>0</v>
      </c>
      <c r="EI359" s="171">
        <f t="shared" si="324"/>
        <v>0</v>
      </c>
      <c r="EJ359" s="172"/>
    </row>
    <row r="360" spans="1:140" x14ac:dyDescent="0.25">
      <c r="A360" s="133" t="str">
        <f t="shared" si="275"/>
        <v>0180320200600351JAIMDESPL</v>
      </c>
      <c r="B360" s="134">
        <v>20068001803</v>
      </c>
      <c r="C360" s="134" t="s">
        <v>370</v>
      </c>
      <c r="D360" s="135">
        <f>_xlfn.XLOOKUP(C360,TOPES!L:L,TOPES!M:M,,,)</f>
        <v>44012</v>
      </c>
      <c r="E360" s="136">
        <v>351</v>
      </c>
      <c r="F360" s="134" t="s">
        <v>851</v>
      </c>
      <c r="G360" s="134" t="s">
        <v>261</v>
      </c>
      <c r="H360" s="134" t="s">
        <v>263</v>
      </c>
      <c r="I360" s="210">
        <v>70578497</v>
      </c>
      <c r="J360" s="134" t="s">
        <v>287</v>
      </c>
      <c r="K360" s="134" t="s">
        <v>852</v>
      </c>
      <c r="L360" s="134" t="s">
        <v>263</v>
      </c>
      <c r="M360" s="137">
        <v>21816062</v>
      </c>
      <c r="N360" s="134" t="s">
        <v>271</v>
      </c>
      <c r="O360" s="137" t="str">
        <f t="shared" si="276"/>
        <v>21816062DESPLJAIME H</v>
      </c>
      <c r="P360" s="138"/>
      <c r="Q360" s="139"/>
      <c r="R360" s="140">
        <f>IFERROR(IF(VLOOKUP(YEAR($D360),SMMLV!$A$2:$C$44,3,0)*$P360=$Q360,$Q360,IF($P360="",$Q360,VLOOKUP(YEAR($D360),SMMLV!$A$2:$C$44,3,0)*$P360)),0)</f>
        <v>0</v>
      </c>
      <c r="S360" s="141"/>
      <c r="T360" s="142">
        <v>5931073</v>
      </c>
      <c r="U360" s="143"/>
      <c r="V360" s="144"/>
      <c r="W360" s="145">
        <f>IFERROR(SUM(IF(VLOOKUP(YEAR($D360),SMMLV!$A$2:$C$44,3,0)*S360=T360,T360,IF(S360="",T360,VLOOKUP(YEAR($D360),SMMLV!$A$2:$C$44,3,0)*S360)),IF(VLOOKUP(YEAR($D360),SMMLV!$A$2:$C$44,3,0)*U360=V360,V360,IF(U360="",V360,VLOOKUP(YEAR($D360),SMMLV!$A$2:$C$44,3,0)*U360))),0)</f>
        <v>5931073</v>
      </c>
      <c r="X360" s="146">
        <v>44.8</v>
      </c>
      <c r="Y360" s="139"/>
      <c r="Z360" s="140">
        <f>IFERROR(IF(VLOOKUP(YEAR($D360),SMMLV!$A$2:$C$44,3,0)*$X360=$Y360,$Y360,IF($X360="",$Y360,VLOOKUP(YEAR($D360),SMMLV!$A$2:$C$44,3,0)*$X360)),0)</f>
        <v>39325574.399999999</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277"/>
        <v>45256647.399999999</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278"/>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279"/>
        <v>0</v>
      </c>
      <c r="BU360" s="151">
        <f t="shared" si="280"/>
        <v>0</v>
      </c>
      <c r="BV360" s="151">
        <f t="shared" si="281"/>
        <v>5931073</v>
      </c>
      <c r="BW360" s="151">
        <f t="shared" si="282"/>
        <v>39325574.399999999</v>
      </c>
      <c r="BX360" s="151">
        <f t="shared" si="283"/>
        <v>0</v>
      </c>
      <c r="BY360" s="151">
        <f t="shared" si="284"/>
        <v>0</v>
      </c>
      <c r="BZ360" s="151">
        <f t="shared" si="272"/>
        <v>45256647.399999999</v>
      </c>
      <c r="CA360" s="134"/>
      <c r="CB360" s="134"/>
      <c r="CC360" s="134"/>
      <c r="CD360" s="152">
        <f t="shared" si="273"/>
        <v>44012</v>
      </c>
      <c r="CE360" s="153">
        <f>IFERROR(INDEX(IPC!$A$11:$Y$22,MATCH(PROPER(TEXT(CD360,"mmmm")),IPC!$A$11:$A$22,0),MATCH(YEAR(CD360),IPC!$A$10:$Y$10,0)),0)</f>
        <v>104.97</v>
      </c>
      <c r="CF360" s="154">
        <v>56328</v>
      </c>
      <c r="CG360" s="153">
        <f>IFERROR(INDEX(IPC!$A$11:$Y$22,MATCH(PROPER(TEXT(CF360,"mmmm")),IPC!$A$11:$A$22,0),MATCH(YEAR(CF360),IPC!$A$10:$Y$10,0)),0)</f>
        <v>0</v>
      </c>
      <c r="CH360" s="155">
        <f t="shared" si="274"/>
        <v>0</v>
      </c>
      <c r="CI360" s="145">
        <v>1751255</v>
      </c>
      <c r="CJ360" s="151">
        <f t="shared" si="325"/>
        <v>0</v>
      </c>
      <c r="CK360" s="151">
        <f t="shared" si="285"/>
        <v>0</v>
      </c>
      <c r="CL360" s="151">
        <f t="shared" si="286"/>
        <v>0</v>
      </c>
      <c r="CM360" s="151">
        <f t="shared" si="287"/>
        <v>0</v>
      </c>
      <c r="CN360" s="151">
        <f t="shared" si="288"/>
        <v>78456224</v>
      </c>
      <c r="CO360" s="151">
        <f t="shared" si="289"/>
        <v>0</v>
      </c>
      <c r="CP360" s="151">
        <f t="shared" si="290"/>
        <v>0</v>
      </c>
      <c r="CQ360" s="151">
        <f t="shared" si="291"/>
        <v>78456224</v>
      </c>
      <c r="CR360" s="151">
        <f t="shared" si="292"/>
        <v>0</v>
      </c>
      <c r="CS360" s="151">
        <f t="shared" si="293"/>
        <v>0</v>
      </c>
      <c r="CT360" s="151">
        <f t="shared" si="294"/>
        <v>0</v>
      </c>
      <c r="CU360" s="151">
        <f t="shared" si="295"/>
        <v>0</v>
      </c>
      <c r="CV360" s="151">
        <f t="shared" si="296"/>
        <v>0</v>
      </c>
      <c r="CW360" s="151">
        <f t="shared" si="297"/>
        <v>0</v>
      </c>
      <c r="CX360" s="151">
        <f t="shared" si="298"/>
        <v>0</v>
      </c>
      <c r="CY360" s="151">
        <f t="shared" si="299"/>
        <v>0</v>
      </c>
      <c r="CZ360" s="151">
        <f t="shared" si="300"/>
        <v>0</v>
      </c>
      <c r="DA360" s="151">
        <f t="shared" si="301"/>
        <v>0</v>
      </c>
      <c r="DB360" s="151">
        <f t="shared" si="302"/>
        <v>0</v>
      </c>
      <c r="DC360" s="151">
        <f t="shared" si="303"/>
        <v>0</v>
      </c>
      <c r="DD360" s="151">
        <f t="shared" si="304"/>
        <v>0</v>
      </c>
      <c r="DE360" s="151">
        <f t="shared" si="305"/>
        <v>0</v>
      </c>
      <c r="DF360" s="151">
        <f t="shared" si="306"/>
        <v>0</v>
      </c>
      <c r="DG360" s="151">
        <f t="shared" si="307"/>
        <v>0</v>
      </c>
      <c r="DH360" s="151">
        <f t="shared" si="308"/>
        <v>0</v>
      </c>
      <c r="DI360" s="151">
        <f t="shared" si="309"/>
        <v>0</v>
      </c>
      <c r="DJ360" s="151">
        <f t="shared" si="310"/>
        <v>0</v>
      </c>
      <c r="DK360" s="151">
        <f t="shared" si="311"/>
        <v>0</v>
      </c>
      <c r="DL360" s="151">
        <f t="shared" si="312"/>
        <v>78456224</v>
      </c>
      <c r="DM360" s="151">
        <f t="shared" si="313"/>
        <v>0</v>
      </c>
      <c r="DN360" s="151">
        <f t="shared" si="314"/>
        <v>0</v>
      </c>
      <c r="DO360" s="156">
        <f t="shared" si="315"/>
        <v>78456224</v>
      </c>
      <c r="DP360" s="173" t="str">
        <f t="shared" si="316"/>
        <v>21816062DESPLJAIME H</v>
      </c>
      <c r="DQ360" s="157" t="str">
        <f t="shared" si="317"/>
        <v>DESPL</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18"/>
        <v>0</v>
      </c>
      <c r="DZ360" s="166"/>
      <c r="EA360" s="167">
        <f t="shared" si="319"/>
        <v>0</v>
      </c>
      <c r="EB360" s="168">
        <f t="shared" si="320"/>
        <v>0</v>
      </c>
      <c r="EC360" s="168">
        <f t="shared" si="321"/>
        <v>0</v>
      </c>
      <c r="ED360" s="169"/>
      <c r="EE360" s="170">
        <f t="shared" si="322"/>
        <v>0</v>
      </c>
      <c r="EF360" s="170">
        <f>IFERROR(IF(DY360&gt;((_xlfn.XLOOKUP(DQ360,TOPES!B:B,TOPES!C:C,,,)*INDEXACIÓN!CI360)),"SUPERA TOPES DEL HV",0),"HV NO ENCONTRADO")</f>
        <v>0</v>
      </c>
      <c r="EG360" s="170">
        <f t="shared" si="323"/>
        <v>0</v>
      </c>
      <c r="EH360" s="170">
        <f>IF(SUMIF($M:$M,#REF!,$DY:$DY)&gt;$EH$8,"CONSULTA DIAN",0)</f>
        <v>0</v>
      </c>
      <c r="EI360" s="171">
        <f t="shared" si="324"/>
        <v>0</v>
      </c>
      <c r="EJ360" s="172"/>
    </row>
    <row r="361" spans="1:140" x14ac:dyDescent="0.25">
      <c r="A361" s="133" t="str">
        <f t="shared" si="275"/>
        <v>0180320200600352JAIMDESPL</v>
      </c>
      <c r="B361" s="134">
        <v>20068001803</v>
      </c>
      <c r="C361" s="134" t="s">
        <v>370</v>
      </c>
      <c r="D361" s="135">
        <f>_xlfn.XLOOKUP(C361,TOPES!L:L,TOPES!M:M,,,)</f>
        <v>44012</v>
      </c>
      <c r="E361" s="136">
        <v>352</v>
      </c>
      <c r="F361" s="134" t="s">
        <v>851</v>
      </c>
      <c r="G361" s="134" t="s">
        <v>261</v>
      </c>
      <c r="H361" s="134" t="s">
        <v>263</v>
      </c>
      <c r="I361" s="210">
        <v>70578497</v>
      </c>
      <c r="J361" s="134" t="s">
        <v>287</v>
      </c>
      <c r="K361" s="134" t="s">
        <v>853</v>
      </c>
      <c r="L361" s="134" t="s">
        <v>263</v>
      </c>
      <c r="M361" s="137">
        <v>1013668858</v>
      </c>
      <c r="N361" s="134" t="s">
        <v>300</v>
      </c>
      <c r="O361" s="137" t="str">
        <f t="shared" si="276"/>
        <v>1013668858DESPLJAIME H</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v>44.8</v>
      </c>
      <c r="Y361" s="139"/>
      <c r="Z361" s="140">
        <f>IFERROR(IF(VLOOKUP(YEAR($D361),SMMLV!$A$2:$C$44,3,0)*$X361=$Y361,$Y361,IF($X361="",$Y361,VLOOKUP(YEAR($D361),SMMLV!$A$2:$C$44,3,0)*$X361)),0)</f>
        <v>39325574.399999999</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277"/>
        <v>39325574.399999999</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278"/>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279"/>
        <v>0</v>
      </c>
      <c r="BU361" s="151">
        <f t="shared" si="280"/>
        <v>0</v>
      </c>
      <c r="BV361" s="151">
        <f t="shared" si="281"/>
        <v>0</v>
      </c>
      <c r="BW361" s="151">
        <f t="shared" si="282"/>
        <v>39325574.399999999</v>
      </c>
      <c r="BX361" s="151">
        <f t="shared" si="283"/>
        <v>0</v>
      </c>
      <c r="BY361" s="151">
        <f t="shared" si="284"/>
        <v>0</v>
      </c>
      <c r="BZ361" s="151">
        <f t="shared" si="272"/>
        <v>39325574.399999999</v>
      </c>
      <c r="CA361" s="134"/>
      <c r="CB361" s="134"/>
      <c r="CC361" s="134"/>
      <c r="CD361" s="152">
        <f t="shared" si="273"/>
        <v>44012</v>
      </c>
      <c r="CE361" s="153">
        <f>IFERROR(INDEX(IPC!$A$11:$Y$22,MATCH(PROPER(TEXT(CD361,"mmmm")),IPC!$A$11:$A$22,0),MATCH(YEAR(CD361),IPC!$A$10:$Y$10,0)),0)</f>
        <v>104.97</v>
      </c>
      <c r="CF361" s="154">
        <v>56359</v>
      </c>
      <c r="CG361" s="153">
        <f>IFERROR(INDEX(IPC!$A$11:$Y$22,MATCH(PROPER(TEXT(CF361,"mmmm")),IPC!$A$11:$A$22,0),MATCH(YEAR(CF361),IPC!$A$10:$Y$10,0)),0)</f>
        <v>0</v>
      </c>
      <c r="CH361" s="155">
        <f t="shared" si="274"/>
        <v>0</v>
      </c>
      <c r="CI361" s="145">
        <v>1751256</v>
      </c>
      <c r="CJ361" s="151">
        <f t="shared" si="325"/>
        <v>0</v>
      </c>
      <c r="CK361" s="151">
        <f t="shared" si="285"/>
        <v>0</v>
      </c>
      <c r="CL361" s="151">
        <f t="shared" si="286"/>
        <v>0</v>
      </c>
      <c r="CM361" s="151">
        <f t="shared" si="287"/>
        <v>0</v>
      </c>
      <c r="CN361" s="151">
        <f t="shared" si="288"/>
        <v>78456268.799999997</v>
      </c>
      <c r="CO361" s="151">
        <f t="shared" si="289"/>
        <v>0</v>
      </c>
      <c r="CP361" s="151">
        <f t="shared" si="290"/>
        <v>0</v>
      </c>
      <c r="CQ361" s="151">
        <f t="shared" si="291"/>
        <v>78456268.799999997</v>
      </c>
      <c r="CR361" s="151">
        <f t="shared" si="292"/>
        <v>0</v>
      </c>
      <c r="CS361" s="151">
        <f t="shared" si="293"/>
        <v>0</v>
      </c>
      <c r="CT361" s="151">
        <f t="shared" si="294"/>
        <v>0</v>
      </c>
      <c r="CU361" s="151">
        <f t="shared" si="295"/>
        <v>0</v>
      </c>
      <c r="CV361" s="151">
        <f t="shared" si="296"/>
        <v>0</v>
      </c>
      <c r="CW361" s="151">
        <f t="shared" si="297"/>
        <v>0</v>
      </c>
      <c r="CX361" s="151">
        <f t="shared" si="298"/>
        <v>0</v>
      </c>
      <c r="CY361" s="151">
        <f t="shared" si="299"/>
        <v>0</v>
      </c>
      <c r="CZ361" s="151">
        <f t="shared" si="300"/>
        <v>0</v>
      </c>
      <c r="DA361" s="151">
        <f t="shared" si="301"/>
        <v>0</v>
      </c>
      <c r="DB361" s="151">
        <f t="shared" si="302"/>
        <v>0</v>
      </c>
      <c r="DC361" s="151">
        <f t="shared" si="303"/>
        <v>0</v>
      </c>
      <c r="DD361" s="151">
        <f t="shared" si="304"/>
        <v>0</v>
      </c>
      <c r="DE361" s="151">
        <f t="shared" si="305"/>
        <v>0</v>
      </c>
      <c r="DF361" s="151">
        <f t="shared" si="306"/>
        <v>0</v>
      </c>
      <c r="DG361" s="151">
        <f t="shared" si="307"/>
        <v>0</v>
      </c>
      <c r="DH361" s="151">
        <f t="shared" si="308"/>
        <v>0</v>
      </c>
      <c r="DI361" s="151">
        <f t="shared" si="309"/>
        <v>0</v>
      </c>
      <c r="DJ361" s="151">
        <f t="shared" si="310"/>
        <v>0</v>
      </c>
      <c r="DK361" s="151">
        <f t="shared" si="311"/>
        <v>0</v>
      </c>
      <c r="DL361" s="151">
        <f t="shared" si="312"/>
        <v>78456268.799999997</v>
      </c>
      <c r="DM361" s="151">
        <f t="shared" si="313"/>
        <v>0</v>
      </c>
      <c r="DN361" s="151">
        <f t="shared" si="314"/>
        <v>0</v>
      </c>
      <c r="DO361" s="156">
        <f t="shared" si="315"/>
        <v>78456269</v>
      </c>
      <c r="DP361" s="173" t="str">
        <f t="shared" si="316"/>
        <v>1013668858DESPLJAIME H</v>
      </c>
      <c r="DQ361" s="157" t="str">
        <f t="shared" si="317"/>
        <v>DESPL</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18"/>
        <v>0</v>
      </c>
      <c r="DZ361" s="166"/>
      <c r="EA361" s="167">
        <f t="shared" si="319"/>
        <v>0</v>
      </c>
      <c r="EB361" s="168">
        <f t="shared" si="320"/>
        <v>0</v>
      </c>
      <c r="EC361" s="168">
        <f t="shared" si="321"/>
        <v>0</v>
      </c>
      <c r="ED361" s="169"/>
      <c r="EE361" s="170">
        <f t="shared" si="322"/>
        <v>0</v>
      </c>
      <c r="EF361" s="170">
        <f>IFERROR(IF(DY361&gt;((_xlfn.XLOOKUP(DQ361,TOPES!B:B,TOPES!C:C,,,)*INDEXACIÓN!CI361)),"SUPERA TOPES DEL HV",0),"HV NO ENCONTRADO")</f>
        <v>0</v>
      </c>
      <c r="EG361" s="170">
        <f t="shared" si="323"/>
        <v>0</v>
      </c>
      <c r="EH361" s="170">
        <f>IF(SUMIF($M:$M,#REF!,$DY:$DY)&gt;$EH$8,"CONSULTA DIAN",0)</f>
        <v>0</v>
      </c>
      <c r="EI361" s="171">
        <f t="shared" si="324"/>
        <v>0</v>
      </c>
      <c r="EJ361" s="172"/>
    </row>
    <row r="362" spans="1:140" x14ac:dyDescent="0.25">
      <c r="A362" s="133" t="str">
        <f t="shared" si="275"/>
        <v>0180320200600353JAIMDESPL</v>
      </c>
      <c r="B362" s="134">
        <v>20068001803</v>
      </c>
      <c r="C362" s="134" t="s">
        <v>370</v>
      </c>
      <c r="D362" s="135">
        <f>_xlfn.XLOOKUP(C362,TOPES!L:L,TOPES!M:M,,,)</f>
        <v>44012</v>
      </c>
      <c r="E362" s="136">
        <v>353</v>
      </c>
      <c r="F362" s="134" t="s">
        <v>851</v>
      </c>
      <c r="G362" s="134" t="s">
        <v>261</v>
      </c>
      <c r="H362" s="134" t="s">
        <v>263</v>
      </c>
      <c r="I362" s="210">
        <v>70578497</v>
      </c>
      <c r="J362" s="134" t="s">
        <v>287</v>
      </c>
      <c r="K362" s="134" t="s">
        <v>854</v>
      </c>
      <c r="L362" s="134" t="s">
        <v>263</v>
      </c>
      <c r="M362" s="137">
        <v>1031175351</v>
      </c>
      <c r="N362" s="134" t="s">
        <v>300</v>
      </c>
      <c r="O362" s="137" t="str">
        <f t="shared" si="276"/>
        <v>1031175351DESPLJAIME H</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v>44.8</v>
      </c>
      <c r="Y362" s="139"/>
      <c r="Z362" s="140">
        <f>IFERROR(IF(VLOOKUP(YEAR($D362),SMMLV!$A$2:$C$44,3,0)*$X362=$Y362,$Y362,IF($X362="",$Y362,VLOOKUP(YEAR($D362),SMMLV!$A$2:$C$44,3,0)*$X362)),0)</f>
        <v>39325574.399999999</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277"/>
        <v>39325574.399999999</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278"/>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279"/>
        <v>0</v>
      </c>
      <c r="BU362" s="151">
        <f t="shared" si="280"/>
        <v>0</v>
      </c>
      <c r="BV362" s="151">
        <f t="shared" si="281"/>
        <v>0</v>
      </c>
      <c r="BW362" s="151">
        <f t="shared" si="282"/>
        <v>39325574.399999999</v>
      </c>
      <c r="BX362" s="151">
        <f t="shared" si="283"/>
        <v>0</v>
      </c>
      <c r="BY362" s="151">
        <f t="shared" si="284"/>
        <v>0</v>
      </c>
      <c r="BZ362" s="151">
        <f t="shared" si="272"/>
        <v>39325574.399999999</v>
      </c>
      <c r="CA362" s="134"/>
      <c r="CB362" s="134"/>
      <c r="CC362" s="134"/>
      <c r="CD362" s="152">
        <f t="shared" si="273"/>
        <v>44012</v>
      </c>
      <c r="CE362" s="153">
        <f>IFERROR(INDEX(IPC!$A$11:$Y$22,MATCH(PROPER(TEXT(CD362,"mmmm")),IPC!$A$11:$A$22,0),MATCH(YEAR(CD362),IPC!$A$10:$Y$10,0)),0)</f>
        <v>104.97</v>
      </c>
      <c r="CF362" s="154">
        <v>56389</v>
      </c>
      <c r="CG362" s="153">
        <f>IFERROR(INDEX(IPC!$A$11:$Y$22,MATCH(PROPER(TEXT(CF362,"mmmm")),IPC!$A$11:$A$22,0),MATCH(YEAR(CF362),IPC!$A$10:$Y$10,0)),0)</f>
        <v>0</v>
      </c>
      <c r="CH362" s="155">
        <f t="shared" si="274"/>
        <v>0</v>
      </c>
      <c r="CI362" s="145">
        <v>1751257</v>
      </c>
      <c r="CJ362" s="151">
        <f t="shared" si="325"/>
        <v>0</v>
      </c>
      <c r="CK362" s="151">
        <f t="shared" si="285"/>
        <v>0</v>
      </c>
      <c r="CL362" s="151">
        <f t="shared" si="286"/>
        <v>0</v>
      </c>
      <c r="CM362" s="151">
        <f t="shared" si="287"/>
        <v>0</v>
      </c>
      <c r="CN362" s="151">
        <f t="shared" si="288"/>
        <v>78456313.599999994</v>
      </c>
      <c r="CO362" s="151">
        <f t="shared" si="289"/>
        <v>0</v>
      </c>
      <c r="CP362" s="151">
        <f t="shared" si="290"/>
        <v>0</v>
      </c>
      <c r="CQ362" s="151">
        <f t="shared" si="291"/>
        <v>78456313.599999994</v>
      </c>
      <c r="CR362" s="151">
        <f t="shared" si="292"/>
        <v>0</v>
      </c>
      <c r="CS362" s="151">
        <f t="shared" si="293"/>
        <v>0</v>
      </c>
      <c r="CT362" s="151">
        <f t="shared" si="294"/>
        <v>0</v>
      </c>
      <c r="CU362" s="151">
        <f t="shared" si="295"/>
        <v>0</v>
      </c>
      <c r="CV362" s="151">
        <f t="shared" si="296"/>
        <v>0</v>
      </c>
      <c r="CW362" s="151">
        <f t="shared" si="297"/>
        <v>0</v>
      </c>
      <c r="CX362" s="151">
        <f t="shared" si="298"/>
        <v>0</v>
      </c>
      <c r="CY362" s="151">
        <f t="shared" si="299"/>
        <v>0</v>
      </c>
      <c r="CZ362" s="151">
        <f t="shared" si="300"/>
        <v>0</v>
      </c>
      <c r="DA362" s="151">
        <f t="shared" si="301"/>
        <v>0</v>
      </c>
      <c r="DB362" s="151">
        <f t="shared" si="302"/>
        <v>0</v>
      </c>
      <c r="DC362" s="151">
        <f t="shared" si="303"/>
        <v>0</v>
      </c>
      <c r="DD362" s="151">
        <f t="shared" si="304"/>
        <v>0</v>
      </c>
      <c r="DE362" s="151">
        <f t="shared" si="305"/>
        <v>0</v>
      </c>
      <c r="DF362" s="151">
        <f t="shared" si="306"/>
        <v>0</v>
      </c>
      <c r="DG362" s="151">
        <f t="shared" si="307"/>
        <v>0</v>
      </c>
      <c r="DH362" s="151">
        <f t="shared" si="308"/>
        <v>0</v>
      </c>
      <c r="DI362" s="151">
        <f t="shared" si="309"/>
        <v>0</v>
      </c>
      <c r="DJ362" s="151">
        <f t="shared" si="310"/>
        <v>0</v>
      </c>
      <c r="DK362" s="151">
        <f t="shared" si="311"/>
        <v>0</v>
      </c>
      <c r="DL362" s="151">
        <f t="shared" si="312"/>
        <v>78456313.599999994</v>
      </c>
      <c r="DM362" s="151">
        <f t="shared" si="313"/>
        <v>0</v>
      </c>
      <c r="DN362" s="151">
        <f t="shared" si="314"/>
        <v>0</v>
      </c>
      <c r="DO362" s="156">
        <f t="shared" si="315"/>
        <v>78456314</v>
      </c>
      <c r="DP362" s="173" t="str">
        <f t="shared" si="316"/>
        <v>1031175351DESPLJAIME H</v>
      </c>
      <c r="DQ362" s="157" t="str">
        <f t="shared" si="317"/>
        <v>DESPL</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18"/>
        <v>0</v>
      </c>
      <c r="DZ362" s="166"/>
      <c r="EA362" s="167">
        <f t="shared" si="319"/>
        <v>0</v>
      </c>
      <c r="EB362" s="168">
        <f t="shared" si="320"/>
        <v>0</v>
      </c>
      <c r="EC362" s="168">
        <f t="shared" si="321"/>
        <v>0</v>
      </c>
      <c r="ED362" s="169"/>
      <c r="EE362" s="170">
        <f t="shared" si="322"/>
        <v>0</v>
      </c>
      <c r="EF362" s="170">
        <f>IFERROR(IF(DY362&gt;((_xlfn.XLOOKUP(DQ362,TOPES!B:B,TOPES!C:C,,,)*INDEXACIÓN!CI362)),"SUPERA TOPES DEL HV",0),"HV NO ENCONTRADO")</f>
        <v>0</v>
      </c>
      <c r="EG362" s="170">
        <f t="shared" si="323"/>
        <v>0</v>
      </c>
      <c r="EH362" s="170">
        <f>IF(SUMIF($M:$M,#REF!,$DY:$DY)&gt;$EH$8,"CONSULTA DIAN",0)</f>
        <v>0</v>
      </c>
      <c r="EI362" s="171">
        <f t="shared" si="324"/>
        <v>0</v>
      </c>
      <c r="EJ362" s="172"/>
    </row>
    <row r="363" spans="1:140" x14ac:dyDescent="0.25">
      <c r="A363" s="133" t="str">
        <f t="shared" si="275"/>
        <v>0180320200600354JAIMDESPL</v>
      </c>
      <c r="B363" s="134">
        <v>20068001803</v>
      </c>
      <c r="C363" s="134" t="s">
        <v>370</v>
      </c>
      <c r="D363" s="135">
        <f>_xlfn.XLOOKUP(C363,TOPES!L:L,TOPES!M:M,,,)</f>
        <v>44012</v>
      </c>
      <c r="E363" s="136">
        <v>354</v>
      </c>
      <c r="F363" s="134" t="s">
        <v>851</v>
      </c>
      <c r="G363" s="134" t="s">
        <v>261</v>
      </c>
      <c r="H363" s="134" t="s">
        <v>263</v>
      </c>
      <c r="I363" s="210">
        <v>70578497</v>
      </c>
      <c r="J363" s="134" t="s">
        <v>287</v>
      </c>
      <c r="K363" s="134" t="s">
        <v>855</v>
      </c>
      <c r="L363" s="134" t="s">
        <v>305</v>
      </c>
      <c r="M363" s="137">
        <v>1007110873</v>
      </c>
      <c r="N363" s="134" t="s">
        <v>300</v>
      </c>
      <c r="O363" s="137" t="str">
        <f t="shared" si="276"/>
        <v>1007110873DESPLJAIME H</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v>44.8</v>
      </c>
      <c r="Y363" s="139"/>
      <c r="Z363" s="140">
        <f>IFERROR(IF(VLOOKUP(YEAR($D363),SMMLV!$A$2:$C$44,3,0)*$X363=$Y363,$Y363,IF($X363="",$Y363,VLOOKUP(YEAR($D363),SMMLV!$A$2:$C$44,3,0)*$X363)),0)</f>
        <v>39325574.399999999</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277"/>
        <v>39325574.399999999</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278"/>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279"/>
        <v>0</v>
      </c>
      <c r="BU363" s="151">
        <f t="shared" si="280"/>
        <v>0</v>
      </c>
      <c r="BV363" s="151">
        <f t="shared" si="281"/>
        <v>0</v>
      </c>
      <c r="BW363" s="151">
        <f t="shared" si="282"/>
        <v>39325574.399999999</v>
      </c>
      <c r="BX363" s="151">
        <f t="shared" si="283"/>
        <v>0</v>
      </c>
      <c r="BY363" s="151">
        <f t="shared" si="284"/>
        <v>0</v>
      </c>
      <c r="BZ363" s="151">
        <f t="shared" si="272"/>
        <v>39325574.399999999</v>
      </c>
      <c r="CA363" s="134"/>
      <c r="CB363" s="134"/>
      <c r="CC363" s="134"/>
      <c r="CD363" s="152">
        <f t="shared" si="273"/>
        <v>44012</v>
      </c>
      <c r="CE363" s="153">
        <f>IFERROR(INDEX(IPC!$A$11:$Y$22,MATCH(PROPER(TEXT(CD363,"mmmm")),IPC!$A$11:$A$22,0),MATCH(YEAR(CD363),IPC!$A$10:$Y$10,0)),0)</f>
        <v>104.97</v>
      </c>
      <c r="CF363" s="154">
        <v>56420</v>
      </c>
      <c r="CG363" s="153">
        <f>IFERROR(INDEX(IPC!$A$11:$Y$22,MATCH(PROPER(TEXT(CF363,"mmmm")),IPC!$A$11:$A$22,0),MATCH(YEAR(CF363),IPC!$A$10:$Y$10,0)),0)</f>
        <v>0</v>
      </c>
      <c r="CH363" s="155">
        <f t="shared" si="274"/>
        <v>0</v>
      </c>
      <c r="CI363" s="145">
        <v>1751258</v>
      </c>
      <c r="CJ363" s="151">
        <f t="shared" si="325"/>
        <v>0</v>
      </c>
      <c r="CK363" s="151">
        <f t="shared" si="285"/>
        <v>0</v>
      </c>
      <c r="CL363" s="151">
        <f t="shared" si="286"/>
        <v>0</v>
      </c>
      <c r="CM363" s="151">
        <f t="shared" si="287"/>
        <v>0</v>
      </c>
      <c r="CN363" s="151">
        <f t="shared" si="288"/>
        <v>78456358.399999991</v>
      </c>
      <c r="CO363" s="151">
        <f t="shared" si="289"/>
        <v>0</v>
      </c>
      <c r="CP363" s="151">
        <f t="shared" si="290"/>
        <v>0</v>
      </c>
      <c r="CQ363" s="151">
        <f t="shared" si="291"/>
        <v>78456358.399999991</v>
      </c>
      <c r="CR363" s="151">
        <f t="shared" si="292"/>
        <v>0</v>
      </c>
      <c r="CS363" s="151">
        <f t="shared" si="293"/>
        <v>0</v>
      </c>
      <c r="CT363" s="151">
        <f t="shared" si="294"/>
        <v>0</v>
      </c>
      <c r="CU363" s="151">
        <f t="shared" si="295"/>
        <v>0</v>
      </c>
      <c r="CV363" s="151">
        <f t="shared" si="296"/>
        <v>0</v>
      </c>
      <c r="CW363" s="151">
        <f t="shared" si="297"/>
        <v>0</v>
      </c>
      <c r="CX363" s="151">
        <f t="shared" si="298"/>
        <v>0</v>
      </c>
      <c r="CY363" s="151">
        <f t="shared" si="299"/>
        <v>0</v>
      </c>
      <c r="CZ363" s="151">
        <f t="shared" si="300"/>
        <v>0</v>
      </c>
      <c r="DA363" s="151">
        <f t="shared" si="301"/>
        <v>0</v>
      </c>
      <c r="DB363" s="151">
        <f t="shared" si="302"/>
        <v>0</v>
      </c>
      <c r="DC363" s="151">
        <f t="shared" si="303"/>
        <v>0</v>
      </c>
      <c r="DD363" s="151">
        <f t="shared" si="304"/>
        <v>0</v>
      </c>
      <c r="DE363" s="151">
        <f t="shared" si="305"/>
        <v>0</v>
      </c>
      <c r="DF363" s="151">
        <f t="shared" si="306"/>
        <v>0</v>
      </c>
      <c r="DG363" s="151">
        <f t="shared" si="307"/>
        <v>0</v>
      </c>
      <c r="DH363" s="151">
        <f t="shared" si="308"/>
        <v>0</v>
      </c>
      <c r="DI363" s="151">
        <f t="shared" si="309"/>
        <v>0</v>
      </c>
      <c r="DJ363" s="151">
        <f t="shared" si="310"/>
        <v>0</v>
      </c>
      <c r="DK363" s="151">
        <f t="shared" si="311"/>
        <v>0</v>
      </c>
      <c r="DL363" s="151">
        <f t="shared" si="312"/>
        <v>78456358.399999991</v>
      </c>
      <c r="DM363" s="151">
        <f t="shared" si="313"/>
        <v>0</v>
      </c>
      <c r="DN363" s="151">
        <f t="shared" si="314"/>
        <v>0</v>
      </c>
      <c r="DO363" s="156">
        <f t="shared" si="315"/>
        <v>78456358</v>
      </c>
      <c r="DP363" s="173" t="str">
        <f t="shared" si="316"/>
        <v>1007110873DESPLJAIME H</v>
      </c>
      <c r="DQ363" s="157" t="str">
        <f t="shared" si="317"/>
        <v>DESPL</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18"/>
        <v>0</v>
      </c>
      <c r="DZ363" s="166"/>
      <c r="EA363" s="167">
        <f t="shared" si="319"/>
        <v>0</v>
      </c>
      <c r="EB363" s="168">
        <f t="shared" si="320"/>
        <v>0</v>
      </c>
      <c r="EC363" s="168">
        <f t="shared" si="321"/>
        <v>0</v>
      </c>
      <c r="ED363" s="169"/>
      <c r="EE363" s="170">
        <f t="shared" si="322"/>
        <v>0</v>
      </c>
      <c r="EF363" s="170">
        <f>IFERROR(IF(DY363&gt;((_xlfn.XLOOKUP(DQ363,TOPES!B:B,TOPES!C:C,,,)*INDEXACIÓN!CI363)),"SUPERA TOPES DEL HV",0),"HV NO ENCONTRADO")</f>
        <v>0</v>
      </c>
      <c r="EG363" s="170">
        <f t="shared" si="323"/>
        <v>0</v>
      </c>
      <c r="EH363" s="170">
        <f>IF(SUMIF($M:$M,#REF!,$DY:$DY)&gt;$EH$8,"CONSULTA DIAN",0)</f>
        <v>0</v>
      </c>
      <c r="EI363" s="171">
        <f t="shared" si="324"/>
        <v>0</v>
      </c>
      <c r="EJ363" s="172"/>
    </row>
    <row r="364" spans="1:140" x14ac:dyDescent="0.25">
      <c r="A364" s="133" t="str">
        <f t="shared" si="275"/>
        <v>0180320200600355NANCDESPL</v>
      </c>
      <c r="B364" s="134">
        <v>20068001803</v>
      </c>
      <c r="C364" s="134" t="s">
        <v>370</v>
      </c>
      <c r="D364" s="135">
        <f>_xlfn.XLOOKUP(C364,TOPES!L:L,TOPES!M:M,,,)</f>
        <v>44012</v>
      </c>
      <c r="E364" s="136">
        <v>355</v>
      </c>
      <c r="F364" s="134" t="s">
        <v>856</v>
      </c>
      <c r="G364" s="134" t="s">
        <v>267</v>
      </c>
      <c r="H364" s="134" t="s">
        <v>263</v>
      </c>
      <c r="I364" s="210">
        <v>21816237</v>
      </c>
      <c r="J364" s="134" t="s">
        <v>287</v>
      </c>
      <c r="K364" s="134"/>
      <c r="L364" s="134" t="s">
        <v>263</v>
      </c>
      <c r="M364" s="137"/>
      <c r="N364" s="134" t="s">
        <v>167</v>
      </c>
      <c r="O364" s="137" t="str">
        <f t="shared" si="276"/>
        <v>DESPLNANCY U</v>
      </c>
      <c r="P364" s="138"/>
      <c r="Q364" s="139">
        <v>27993142</v>
      </c>
      <c r="R364" s="140">
        <f>IFERROR(IF(VLOOKUP(YEAR($D364),SMMLV!$A$2:$C$44,3,0)*$P364=$Q364,$Q364,IF($P364="",$Q364,VLOOKUP(YEAR($D364),SMMLV!$A$2:$C$44,3,0)*$P364)),0)</f>
        <v>27993142</v>
      </c>
      <c r="S364" s="141"/>
      <c r="T364" s="142">
        <v>324991</v>
      </c>
      <c r="U364" s="143"/>
      <c r="V364" s="144"/>
      <c r="W364" s="145">
        <f>IFERROR(SUM(IF(VLOOKUP(YEAR($D364),SMMLV!$A$2:$C$44,3,0)*S364=T364,T364,IF(S364="",T364,VLOOKUP(YEAR($D364),SMMLV!$A$2:$C$44,3,0)*S364)),IF(VLOOKUP(YEAR($D364),SMMLV!$A$2:$C$44,3,0)*U364=V364,V364,IF(U364="",V364,VLOOKUP(YEAR($D364),SMMLV!$A$2:$C$44,3,0)*U364))),0)</f>
        <v>324991</v>
      </c>
      <c r="X364" s="146">
        <v>50</v>
      </c>
      <c r="Y364" s="139"/>
      <c r="Z364" s="140">
        <f>IFERROR(IF(VLOOKUP(YEAR($D364),SMMLV!$A$2:$C$44,3,0)*$X364=$Y364,$Y364,IF($X364="",$Y364,VLOOKUP(YEAR($D364),SMMLV!$A$2:$C$44,3,0)*$X364)),0)</f>
        <v>43890150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277"/>
        <v>72208283</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278"/>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279"/>
        <v>0</v>
      </c>
      <c r="BU364" s="151">
        <f t="shared" si="280"/>
        <v>27993142</v>
      </c>
      <c r="BV364" s="151">
        <f t="shared" si="281"/>
        <v>324991</v>
      </c>
      <c r="BW364" s="151">
        <f t="shared" si="282"/>
        <v>43890150</v>
      </c>
      <c r="BX364" s="151">
        <f t="shared" si="283"/>
        <v>0</v>
      </c>
      <c r="BY364" s="151">
        <f t="shared" si="284"/>
        <v>0</v>
      </c>
      <c r="BZ364" s="151">
        <f t="shared" si="272"/>
        <v>72208283</v>
      </c>
      <c r="CA364" s="134"/>
      <c r="CB364" s="134"/>
      <c r="CC364" s="134"/>
      <c r="CD364" s="152">
        <f t="shared" si="273"/>
        <v>44012</v>
      </c>
      <c r="CE364" s="153">
        <f>IFERROR(INDEX(IPC!$A$11:$Y$22,MATCH(PROPER(TEXT(CD364,"mmmm")),IPC!$A$11:$A$22,0),MATCH(YEAR(CD364),IPC!$A$10:$Y$10,0)),0)</f>
        <v>104.97</v>
      </c>
      <c r="CF364" s="154">
        <v>56450</v>
      </c>
      <c r="CG364" s="153">
        <f>IFERROR(INDEX(IPC!$A$11:$Y$22,MATCH(PROPER(TEXT(CF364,"mmmm")),IPC!$A$11:$A$22,0),MATCH(YEAR(CF364),IPC!$A$10:$Y$10,0)),0)</f>
        <v>0</v>
      </c>
      <c r="CH364" s="155">
        <f t="shared" si="274"/>
        <v>0</v>
      </c>
      <c r="CI364" s="145">
        <v>1751259</v>
      </c>
      <c r="CJ364" s="151">
        <f t="shared" si="325"/>
        <v>0</v>
      </c>
      <c r="CK364" s="151">
        <f t="shared" si="285"/>
        <v>0</v>
      </c>
      <c r="CL364" s="151">
        <f t="shared" si="286"/>
        <v>0</v>
      </c>
      <c r="CM364" s="151">
        <f t="shared" si="287"/>
        <v>0</v>
      </c>
      <c r="CN364" s="151">
        <f t="shared" si="288"/>
        <v>87562950</v>
      </c>
      <c r="CO364" s="151">
        <f t="shared" si="289"/>
        <v>0</v>
      </c>
      <c r="CP364" s="151">
        <f t="shared" si="290"/>
        <v>0</v>
      </c>
      <c r="CQ364" s="151">
        <f t="shared" si="291"/>
        <v>87562950</v>
      </c>
      <c r="CR364" s="151">
        <f t="shared" si="292"/>
        <v>0</v>
      </c>
      <c r="CS364" s="151">
        <f t="shared" si="293"/>
        <v>0</v>
      </c>
      <c r="CT364" s="151">
        <f t="shared" si="294"/>
        <v>0</v>
      </c>
      <c r="CU364" s="151">
        <f t="shared" si="295"/>
        <v>0</v>
      </c>
      <c r="CV364" s="151">
        <f t="shared" si="296"/>
        <v>0</v>
      </c>
      <c r="CW364" s="151">
        <f t="shared" si="297"/>
        <v>0</v>
      </c>
      <c r="CX364" s="151">
        <f t="shared" si="298"/>
        <v>0</v>
      </c>
      <c r="CY364" s="151">
        <f t="shared" si="299"/>
        <v>0</v>
      </c>
      <c r="CZ364" s="151">
        <f t="shared" si="300"/>
        <v>0</v>
      </c>
      <c r="DA364" s="151">
        <f t="shared" si="301"/>
        <v>0</v>
      </c>
      <c r="DB364" s="151">
        <f t="shared" si="302"/>
        <v>0</v>
      </c>
      <c r="DC364" s="151">
        <f t="shared" si="303"/>
        <v>0</v>
      </c>
      <c r="DD364" s="151">
        <f t="shared" si="304"/>
        <v>0</v>
      </c>
      <c r="DE364" s="151">
        <f t="shared" si="305"/>
        <v>0</v>
      </c>
      <c r="DF364" s="151">
        <f t="shared" si="306"/>
        <v>0</v>
      </c>
      <c r="DG364" s="151">
        <f t="shared" si="307"/>
        <v>0</v>
      </c>
      <c r="DH364" s="151">
        <f t="shared" si="308"/>
        <v>0</v>
      </c>
      <c r="DI364" s="151">
        <f t="shared" si="309"/>
        <v>0</v>
      </c>
      <c r="DJ364" s="151">
        <f t="shared" si="310"/>
        <v>0</v>
      </c>
      <c r="DK364" s="151">
        <f t="shared" si="311"/>
        <v>0</v>
      </c>
      <c r="DL364" s="151">
        <f t="shared" si="312"/>
        <v>87562950</v>
      </c>
      <c r="DM364" s="151">
        <f t="shared" si="313"/>
        <v>0</v>
      </c>
      <c r="DN364" s="151">
        <f t="shared" si="314"/>
        <v>0</v>
      </c>
      <c r="DO364" s="156">
        <f t="shared" si="315"/>
        <v>87562950</v>
      </c>
      <c r="DP364" s="173" t="str">
        <f t="shared" si="316"/>
        <v>DESPLNANCY U</v>
      </c>
      <c r="DQ364" s="157" t="str">
        <f t="shared" si="317"/>
        <v>DESPL</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18"/>
        <v>0</v>
      </c>
      <c r="DZ364" s="166"/>
      <c r="EA364" s="167">
        <f t="shared" si="319"/>
        <v>0</v>
      </c>
      <c r="EB364" s="168">
        <f t="shared" si="320"/>
        <v>0</v>
      </c>
      <c r="EC364" s="168">
        <f t="shared" si="321"/>
        <v>0</v>
      </c>
      <c r="ED364" s="169"/>
      <c r="EE364" s="170">
        <f t="shared" si="322"/>
        <v>0</v>
      </c>
      <c r="EF364" s="170">
        <f>IFERROR(IF(DY364&gt;((_xlfn.XLOOKUP(DQ364,TOPES!B:B,TOPES!C:C,,,)*INDEXACIÓN!CI364)),"SUPERA TOPES DEL HV",0),"HV NO ENCONTRADO")</f>
        <v>0</v>
      </c>
      <c r="EG364" s="170">
        <f t="shared" si="323"/>
        <v>0</v>
      </c>
      <c r="EH364" s="170">
        <f>IF(SUMIF($M:$M,#REF!,$DY:$DY)&gt;$EH$8,"CONSULTA DIAN",0)</f>
        <v>0</v>
      </c>
      <c r="EI364" s="171">
        <f t="shared" si="324"/>
        <v>0</v>
      </c>
      <c r="EJ364" s="172"/>
    </row>
    <row r="365" spans="1:140" x14ac:dyDescent="0.25">
      <c r="A365" s="133" t="str">
        <f t="shared" si="275"/>
        <v>0180320200600356JORGDESPL</v>
      </c>
      <c r="B365" s="134">
        <v>20068001803</v>
      </c>
      <c r="C365" s="134" t="s">
        <v>370</v>
      </c>
      <c r="D365" s="135">
        <f>_xlfn.XLOOKUP(C365,TOPES!L:L,TOPES!M:M,,,)</f>
        <v>44012</v>
      </c>
      <c r="E365" s="136">
        <v>356</v>
      </c>
      <c r="F365" s="134" t="s">
        <v>857</v>
      </c>
      <c r="G365" s="134" t="s">
        <v>261</v>
      </c>
      <c r="H365" s="134" t="s">
        <v>263</v>
      </c>
      <c r="I365" s="210">
        <v>70580873</v>
      </c>
      <c r="J365" s="134" t="s">
        <v>287</v>
      </c>
      <c r="K365" s="134"/>
      <c r="L365" s="134" t="s">
        <v>263</v>
      </c>
      <c r="M365" s="137"/>
      <c r="N365" s="134" t="s">
        <v>167</v>
      </c>
      <c r="O365" s="137" t="str">
        <f t="shared" si="276"/>
        <v>DESPLJORGE D</v>
      </c>
      <c r="P365" s="138"/>
      <c r="Q365" s="139">
        <v>27993143</v>
      </c>
      <c r="R365" s="140">
        <f>IFERROR(IF(VLOOKUP(YEAR($D365),SMMLV!$A$2:$C$44,3,0)*$P365=$Q365,$Q365,IF($P365="",$Q365,VLOOKUP(YEAR($D365),SMMLV!$A$2:$C$44,3,0)*$P365)),0)</f>
        <v>27993143</v>
      </c>
      <c r="S365" s="141"/>
      <c r="T365" s="142">
        <v>3934822</v>
      </c>
      <c r="U365" s="143"/>
      <c r="V365" s="144"/>
      <c r="W365" s="145">
        <f>IFERROR(SUM(IF(VLOOKUP(YEAR($D365),SMMLV!$A$2:$C$44,3,0)*S365=T365,T365,IF(S365="",T365,VLOOKUP(YEAR($D365),SMMLV!$A$2:$C$44,3,0)*S365)),IF(VLOOKUP(YEAR($D365),SMMLV!$A$2:$C$44,3,0)*U365=V365,V365,IF(U365="",V365,VLOOKUP(YEAR($D365),SMMLV!$A$2:$C$44,3,0)*U365))),0)</f>
        <v>3934822</v>
      </c>
      <c r="X365" s="146">
        <v>50</v>
      </c>
      <c r="Y365" s="139"/>
      <c r="Z365" s="140">
        <f>IFERROR(IF(VLOOKUP(YEAR($D365),SMMLV!$A$2:$C$44,3,0)*$X365=$Y365,$Y365,IF($X365="",$Y365,VLOOKUP(YEAR($D365),SMMLV!$A$2:$C$44,3,0)*$X365)),0)</f>
        <v>43890150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277"/>
        <v>75818115</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278"/>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279"/>
        <v>0</v>
      </c>
      <c r="BU365" s="151">
        <f t="shared" si="280"/>
        <v>27993143</v>
      </c>
      <c r="BV365" s="151">
        <f t="shared" si="281"/>
        <v>3934822</v>
      </c>
      <c r="BW365" s="151">
        <f t="shared" si="282"/>
        <v>43890150</v>
      </c>
      <c r="BX365" s="151">
        <f t="shared" si="283"/>
        <v>0</v>
      </c>
      <c r="BY365" s="151">
        <f t="shared" si="284"/>
        <v>0</v>
      </c>
      <c r="BZ365" s="151">
        <f t="shared" si="272"/>
        <v>75818115</v>
      </c>
      <c r="CA365" s="134"/>
      <c r="CB365" s="134"/>
      <c r="CC365" s="134"/>
      <c r="CD365" s="152">
        <f t="shared" si="273"/>
        <v>44012</v>
      </c>
      <c r="CE365" s="153">
        <f>IFERROR(INDEX(IPC!$A$11:$Y$22,MATCH(PROPER(TEXT(CD365,"mmmm")),IPC!$A$11:$A$22,0),MATCH(YEAR(CD365),IPC!$A$10:$Y$10,0)),0)</f>
        <v>104.97</v>
      </c>
      <c r="CF365" s="154">
        <v>56481</v>
      </c>
      <c r="CG365" s="153">
        <f>IFERROR(INDEX(IPC!$A$11:$Y$22,MATCH(PROPER(TEXT(CF365,"mmmm")),IPC!$A$11:$A$22,0),MATCH(YEAR(CF365),IPC!$A$10:$Y$10,0)),0)</f>
        <v>0</v>
      </c>
      <c r="CH365" s="155">
        <f t="shared" si="274"/>
        <v>0</v>
      </c>
      <c r="CI365" s="145">
        <v>1751260</v>
      </c>
      <c r="CJ365" s="151">
        <f t="shared" si="325"/>
        <v>0</v>
      </c>
      <c r="CK365" s="151">
        <f t="shared" si="285"/>
        <v>0</v>
      </c>
      <c r="CL365" s="151">
        <f t="shared" si="286"/>
        <v>0</v>
      </c>
      <c r="CM365" s="151">
        <f t="shared" si="287"/>
        <v>0</v>
      </c>
      <c r="CN365" s="151">
        <f t="shared" si="288"/>
        <v>87563000</v>
      </c>
      <c r="CO365" s="151">
        <f t="shared" si="289"/>
        <v>0</v>
      </c>
      <c r="CP365" s="151">
        <f t="shared" si="290"/>
        <v>0</v>
      </c>
      <c r="CQ365" s="151">
        <f t="shared" si="291"/>
        <v>87563000</v>
      </c>
      <c r="CR365" s="151">
        <f t="shared" si="292"/>
        <v>0</v>
      </c>
      <c r="CS365" s="151">
        <f t="shared" si="293"/>
        <v>0</v>
      </c>
      <c r="CT365" s="151">
        <f t="shared" si="294"/>
        <v>0</v>
      </c>
      <c r="CU365" s="151">
        <f t="shared" si="295"/>
        <v>0</v>
      </c>
      <c r="CV365" s="151">
        <f t="shared" si="296"/>
        <v>0</v>
      </c>
      <c r="CW365" s="151">
        <f t="shared" si="297"/>
        <v>0</v>
      </c>
      <c r="CX365" s="151">
        <f t="shared" si="298"/>
        <v>0</v>
      </c>
      <c r="CY365" s="151">
        <f t="shared" si="299"/>
        <v>0</v>
      </c>
      <c r="CZ365" s="151">
        <f t="shared" si="300"/>
        <v>0</v>
      </c>
      <c r="DA365" s="151">
        <f t="shared" si="301"/>
        <v>0</v>
      </c>
      <c r="DB365" s="151">
        <f t="shared" si="302"/>
        <v>0</v>
      </c>
      <c r="DC365" s="151">
        <f t="shared" si="303"/>
        <v>0</v>
      </c>
      <c r="DD365" s="151">
        <f t="shared" si="304"/>
        <v>0</v>
      </c>
      <c r="DE365" s="151">
        <f t="shared" si="305"/>
        <v>0</v>
      </c>
      <c r="DF365" s="151">
        <f t="shared" si="306"/>
        <v>0</v>
      </c>
      <c r="DG365" s="151">
        <f t="shared" si="307"/>
        <v>0</v>
      </c>
      <c r="DH365" s="151">
        <f t="shared" si="308"/>
        <v>0</v>
      </c>
      <c r="DI365" s="151">
        <f t="shared" si="309"/>
        <v>0</v>
      </c>
      <c r="DJ365" s="151">
        <f t="shared" si="310"/>
        <v>0</v>
      </c>
      <c r="DK365" s="151">
        <f t="shared" si="311"/>
        <v>0</v>
      </c>
      <c r="DL365" s="151">
        <f t="shared" si="312"/>
        <v>87563000</v>
      </c>
      <c r="DM365" s="151">
        <f t="shared" si="313"/>
        <v>0</v>
      </c>
      <c r="DN365" s="151">
        <f t="shared" si="314"/>
        <v>0</v>
      </c>
      <c r="DO365" s="156">
        <f t="shared" si="315"/>
        <v>87563000</v>
      </c>
      <c r="DP365" s="173" t="str">
        <f t="shared" si="316"/>
        <v>DESPLJORGE D</v>
      </c>
      <c r="DQ365" s="157" t="str">
        <f t="shared" si="317"/>
        <v>DESPL</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18"/>
        <v>0</v>
      </c>
      <c r="DZ365" s="166"/>
      <c r="EA365" s="167">
        <f t="shared" si="319"/>
        <v>0</v>
      </c>
      <c r="EB365" s="168">
        <f t="shared" si="320"/>
        <v>0</v>
      </c>
      <c r="EC365" s="168">
        <f t="shared" si="321"/>
        <v>0</v>
      </c>
      <c r="ED365" s="169"/>
      <c r="EE365" s="170">
        <f t="shared" si="322"/>
        <v>0</v>
      </c>
      <c r="EF365" s="170">
        <f>IFERROR(IF(DY365&gt;((_xlfn.XLOOKUP(DQ365,TOPES!B:B,TOPES!C:C,,,)*INDEXACIÓN!CI365)),"SUPERA TOPES DEL HV",0),"HV NO ENCONTRADO")</f>
        <v>0</v>
      </c>
      <c r="EG365" s="170">
        <f t="shared" si="323"/>
        <v>0</v>
      </c>
      <c r="EH365" s="170">
        <f>IF(SUMIF($M:$M,#REF!,$DY:$DY)&gt;$EH$8,"CONSULTA DIAN",0)</f>
        <v>0</v>
      </c>
      <c r="EI365" s="171">
        <f t="shared" si="324"/>
        <v>0</v>
      </c>
      <c r="EJ365" s="172"/>
    </row>
    <row r="366" spans="1:140" x14ac:dyDescent="0.25">
      <c r="A366" s="133" t="str">
        <f t="shared" si="275"/>
        <v>0180320200600357JORGDESPL</v>
      </c>
      <c r="B366" s="134">
        <v>20068001803</v>
      </c>
      <c r="C366" s="134" t="s">
        <v>370</v>
      </c>
      <c r="D366" s="135">
        <f>_xlfn.XLOOKUP(C366,TOPES!L:L,TOPES!M:M,,,)</f>
        <v>44012</v>
      </c>
      <c r="E366" s="136">
        <v>357</v>
      </c>
      <c r="F366" s="134" t="s">
        <v>857</v>
      </c>
      <c r="G366" s="134" t="s">
        <v>261</v>
      </c>
      <c r="H366" s="134" t="s">
        <v>263</v>
      </c>
      <c r="I366" s="210">
        <v>70580873</v>
      </c>
      <c r="J366" s="134" t="s">
        <v>287</v>
      </c>
      <c r="K366" s="134" t="s">
        <v>858</v>
      </c>
      <c r="L366" s="134" t="s">
        <v>263</v>
      </c>
      <c r="M366" s="137">
        <v>21815396</v>
      </c>
      <c r="N366" s="134" t="s">
        <v>271</v>
      </c>
      <c r="O366" s="137" t="str">
        <f t="shared" si="276"/>
        <v>21815396DESPLJORGE D</v>
      </c>
      <c r="P366" s="138"/>
      <c r="Q366" s="139"/>
      <c r="R366" s="140">
        <f>IFERROR(IF(VLOOKUP(YEAR($D366),SMMLV!$A$2:$C$44,3,0)*$P366=$Q366,$Q366,IF($P366="",$Q366,VLOOKUP(YEAR($D366),SMMLV!$A$2:$C$44,3,0)*$P366)),0)</f>
        <v>0</v>
      </c>
      <c r="S366" s="141"/>
      <c r="T366" s="142">
        <v>3715600</v>
      </c>
      <c r="U366" s="143"/>
      <c r="V366" s="144"/>
      <c r="W366" s="145">
        <f>IFERROR(SUM(IF(VLOOKUP(YEAR($D366),SMMLV!$A$2:$C$44,3,0)*S366=T366,T366,IF(S366="",T366,VLOOKUP(YEAR($D366),SMMLV!$A$2:$C$44,3,0)*S366)),IF(VLOOKUP(YEAR($D366),SMMLV!$A$2:$C$44,3,0)*U366=V366,V366,IF(U366="",V366,VLOOKUP(YEAR($D366),SMMLV!$A$2:$C$44,3,0)*U366))),0)</f>
        <v>3715600</v>
      </c>
      <c r="X366" s="146">
        <v>50</v>
      </c>
      <c r="Y366" s="139"/>
      <c r="Z366" s="140">
        <f>IFERROR(IF(VLOOKUP(YEAR($D366),SMMLV!$A$2:$C$44,3,0)*$X366=$Y366,$Y366,IF($X366="",$Y366,VLOOKUP(YEAR($D366),SMMLV!$A$2:$C$44,3,0)*$X366)),0)</f>
        <v>43890150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277"/>
        <v>47605750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278"/>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279"/>
        <v>0</v>
      </c>
      <c r="BU366" s="151">
        <f t="shared" si="280"/>
        <v>0</v>
      </c>
      <c r="BV366" s="151">
        <f t="shared" si="281"/>
        <v>3715600</v>
      </c>
      <c r="BW366" s="151">
        <f t="shared" si="282"/>
        <v>43890150</v>
      </c>
      <c r="BX366" s="151">
        <f t="shared" si="283"/>
        <v>0</v>
      </c>
      <c r="BY366" s="151">
        <f t="shared" si="284"/>
        <v>0</v>
      </c>
      <c r="BZ366" s="151">
        <f t="shared" si="272"/>
        <v>47605750</v>
      </c>
      <c r="CA366" s="134"/>
      <c r="CB366" s="134"/>
      <c r="CC366" s="134"/>
      <c r="CD366" s="152">
        <f t="shared" si="273"/>
        <v>44012</v>
      </c>
      <c r="CE366" s="153">
        <f>IFERROR(INDEX(IPC!$A$11:$Y$22,MATCH(PROPER(TEXT(CD366,"mmmm")),IPC!$A$11:$A$22,0),MATCH(YEAR(CD366),IPC!$A$10:$Y$10,0)),0)</f>
        <v>104.97</v>
      </c>
      <c r="CF366" s="154">
        <v>56512</v>
      </c>
      <c r="CG366" s="153">
        <f>IFERROR(INDEX(IPC!$A$11:$Y$22,MATCH(PROPER(TEXT(CF366,"mmmm")),IPC!$A$11:$A$22,0),MATCH(YEAR(CF366),IPC!$A$10:$Y$10,0)),0)</f>
        <v>0</v>
      </c>
      <c r="CH366" s="155">
        <f t="shared" si="274"/>
        <v>0</v>
      </c>
      <c r="CI366" s="145">
        <v>1751261</v>
      </c>
      <c r="CJ366" s="151">
        <f t="shared" si="325"/>
        <v>0</v>
      </c>
      <c r="CK366" s="151">
        <f t="shared" si="285"/>
        <v>0</v>
      </c>
      <c r="CL366" s="151">
        <f t="shared" si="286"/>
        <v>0</v>
      </c>
      <c r="CM366" s="151">
        <f t="shared" si="287"/>
        <v>0</v>
      </c>
      <c r="CN366" s="151">
        <f t="shared" si="288"/>
        <v>87563050</v>
      </c>
      <c r="CO366" s="151">
        <f t="shared" si="289"/>
        <v>0</v>
      </c>
      <c r="CP366" s="151">
        <f t="shared" si="290"/>
        <v>0</v>
      </c>
      <c r="CQ366" s="151">
        <f t="shared" si="291"/>
        <v>87563050</v>
      </c>
      <c r="CR366" s="151">
        <f t="shared" si="292"/>
        <v>0</v>
      </c>
      <c r="CS366" s="151">
        <f t="shared" si="293"/>
        <v>0</v>
      </c>
      <c r="CT366" s="151">
        <f t="shared" si="294"/>
        <v>0</v>
      </c>
      <c r="CU366" s="151">
        <f t="shared" si="295"/>
        <v>0</v>
      </c>
      <c r="CV366" s="151">
        <f t="shared" si="296"/>
        <v>0</v>
      </c>
      <c r="CW366" s="151">
        <f t="shared" si="297"/>
        <v>0</v>
      </c>
      <c r="CX366" s="151">
        <f t="shared" si="298"/>
        <v>0</v>
      </c>
      <c r="CY366" s="151">
        <f t="shared" si="299"/>
        <v>0</v>
      </c>
      <c r="CZ366" s="151">
        <f t="shared" si="300"/>
        <v>0</v>
      </c>
      <c r="DA366" s="151">
        <f t="shared" si="301"/>
        <v>0</v>
      </c>
      <c r="DB366" s="151">
        <f t="shared" si="302"/>
        <v>0</v>
      </c>
      <c r="DC366" s="151">
        <f t="shared" si="303"/>
        <v>0</v>
      </c>
      <c r="DD366" s="151">
        <f t="shared" si="304"/>
        <v>0</v>
      </c>
      <c r="DE366" s="151">
        <f t="shared" si="305"/>
        <v>0</v>
      </c>
      <c r="DF366" s="151">
        <f t="shared" si="306"/>
        <v>0</v>
      </c>
      <c r="DG366" s="151">
        <f t="shared" si="307"/>
        <v>0</v>
      </c>
      <c r="DH366" s="151">
        <f t="shared" si="308"/>
        <v>0</v>
      </c>
      <c r="DI366" s="151">
        <f t="shared" si="309"/>
        <v>0</v>
      </c>
      <c r="DJ366" s="151">
        <f t="shared" si="310"/>
        <v>0</v>
      </c>
      <c r="DK366" s="151">
        <f t="shared" si="311"/>
        <v>0</v>
      </c>
      <c r="DL366" s="151">
        <f t="shared" si="312"/>
        <v>87563050</v>
      </c>
      <c r="DM366" s="151">
        <f t="shared" si="313"/>
        <v>0</v>
      </c>
      <c r="DN366" s="151">
        <f t="shared" si="314"/>
        <v>0</v>
      </c>
      <c r="DO366" s="156">
        <f t="shared" si="315"/>
        <v>87563050</v>
      </c>
      <c r="DP366" s="173" t="str">
        <f t="shared" si="316"/>
        <v>21815396DESPLJORGE D</v>
      </c>
      <c r="DQ366" s="157" t="str">
        <f t="shared" si="317"/>
        <v>DESPL</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18"/>
        <v>0</v>
      </c>
      <c r="DZ366" s="166"/>
      <c r="EA366" s="167">
        <f t="shared" si="319"/>
        <v>0</v>
      </c>
      <c r="EB366" s="168">
        <f t="shared" si="320"/>
        <v>0</v>
      </c>
      <c r="EC366" s="168">
        <f t="shared" si="321"/>
        <v>0</v>
      </c>
      <c r="ED366" s="169"/>
      <c r="EE366" s="170">
        <f t="shared" si="322"/>
        <v>0</v>
      </c>
      <c r="EF366" s="170">
        <f>IFERROR(IF(DY366&gt;((_xlfn.XLOOKUP(DQ366,TOPES!B:B,TOPES!C:C,,,)*INDEXACIÓN!CI366)),"SUPERA TOPES DEL HV",0),"HV NO ENCONTRADO")</f>
        <v>0</v>
      </c>
      <c r="EG366" s="170">
        <f t="shared" si="323"/>
        <v>0</v>
      </c>
      <c r="EH366" s="170">
        <f>IF(SUMIF($M:$M,#REF!,$DY:$DY)&gt;$EH$8,"CONSULTA DIAN",0)</f>
        <v>0</v>
      </c>
      <c r="EI366" s="171">
        <f t="shared" si="324"/>
        <v>0</v>
      </c>
      <c r="EJ366" s="172"/>
    </row>
    <row r="367" spans="1:140" x14ac:dyDescent="0.25">
      <c r="A367" s="133" t="str">
        <f t="shared" si="275"/>
        <v>0180320200600358JORGDESPL</v>
      </c>
      <c r="B367" s="134">
        <v>20068001803</v>
      </c>
      <c r="C367" s="134" t="s">
        <v>370</v>
      </c>
      <c r="D367" s="135">
        <f>_xlfn.XLOOKUP(C367,TOPES!L:L,TOPES!M:M,,,)</f>
        <v>44012</v>
      </c>
      <c r="E367" s="136">
        <v>358</v>
      </c>
      <c r="F367" s="134" t="s">
        <v>857</v>
      </c>
      <c r="G367" s="134" t="s">
        <v>261</v>
      </c>
      <c r="H367" s="134" t="s">
        <v>263</v>
      </c>
      <c r="I367" s="210">
        <v>70580873</v>
      </c>
      <c r="J367" s="134" t="s">
        <v>287</v>
      </c>
      <c r="K367" s="134" t="s">
        <v>859</v>
      </c>
      <c r="L367" s="134" t="s">
        <v>263</v>
      </c>
      <c r="M367" s="137">
        <v>1007397554</v>
      </c>
      <c r="N367" s="134" t="s">
        <v>300</v>
      </c>
      <c r="O367" s="137" t="str">
        <f t="shared" si="276"/>
        <v>1007397554DESPLJORGE D</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v>50</v>
      </c>
      <c r="Y367" s="139"/>
      <c r="Z367" s="140">
        <f>IFERROR(IF(VLOOKUP(YEAR($D367),SMMLV!$A$2:$C$44,3,0)*$X367=$Y367,$Y367,IF($X367="",$Y367,VLOOKUP(YEAR($D367),SMMLV!$A$2:$C$44,3,0)*$X367)),0)</f>
        <v>43890150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277"/>
        <v>43890150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278"/>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279"/>
        <v>0</v>
      </c>
      <c r="BU367" s="151">
        <f t="shared" si="280"/>
        <v>0</v>
      </c>
      <c r="BV367" s="151">
        <f t="shared" si="281"/>
        <v>0</v>
      </c>
      <c r="BW367" s="151">
        <f t="shared" si="282"/>
        <v>43890150</v>
      </c>
      <c r="BX367" s="151">
        <f t="shared" si="283"/>
        <v>0</v>
      </c>
      <c r="BY367" s="151">
        <f t="shared" si="284"/>
        <v>0</v>
      </c>
      <c r="BZ367" s="151">
        <f t="shared" si="272"/>
        <v>43890150</v>
      </c>
      <c r="CA367" s="134"/>
      <c r="CB367" s="134"/>
      <c r="CC367" s="134"/>
      <c r="CD367" s="152">
        <f t="shared" si="273"/>
        <v>44012</v>
      </c>
      <c r="CE367" s="153">
        <f>IFERROR(INDEX(IPC!$A$11:$Y$22,MATCH(PROPER(TEXT(CD367,"mmmm")),IPC!$A$11:$A$22,0),MATCH(YEAR(CD367),IPC!$A$10:$Y$10,0)),0)</f>
        <v>104.97</v>
      </c>
      <c r="CF367" s="154">
        <v>56542</v>
      </c>
      <c r="CG367" s="153">
        <f>IFERROR(INDEX(IPC!$A$11:$Y$22,MATCH(PROPER(TEXT(CF367,"mmmm")),IPC!$A$11:$A$22,0),MATCH(YEAR(CF367),IPC!$A$10:$Y$10,0)),0)</f>
        <v>0</v>
      </c>
      <c r="CH367" s="155">
        <f t="shared" si="274"/>
        <v>0</v>
      </c>
      <c r="CI367" s="145">
        <v>1751262</v>
      </c>
      <c r="CJ367" s="151">
        <f t="shared" si="325"/>
        <v>0</v>
      </c>
      <c r="CK367" s="151">
        <f t="shared" si="285"/>
        <v>0</v>
      </c>
      <c r="CL367" s="151">
        <f t="shared" si="286"/>
        <v>0</v>
      </c>
      <c r="CM367" s="151">
        <f t="shared" si="287"/>
        <v>0</v>
      </c>
      <c r="CN367" s="151">
        <f t="shared" si="288"/>
        <v>87563100</v>
      </c>
      <c r="CO367" s="151">
        <f t="shared" si="289"/>
        <v>0</v>
      </c>
      <c r="CP367" s="151">
        <f t="shared" si="290"/>
        <v>0</v>
      </c>
      <c r="CQ367" s="151">
        <f t="shared" si="291"/>
        <v>87563100</v>
      </c>
      <c r="CR367" s="151">
        <f t="shared" si="292"/>
        <v>0</v>
      </c>
      <c r="CS367" s="151">
        <f t="shared" si="293"/>
        <v>0</v>
      </c>
      <c r="CT367" s="151">
        <f t="shared" si="294"/>
        <v>0</v>
      </c>
      <c r="CU367" s="151">
        <f t="shared" si="295"/>
        <v>0</v>
      </c>
      <c r="CV367" s="151">
        <f t="shared" si="296"/>
        <v>0</v>
      </c>
      <c r="CW367" s="151">
        <f t="shared" si="297"/>
        <v>0</v>
      </c>
      <c r="CX367" s="151">
        <f t="shared" si="298"/>
        <v>0</v>
      </c>
      <c r="CY367" s="151">
        <f t="shared" si="299"/>
        <v>0</v>
      </c>
      <c r="CZ367" s="151">
        <f t="shared" si="300"/>
        <v>0</v>
      </c>
      <c r="DA367" s="151">
        <f t="shared" si="301"/>
        <v>0</v>
      </c>
      <c r="DB367" s="151">
        <f t="shared" si="302"/>
        <v>0</v>
      </c>
      <c r="DC367" s="151">
        <f t="shared" si="303"/>
        <v>0</v>
      </c>
      <c r="DD367" s="151">
        <f t="shared" si="304"/>
        <v>0</v>
      </c>
      <c r="DE367" s="151">
        <f t="shared" si="305"/>
        <v>0</v>
      </c>
      <c r="DF367" s="151">
        <f t="shared" si="306"/>
        <v>0</v>
      </c>
      <c r="DG367" s="151">
        <f t="shared" si="307"/>
        <v>0</v>
      </c>
      <c r="DH367" s="151">
        <f t="shared" si="308"/>
        <v>0</v>
      </c>
      <c r="DI367" s="151">
        <f t="shared" si="309"/>
        <v>0</v>
      </c>
      <c r="DJ367" s="151">
        <f t="shared" si="310"/>
        <v>0</v>
      </c>
      <c r="DK367" s="151">
        <f t="shared" si="311"/>
        <v>0</v>
      </c>
      <c r="DL367" s="151">
        <f t="shared" si="312"/>
        <v>87563100</v>
      </c>
      <c r="DM367" s="151">
        <f t="shared" si="313"/>
        <v>0</v>
      </c>
      <c r="DN367" s="151">
        <f t="shared" si="314"/>
        <v>0</v>
      </c>
      <c r="DO367" s="156">
        <f t="shared" si="315"/>
        <v>87563100</v>
      </c>
      <c r="DP367" s="173" t="str">
        <f t="shared" si="316"/>
        <v>1007397554DESPLJORGE D</v>
      </c>
      <c r="DQ367" s="157" t="str">
        <f t="shared" si="317"/>
        <v>DESPL</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18"/>
        <v>0</v>
      </c>
      <c r="DZ367" s="166"/>
      <c r="EA367" s="167">
        <f t="shared" si="319"/>
        <v>0</v>
      </c>
      <c r="EB367" s="168">
        <f t="shared" si="320"/>
        <v>0</v>
      </c>
      <c r="EC367" s="168">
        <f t="shared" si="321"/>
        <v>0</v>
      </c>
      <c r="ED367" s="169"/>
      <c r="EE367" s="170">
        <f t="shared" si="322"/>
        <v>0</v>
      </c>
      <c r="EF367" s="170">
        <f>IFERROR(IF(DY367&gt;((_xlfn.XLOOKUP(DQ367,TOPES!B:B,TOPES!C:C,,,)*INDEXACIÓN!CI367)),"SUPERA TOPES DEL HV",0),"HV NO ENCONTRADO")</f>
        <v>0</v>
      </c>
      <c r="EG367" s="170">
        <f t="shared" si="323"/>
        <v>0</v>
      </c>
      <c r="EH367" s="170">
        <f>IF(SUMIF($M:$M,#REF!,$DY:$DY)&gt;$EH$8,"CONSULTA DIAN",0)</f>
        <v>0</v>
      </c>
      <c r="EI367" s="171">
        <f t="shared" si="324"/>
        <v>0</v>
      </c>
      <c r="EJ367" s="172"/>
    </row>
    <row r="368" spans="1:140" x14ac:dyDescent="0.25">
      <c r="A368" s="133" t="str">
        <f t="shared" si="275"/>
        <v>0180320200600359JORGDESPL</v>
      </c>
      <c r="B368" s="134">
        <v>20068001803</v>
      </c>
      <c r="C368" s="134" t="s">
        <v>370</v>
      </c>
      <c r="D368" s="135">
        <f>_xlfn.XLOOKUP(C368,TOPES!L:L,TOPES!M:M,,,)</f>
        <v>44012</v>
      </c>
      <c r="E368" s="136">
        <v>359</v>
      </c>
      <c r="F368" s="134" t="s">
        <v>857</v>
      </c>
      <c r="G368" s="134" t="s">
        <v>261</v>
      </c>
      <c r="H368" s="134" t="s">
        <v>263</v>
      </c>
      <c r="I368" s="210">
        <v>70580873</v>
      </c>
      <c r="J368" s="134" t="s">
        <v>287</v>
      </c>
      <c r="K368" s="134" t="s">
        <v>860</v>
      </c>
      <c r="L368" s="134" t="s">
        <v>305</v>
      </c>
      <c r="M368" s="137">
        <v>1007442011</v>
      </c>
      <c r="N368" s="134" t="s">
        <v>300</v>
      </c>
      <c r="O368" s="137" t="str">
        <f t="shared" si="276"/>
        <v>1007442011DESPLJORGE D</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v>50</v>
      </c>
      <c r="Y368" s="139"/>
      <c r="Z368" s="140">
        <f>IFERROR(IF(VLOOKUP(YEAR($D368),SMMLV!$A$2:$C$44,3,0)*$X368=$Y368,$Y368,IF($X368="",$Y368,VLOOKUP(YEAR($D368),SMMLV!$A$2:$C$44,3,0)*$X368)),0)</f>
        <v>43890150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277"/>
        <v>43890150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278"/>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279"/>
        <v>0</v>
      </c>
      <c r="BU368" s="151">
        <f t="shared" si="280"/>
        <v>0</v>
      </c>
      <c r="BV368" s="151">
        <f t="shared" si="281"/>
        <v>0</v>
      </c>
      <c r="BW368" s="151">
        <f t="shared" si="282"/>
        <v>43890150</v>
      </c>
      <c r="BX368" s="151">
        <f t="shared" si="283"/>
        <v>0</v>
      </c>
      <c r="BY368" s="151">
        <f t="shared" si="284"/>
        <v>0</v>
      </c>
      <c r="BZ368" s="151">
        <f t="shared" si="272"/>
        <v>43890150</v>
      </c>
      <c r="CA368" s="134"/>
      <c r="CB368" s="134"/>
      <c r="CC368" s="134"/>
      <c r="CD368" s="152">
        <f t="shared" si="273"/>
        <v>44012</v>
      </c>
      <c r="CE368" s="153">
        <f>IFERROR(INDEX(IPC!$A$11:$Y$22,MATCH(PROPER(TEXT(CD368,"mmmm")),IPC!$A$11:$A$22,0),MATCH(YEAR(CD368),IPC!$A$10:$Y$10,0)),0)</f>
        <v>104.97</v>
      </c>
      <c r="CF368" s="154">
        <v>56573</v>
      </c>
      <c r="CG368" s="153">
        <f>IFERROR(INDEX(IPC!$A$11:$Y$22,MATCH(PROPER(TEXT(CF368,"mmmm")),IPC!$A$11:$A$22,0),MATCH(YEAR(CF368),IPC!$A$10:$Y$10,0)),0)</f>
        <v>0</v>
      </c>
      <c r="CH368" s="155">
        <f t="shared" si="274"/>
        <v>0</v>
      </c>
      <c r="CI368" s="145">
        <v>1751263</v>
      </c>
      <c r="CJ368" s="151">
        <f t="shared" si="325"/>
        <v>0</v>
      </c>
      <c r="CK368" s="151">
        <f t="shared" si="285"/>
        <v>0</v>
      </c>
      <c r="CL368" s="151">
        <f t="shared" si="286"/>
        <v>0</v>
      </c>
      <c r="CM368" s="151">
        <f t="shared" si="287"/>
        <v>0</v>
      </c>
      <c r="CN368" s="151">
        <f t="shared" si="288"/>
        <v>87563150</v>
      </c>
      <c r="CO368" s="151">
        <f t="shared" si="289"/>
        <v>0</v>
      </c>
      <c r="CP368" s="151">
        <f t="shared" si="290"/>
        <v>0</v>
      </c>
      <c r="CQ368" s="151">
        <f t="shared" si="291"/>
        <v>87563150</v>
      </c>
      <c r="CR368" s="151">
        <f t="shared" si="292"/>
        <v>0</v>
      </c>
      <c r="CS368" s="151">
        <f t="shared" si="293"/>
        <v>0</v>
      </c>
      <c r="CT368" s="151">
        <f t="shared" si="294"/>
        <v>0</v>
      </c>
      <c r="CU368" s="151">
        <f t="shared" si="295"/>
        <v>0</v>
      </c>
      <c r="CV368" s="151">
        <f t="shared" si="296"/>
        <v>0</v>
      </c>
      <c r="CW368" s="151">
        <f t="shared" si="297"/>
        <v>0</v>
      </c>
      <c r="CX368" s="151">
        <f t="shared" si="298"/>
        <v>0</v>
      </c>
      <c r="CY368" s="151">
        <f t="shared" si="299"/>
        <v>0</v>
      </c>
      <c r="CZ368" s="151">
        <f t="shared" si="300"/>
        <v>0</v>
      </c>
      <c r="DA368" s="151">
        <f t="shared" si="301"/>
        <v>0</v>
      </c>
      <c r="DB368" s="151">
        <f t="shared" si="302"/>
        <v>0</v>
      </c>
      <c r="DC368" s="151">
        <f t="shared" si="303"/>
        <v>0</v>
      </c>
      <c r="DD368" s="151">
        <f t="shared" si="304"/>
        <v>0</v>
      </c>
      <c r="DE368" s="151">
        <f t="shared" si="305"/>
        <v>0</v>
      </c>
      <c r="DF368" s="151">
        <f t="shared" si="306"/>
        <v>0</v>
      </c>
      <c r="DG368" s="151">
        <f t="shared" si="307"/>
        <v>0</v>
      </c>
      <c r="DH368" s="151">
        <f t="shared" si="308"/>
        <v>0</v>
      </c>
      <c r="DI368" s="151">
        <f t="shared" si="309"/>
        <v>0</v>
      </c>
      <c r="DJ368" s="151">
        <f t="shared" si="310"/>
        <v>0</v>
      </c>
      <c r="DK368" s="151">
        <f t="shared" si="311"/>
        <v>0</v>
      </c>
      <c r="DL368" s="151">
        <f t="shared" si="312"/>
        <v>87563150</v>
      </c>
      <c r="DM368" s="151">
        <f t="shared" si="313"/>
        <v>0</v>
      </c>
      <c r="DN368" s="151">
        <f t="shared" si="314"/>
        <v>0</v>
      </c>
      <c r="DO368" s="156">
        <f t="shared" si="315"/>
        <v>87563150</v>
      </c>
      <c r="DP368" s="173" t="str">
        <f t="shared" si="316"/>
        <v>1007442011DESPLJORGE D</v>
      </c>
      <c r="DQ368" s="157" t="str">
        <f t="shared" si="317"/>
        <v>DESPL</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18"/>
        <v>0</v>
      </c>
      <c r="DZ368" s="166"/>
      <c r="EA368" s="167">
        <f t="shared" si="319"/>
        <v>0</v>
      </c>
      <c r="EB368" s="168">
        <f t="shared" si="320"/>
        <v>0</v>
      </c>
      <c r="EC368" s="168">
        <f t="shared" si="321"/>
        <v>0</v>
      </c>
      <c r="ED368" s="169"/>
      <c r="EE368" s="170">
        <f t="shared" si="322"/>
        <v>0</v>
      </c>
      <c r="EF368" s="170">
        <f>IFERROR(IF(DY368&gt;((_xlfn.XLOOKUP(DQ368,TOPES!B:B,TOPES!C:C,,,)*INDEXACIÓN!CI368)),"SUPERA TOPES DEL HV",0),"HV NO ENCONTRADO")</f>
        <v>0</v>
      </c>
      <c r="EG368" s="170">
        <f t="shared" si="323"/>
        <v>0</v>
      </c>
      <c r="EH368" s="170">
        <f>IF(SUMIF($M:$M,#REF!,$DY:$DY)&gt;$EH$8,"CONSULTA DIAN",0)</f>
        <v>0</v>
      </c>
      <c r="EI368" s="171">
        <f t="shared" si="324"/>
        <v>0</v>
      </c>
      <c r="EJ368" s="172"/>
    </row>
    <row r="369" spans="1:140" x14ac:dyDescent="0.25">
      <c r="A369" s="133" t="str">
        <f t="shared" si="275"/>
        <v>0180320200600360YOHADESPL</v>
      </c>
      <c r="B369" s="134">
        <v>20068001803</v>
      </c>
      <c r="C369" s="134" t="s">
        <v>370</v>
      </c>
      <c r="D369" s="135">
        <f>_xlfn.XLOOKUP(C369,TOPES!L:L,TOPES!M:M,,,)</f>
        <v>44012</v>
      </c>
      <c r="E369" s="136">
        <v>360</v>
      </c>
      <c r="F369" s="134" t="s">
        <v>861</v>
      </c>
      <c r="G369" s="134" t="s">
        <v>267</v>
      </c>
      <c r="H369" s="134" t="s">
        <v>263</v>
      </c>
      <c r="I369" s="210">
        <v>21819106</v>
      </c>
      <c r="J369" s="134" t="s">
        <v>287</v>
      </c>
      <c r="K369" s="134"/>
      <c r="L369" s="134" t="s">
        <v>263</v>
      </c>
      <c r="M369" s="137"/>
      <c r="N369" s="134" t="s">
        <v>167</v>
      </c>
      <c r="O369" s="137" t="str">
        <f t="shared" si="276"/>
        <v xml:space="preserve">DESPLYOHANA </v>
      </c>
      <c r="P369" s="138"/>
      <c r="Q369" s="139"/>
      <c r="R369" s="140">
        <f>IFERROR(IF(VLOOKUP(YEAR($D369),SMMLV!$A$2:$C$44,3,0)*$P369=$Q369,$Q369,IF($P369="",$Q369,VLOOKUP(YEAR($D369),SMMLV!$A$2:$C$44,3,0)*$P369)),0)</f>
        <v>0</v>
      </c>
      <c r="S369" s="141"/>
      <c r="T369" s="142">
        <v>259951</v>
      </c>
      <c r="U369" s="143"/>
      <c r="V369" s="144"/>
      <c r="W369" s="145">
        <f>IFERROR(SUM(IF(VLOOKUP(YEAR($D369),SMMLV!$A$2:$C$44,3,0)*S369=T369,T369,IF(S369="",T369,VLOOKUP(YEAR($D369),SMMLV!$A$2:$C$44,3,0)*S369)),IF(VLOOKUP(YEAR($D369),SMMLV!$A$2:$C$44,3,0)*U369=V369,V369,IF(U369="",V369,VLOOKUP(YEAR($D369),SMMLV!$A$2:$C$44,3,0)*U369))),0)</f>
        <v>259951</v>
      </c>
      <c r="X369" s="146">
        <v>89.6</v>
      </c>
      <c r="Y369" s="139"/>
      <c r="Z369" s="140">
        <f>IFERROR(IF(VLOOKUP(YEAR($D369),SMMLV!$A$2:$C$44,3,0)*$X369=$Y369,$Y369,IF($X369="",$Y369,VLOOKUP(YEAR($D369),SMMLV!$A$2:$C$44,3,0)*$X369)),0)</f>
        <v>78651148.799999997</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277"/>
        <v>78911099.799999997</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278"/>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279"/>
        <v>0</v>
      </c>
      <c r="BU369" s="151">
        <f t="shared" si="280"/>
        <v>0</v>
      </c>
      <c r="BV369" s="151">
        <f t="shared" si="281"/>
        <v>259951</v>
      </c>
      <c r="BW369" s="151">
        <f t="shared" si="282"/>
        <v>78651148.799999997</v>
      </c>
      <c r="BX369" s="151">
        <f t="shared" si="283"/>
        <v>0</v>
      </c>
      <c r="BY369" s="151">
        <f t="shared" si="284"/>
        <v>0</v>
      </c>
      <c r="BZ369" s="151">
        <f t="shared" si="272"/>
        <v>78911099.799999997</v>
      </c>
      <c r="CA369" s="134"/>
      <c r="CB369" s="134"/>
      <c r="CC369" s="134"/>
      <c r="CD369" s="152">
        <f t="shared" si="273"/>
        <v>44012</v>
      </c>
      <c r="CE369" s="153">
        <f>IFERROR(INDEX(IPC!$A$11:$Y$22,MATCH(PROPER(TEXT(CD369,"mmmm")),IPC!$A$11:$A$22,0),MATCH(YEAR(CD369),IPC!$A$10:$Y$10,0)),0)</f>
        <v>104.97</v>
      </c>
      <c r="CF369" s="154">
        <v>56603</v>
      </c>
      <c r="CG369" s="153">
        <f>IFERROR(INDEX(IPC!$A$11:$Y$22,MATCH(PROPER(TEXT(CF369,"mmmm")),IPC!$A$11:$A$22,0),MATCH(YEAR(CF369),IPC!$A$10:$Y$10,0)),0)</f>
        <v>0</v>
      </c>
      <c r="CH369" s="155">
        <f t="shared" si="274"/>
        <v>0</v>
      </c>
      <c r="CI369" s="145">
        <v>1751264</v>
      </c>
      <c r="CJ369" s="151">
        <f t="shared" si="325"/>
        <v>0</v>
      </c>
      <c r="CK369" s="151">
        <f t="shared" si="285"/>
        <v>0</v>
      </c>
      <c r="CL369" s="151">
        <f t="shared" si="286"/>
        <v>0</v>
      </c>
      <c r="CM369" s="151">
        <f t="shared" si="287"/>
        <v>0</v>
      </c>
      <c r="CN369" s="151">
        <f t="shared" si="288"/>
        <v>156913254.39999998</v>
      </c>
      <c r="CO369" s="151">
        <f t="shared" si="289"/>
        <v>0</v>
      </c>
      <c r="CP369" s="151">
        <f t="shared" si="290"/>
        <v>0</v>
      </c>
      <c r="CQ369" s="151">
        <f t="shared" si="291"/>
        <v>156913254.39999998</v>
      </c>
      <c r="CR369" s="151">
        <f t="shared" si="292"/>
        <v>0</v>
      </c>
      <c r="CS369" s="151">
        <f t="shared" si="293"/>
        <v>0</v>
      </c>
      <c r="CT369" s="151">
        <f t="shared" si="294"/>
        <v>0</v>
      </c>
      <c r="CU369" s="151">
        <f t="shared" si="295"/>
        <v>0</v>
      </c>
      <c r="CV369" s="151">
        <f t="shared" si="296"/>
        <v>0</v>
      </c>
      <c r="CW369" s="151">
        <f t="shared" si="297"/>
        <v>0</v>
      </c>
      <c r="CX369" s="151">
        <f t="shared" si="298"/>
        <v>0</v>
      </c>
      <c r="CY369" s="151">
        <f t="shared" si="299"/>
        <v>0</v>
      </c>
      <c r="CZ369" s="151">
        <f t="shared" si="300"/>
        <v>0</v>
      </c>
      <c r="DA369" s="151">
        <f t="shared" si="301"/>
        <v>0</v>
      </c>
      <c r="DB369" s="151">
        <f t="shared" si="302"/>
        <v>0</v>
      </c>
      <c r="DC369" s="151">
        <f t="shared" si="303"/>
        <v>0</v>
      </c>
      <c r="DD369" s="151">
        <f t="shared" si="304"/>
        <v>0</v>
      </c>
      <c r="DE369" s="151">
        <f t="shared" si="305"/>
        <v>0</v>
      </c>
      <c r="DF369" s="151">
        <f t="shared" si="306"/>
        <v>0</v>
      </c>
      <c r="DG369" s="151">
        <f t="shared" si="307"/>
        <v>0</v>
      </c>
      <c r="DH369" s="151">
        <f t="shared" si="308"/>
        <v>0</v>
      </c>
      <c r="DI369" s="151">
        <f t="shared" si="309"/>
        <v>0</v>
      </c>
      <c r="DJ369" s="151">
        <f t="shared" si="310"/>
        <v>0</v>
      </c>
      <c r="DK369" s="151">
        <f t="shared" si="311"/>
        <v>0</v>
      </c>
      <c r="DL369" s="151">
        <f t="shared" si="312"/>
        <v>156913254.39999998</v>
      </c>
      <c r="DM369" s="151">
        <f t="shared" si="313"/>
        <v>0</v>
      </c>
      <c r="DN369" s="151">
        <f t="shared" si="314"/>
        <v>0</v>
      </c>
      <c r="DO369" s="156">
        <f t="shared" si="315"/>
        <v>156913254</v>
      </c>
      <c r="DP369" s="173" t="str">
        <f t="shared" si="316"/>
        <v xml:space="preserve">DESPLYOHANA </v>
      </c>
      <c r="DQ369" s="157" t="str">
        <f t="shared" si="317"/>
        <v>DESPL</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18"/>
        <v>0</v>
      </c>
      <c r="DZ369" s="166"/>
      <c r="EA369" s="167">
        <f t="shared" si="319"/>
        <v>0</v>
      </c>
      <c r="EB369" s="168">
        <f t="shared" si="320"/>
        <v>0</v>
      </c>
      <c r="EC369" s="168">
        <f t="shared" si="321"/>
        <v>0</v>
      </c>
      <c r="ED369" s="169"/>
      <c r="EE369" s="170">
        <f t="shared" si="322"/>
        <v>0</v>
      </c>
      <c r="EF369" s="170">
        <f>IFERROR(IF(DY369&gt;((_xlfn.XLOOKUP(DQ369,TOPES!B:B,TOPES!C:C,,,)*INDEXACIÓN!CI369)),"SUPERA TOPES DEL HV",0),"HV NO ENCONTRADO")</f>
        <v>0</v>
      </c>
      <c r="EG369" s="170">
        <f t="shared" si="323"/>
        <v>0</v>
      </c>
      <c r="EH369" s="170">
        <f>IF(SUMIF($M:$M,#REF!,$DY:$DY)&gt;$EH$8,"CONSULTA DIAN",0)</f>
        <v>0</v>
      </c>
      <c r="EI369" s="171">
        <f t="shared" si="324"/>
        <v>0</v>
      </c>
      <c r="EJ369" s="172"/>
    </row>
    <row r="370" spans="1:140" x14ac:dyDescent="0.25">
      <c r="A370" s="133" t="str">
        <f t="shared" si="275"/>
        <v>0180320200600361ALBEDESPL</v>
      </c>
      <c r="B370" s="134">
        <v>20068001803</v>
      </c>
      <c r="C370" s="134" t="s">
        <v>370</v>
      </c>
      <c r="D370" s="135">
        <f>_xlfn.XLOOKUP(C370,TOPES!L:L,TOPES!M:M,,,)</f>
        <v>44012</v>
      </c>
      <c r="E370" s="136">
        <v>361</v>
      </c>
      <c r="F370" s="134" t="s">
        <v>862</v>
      </c>
      <c r="G370" s="134" t="s">
        <v>261</v>
      </c>
      <c r="H370" s="134" t="s">
        <v>263</v>
      </c>
      <c r="I370" s="210">
        <v>3508404</v>
      </c>
      <c r="J370" s="134" t="s">
        <v>287</v>
      </c>
      <c r="K370" s="134"/>
      <c r="L370" s="134" t="s">
        <v>263</v>
      </c>
      <c r="M370" s="137"/>
      <c r="N370" s="134" t="s">
        <v>167</v>
      </c>
      <c r="O370" s="137" t="str">
        <f t="shared" si="276"/>
        <v>DESPLALBERTO</v>
      </c>
      <c r="P370" s="138"/>
      <c r="Q370" s="139">
        <v>18223249</v>
      </c>
      <c r="R370" s="140">
        <f>IFERROR(IF(VLOOKUP(YEAR($D370),SMMLV!$A$2:$C$44,3,0)*$P370=$Q370,$Q370,IF($P370="",$Q370,VLOOKUP(YEAR($D370),SMMLV!$A$2:$C$44,3,0)*$P370)),0)</f>
        <v>18223249</v>
      </c>
      <c r="S370" s="141"/>
      <c r="T370" s="142">
        <v>259961</v>
      </c>
      <c r="U370" s="143"/>
      <c r="V370" s="144"/>
      <c r="W370" s="145">
        <f>IFERROR(SUM(IF(VLOOKUP(YEAR($D370),SMMLV!$A$2:$C$44,3,0)*S370=T370,T370,IF(S370="",T370,VLOOKUP(YEAR($D370),SMMLV!$A$2:$C$44,3,0)*S370)),IF(VLOOKUP(YEAR($D370),SMMLV!$A$2:$C$44,3,0)*U370=V370,V370,IF(U370="",V370,VLOOKUP(YEAR($D370),SMMLV!$A$2:$C$44,3,0)*U370))),0)</f>
        <v>259961</v>
      </c>
      <c r="X370" s="146">
        <v>37.33</v>
      </c>
      <c r="Y370" s="139"/>
      <c r="Z370" s="140">
        <f>IFERROR(IF(VLOOKUP(YEAR($D370),SMMLV!$A$2:$C$44,3,0)*$X370=$Y370,$Y370,IF($X370="",$Y370,VLOOKUP(YEAR($D370),SMMLV!$A$2:$C$44,3,0)*$X370)),0)</f>
        <v>32768385.989999998</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t="s">
        <v>850</v>
      </c>
      <c r="AH370" s="145">
        <f t="shared" si="277"/>
        <v>51251595.989999995</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278"/>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279"/>
        <v>0</v>
      </c>
      <c r="BU370" s="151">
        <f t="shared" si="280"/>
        <v>18223249</v>
      </c>
      <c r="BV370" s="151">
        <f t="shared" si="281"/>
        <v>259961</v>
      </c>
      <c r="BW370" s="151">
        <f t="shared" si="282"/>
        <v>32768385.989999998</v>
      </c>
      <c r="BX370" s="151">
        <f t="shared" si="283"/>
        <v>0</v>
      </c>
      <c r="BY370" s="151">
        <f t="shared" si="284"/>
        <v>0</v>
      </c>
      <c r="BZ370" s="151">
        <f t="shared" si="272"/>
        <v>51251595.989999995</v>
      </c>
      <c r="CA370" s="134"/>
      <c r="CB370" s="134"/>
      <c r="CC370" s="134"/>
      <c r="CD370" s="152">
        <f t="shared" si="273"/>
        <v>44012</v>
      </c>
      <c r="CE370" s="153">
        <f>IFERROR(INDEX(IPC!$A$11:$Y$22,MATCH(PROPER(TEXT(CD370,"mmmm")),IPC!$A$11:$A$22,0),MATCH(YEAR(CD370),IPC!$A$10:$Y$10,0)),0)</f>
        <v>104.97</v>
      </c>
      <c r="CF370" s="154">
        <v>56634</v>
      </c>
      <c r="CG370" s="153">
        <f>IFERROR(INDEX(IPC!$A$11:$Y$22,MATCH(PROPER(TEXT(CF370,"mmmm")),IPC!$A$11:$A$22,0),MATCH(YEAR(CF370),IPC!$A$10:$Y$10,0)),0)</f>
        <v>0</v>
      </c>
      <c r="CH370" s="155">
        <f t="shared" si="274"/>
        <v>0</v>
      </c>
      <c r="CI370" s="145">
        <v>1751265</v>
      </c>
      <c r="CJ370" s="151">
        <f t="shared" si="325"/>
        <v>0</v>
      </c>
      <c r="CK370" s="151">
        <f t="shared" si="285"/>
        <v>0</v>
      </c>
      <c r="CL370" s="151">
        <f t="shared" si="286"/>
        <v>0</v>
      </c>
      <c r="CM370" s="151">
        <f t="shared" si="287"/>
        <v>0</v>
      </c>
      <c r="CN370" s="151">
        <f t="shared" si="288"/>
        <v>65374722.449999996</v>
      </c>
      <c r="CO370" s="151">
        <f t="shared" si="289"/>
        <v>0</v>
      </c>
      <c r="CP370" s="151">
        <f t="shared" si="290"/>
        <v>0</v>
      </c>
      <c r="CQ370" s="151">
        <f t="shared" si="291"/>
        <v>65374722.449999996</v>
      </c>
      <c r="CR370" s="151">
        <f t="shared" si="292"/>
        <v>0</v>
      </c>
      <c r="CS370" s="151">
        <f t="shared" si="293"/>
        <v>0</v>
      </c>
      <c r="CT370" s="151">
        <f t="shared" si="294"/>
        <v>0</v>
      </c>
      <c r="CU370" s="151">
        <f t="shared" si="295"/>
        <v>0</v>
      </c>
      <c r="CV370" s="151">
        <f t="shared" si="296"/>
        <v>0</v>
      </c>
      <c r="CW370" s="151">
        <f t="shared" si="297"/>
        <v>0</v>
      </c>
      <c r="CX370" s="151">
        <f t="shared" si="298"/>
        <v>0</v>
      </c>
      <c r="CY370" s="151">
        <f t="shared" si="299"/>
        <v>0</v>
      </c>
      <c r="CZ370" s="151">
        <f t="shared" si="300"/>
        <v>0</v>
      </c>
      <c r="DA370" s="151">
        <f t="shared" si="301"/>
        <v>0</v>
      </c>
      <c r="DB370" s="151">
        <f t="shared" si="302"/>
        <v>0</v>
      </c>
      <c r="DC370" s="151">
        <f t="shared" si="303"/>
        <v>0</v>
      </c>
      <c r="DD370" s="151">
        <f t="shared" si="304"/>
        <v>0</v>
      </c>
      <c r="DE370" s="151">
        <f t="shared" si="305"/>
        <v>0</v>
      </c>
      <c r="DF370" s="151">
        <f t="shared" si="306"/>
        <v>0</v>
      </c>
      <c r="DG370" s="151">
        <f t="shared" si="307"/>
        <v>0</v>
      </c>
      <c r="DH370" s="151">
        <f t="shared" si="308"/>
        <v>0</v>
      </c>
      <c r="DI370" s="151">
        <f t="shared" si="309"/>
        <v>0</v>
      </c>
      <c r="DJ370" s="151">
        <f t="shared" si="310"/>
        <v>0</v>
      </c>
      <c r="DK370" s="151">
        <f t="shared" si="311"/>
        <v>0</v>
      </c>
      <c r="DL370" s="151">
        <f t="shared" si="312"/>
        <v>65374722.449999996</v>
      </c>
      <c r="DM370" s="151">
        <f t="shared" si="313"/>
        <v>0</v>
      </c>
      <c r="DN370" s="151">
        <f t="shared" si="314"/>
        <v>0</v>
      </c>
      <c r="DO370" s="156">
        <f t="shared" si="315"/>
        <v>65374722</v>
      </c>
      <c r="DP370" s="173" t="str">
        <f t="shared" si="316"/>
        <v>DESPLALBERTO</v>
      </c>
      <c r="DQ370" s="157" t="str">
        <f t="shared" si="317"/>
        <v>DESPL</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18"/>
        <v>0</v>
      </c>
      <c r="DZ370" s="166"/>
      <c r="EA370" s="167">
        <f t="shared" si="319"/>
        <v>0</v>
      </c>
      <c r="EB370" s="168">
        <f t="shared" si="320"/>
        <v>0</v>
      </c>
      <c r="EC370" s="168">
        <f t="shared" si="321"/>
        <v>0</v>
      </c>
      <c r="ED370" s="169"/>
      <c r="EE370" s="170">
        <f t="shared" si="322"/>
        <v>0</v>
      </c>
      <c r="EF370" s="170">
        <f>IFERROR(IF(DY370&gt;((_xlfn.XLOOKUP(DQ370,TOPES!B:B,TOPES!C:C,,,)*INDEXACIÓN!CI370)),"SUPERA TOPES DEL HV",0),"HV NO ENCONTRADO")</f>
        <v>0</v>
      </c>
      <c r="EG370" s="170">
        <f t="shared" si="323"/>
        <v>0</v>
      </c>
      <c r="EH370" s="170">
        <f>IF(SUMIF($M:$M,#REF!,$DY:$DY)&gt;$EH$8,"CONSULTA DIAN",0)</f>
        <v>0</v>
      </c>
      <c r="EI370" s="171">
        <f t="shared" si="324"/>
        <v>0</v>
      </c>
      <c r="EJ370" s="172"/>
    </row>
    <row r="371" spans="1:140" x14ac:dyDescent="0.25">
      <c r="A371" s="133" t="str">
        <f t="shared" si="275"/>
        <v>0180320200600362ALBEDESPL</v>
      </c>
      <c r="B371" s="134">
        <v>20068001803</v>
      </c>
      <c r="C371" s="134" t="s">
        <v>370</v>
      </c>
      <c r="D371" s="135">
        <f>_xlfn.XLOOKUP(C371,TOPES!L:L,TOPES!M:M,,,)</f>
        <v>44012</v>
      </c>
      <c r="E371" s="136">
        <v>362</v>
      </c>
      <c r="F371" s="134" t="s">
        <v>862</v>
      </c>
      <c r="G371" s="134" t="s">
        <v>261</v>
      </c>
      <c r="H371" s="134" t="s">
        <v>263</v>
      </c>
      <c r="I371" s="210">
        <v>3508404</v>
      </c>
      <c r="J371" s="134" t="s">
        <v>287</v>
      </c>
      <c r="K371" s="134" t="s">
        <v>863</v>
      </c>
      <c r="L371" s="134" t="s">
        <v>263</v>
      </c>
      <c r="M371" s="137">
        <v>21443399</v>
      </c>
      <c r="N371" s="134"/>
      <c r="O371" s="137" t="str">
        <f t="shared" si="276"/>
        <v>21443399DESPLALBERTO</v>
      </c>
      <c r="P371" s="138"/>
      <c r="Q371" s="139"/>
      <c r="R371" s="140">
        <f>IFERROR(IF(VLOOKUP(YEAR($D371),SMMLV!$A$2:$C$44,3,0)*$P371=$Q371,$Q371,IF($P371="",$Q371,VLOOKUP(YEAR($D371),SMMLV!$A$2:$C$44,3,0)*$P371)),0)</f>
        <v>0</v>
      </c>
      <c r="S371" s="141"/>
      <c r="T371" s="142">
        <v>259961</v>
      </c>
      <c r="U371" s="143"/>
      <c r="V371" s="144"/>
      <c r="W371" s="145">
        <f>IFERROR(SUM(IF(VLOOKUP(YEAR($D371),SMMLV!$A$2:$C$44,3,0)*S371=T371,T371,IF(S371="",T371,VLOOKUP(YEAR($D371),SMMLV!$A$2:$C$44,3,0)*S371)),IF(VLOOKUP(YEAR($D371),SMMLV!$A$2:$C$44,3,0)*U371=V371,V371,IF(U371="",V371,VLOOKUP(YEAR($D371),SMMLV!$A$2:$C$44,3,0)*U371))),0)</f>
        <v>259961</v>
      </c>
      <c r="X371" s="146">
        <v>37.33</v>
      </c>
      <c r="Y371" s="139"/>
      <c r="Z371" s="140">
        <f>IFERROR(IF(VLOOKUP(YEAR($D371),SMMLV!$A$2:$C$44,3,0)*$X371=$Y371,$Y371,IF($X371="",$Y371,VLOOKUP(YEAR($D371),SMMLV!$A$2:$C$44,3,0)*$X371)),0)</f>
        <v>32768385.989999998</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277"/>
        <v>33028346.989999998</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278"/>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279"/>
        <v>0</v>
      </c>
      <c r="BU371" s="151">
        <f t="shared" si="280"/>
        <v>0</v>
      </c>
      <c r="BV371" s="151">
        <f t="shared" si="281"/>
        <v>259961</v>
      </c>
      <c r="BW371" s="151">
        <f t="shared" si="282"/>
        <v>32768385.989999998</v>
      </c>
      <c r="BX371" s="151">
        <f t="shared" si="283"/>
        <v>0</v>
      </c>
      <c r="BY371" s="151">
        <f t="shared" si="284"/>
        <v>0</v>
      </c>
      <c r="BZ371" s="151">
        <f t="shared" si="272"/>
        <v>33028346.989999998</v>
      </c>
      <c r="CA371" s="134"/>
      <c r="CB371" s="134"/>
      <c r="CC371" s="134"/>
      <c r="CD371" s="152">
        <f t="shared" si="273"/>
        <v>44012</v>
      </c>
      <c r="CE371" s="153">
        <f>IFERROR(INDEX(IPC!$A$11:$Y$22,MATCH(PROPER(TEXT(CD371,"mmmm")),IPC!$A$11:$A$22,0),MATCH(YEAR(CD371),IPC!$A$10:$Y$10,0)),0)</f>
        <v>104.97</v>
      </c>
      <c r="CF371" s="154">
        <v>56665</v>
      </c>
      <c r="CG371" s="153">
        <f>IFERROR(INDEX(IPC!$A$11:$Y$22,MATCH(PROPER(TEXT(CF371,"mmmm")),IPC!$A$11:$A$22,0),MATCH(YEAR(CF371),IPC!$A$10:$Y$10,0)),0)</f>
        <v>0</v>
      </c>
      <c r="CH371" s="155">
        <f t="shared" si="274"/>
        <v>0</v>
      </c>
      <c r="CI371" s="145">
        <v>1751266</v>
      </c>
      <c r="CJ371" s="151">
        <f t="shared" si="325"/>
        <v>0</v>
      </c>
      <c r="CK371" s="151">
        <f t="shared" si="285"/>
        <v>0</v>
      </c>
      <c r="CL371" s="151">
        <f t="shared" si="286"/>
        <v>0</v>
      </c>
      <c r="CM371" s="151">
        <f t="shared" si="287"/>
        <v>0</v>
      </c>
      <c r="CN371" s="151">
        <f t="shared" si="288"/>
        <v>65374759.779999994</v>
      </c>
      <c r="CO371" s="151">
        <f t="shared" si="289"/>
        <v>0</v>
      </c>
      <c r="CP371" s="151">
        <f t="shared" si="290"/>
        <v>0</v>
      </c>
      <c r="CQ371" s="151">
        <f t="shared" si="291"/>
        <v>65374759.779999994</v>
      </c>
      <c r="CR371" s="151">
        <f t="shared" si="292"/>
        <v>0</v>
      </c>
      <c r="CS371" s="151">
        <f t="shared" si="293"/>
        <v>0</v>
      </c>
      <c r="CT371" s="151">
        <f t="shared" si="294"/>
        <v>0</v>
      </c>
      <c r="CU371" s="151">
        <f t="shared" si="295"/>
        <v>0</v>
      </c>
      <c r="CV371" s="151">
        <f t="shared" si="296"/>
        <v>0</v>
      </c>
      <c r="CW371" s="151">
        <f t="shared" si="297"/>
        <v>0</v>
      </c>
      <c r="CX371" s="151">
        <f t="shared" si="298"/>
        <v>0</v>
      </c>
      <c r="CY371" s="151">
        <f t="shared" si="299"/>
        <v>0</v>
      </c>
      <c r="CZ371" s="151">
        <f t="shared" si="300"/>
        <v>0</v>
      </c>
      <c r="DA371" s="151">
        <f t="shared" si="301"/>
        <v>0</v>
      </c>
      <c r="DB371" s="151">
        <f t="shared" si="302"/>
        <v>0</v>
      </c>
      <c r="DC371" s="151">
        <f t="shared" si="303"/>
        <v>0</v>
      </c>
      <c r="DD371" s="151">
        <f t="shared" si="304"/>
        <v>0</v>
      </c>
      <c r="DE371" s="151">
        <f t="shared" si="305"/>
        <v>0</v>
      </c>
      <c r="DF371" s="151">
        <f t="shared" si="306"/>
        <v>0</v>
      </c>
      <c r="DG371" s="151">
        <f t="shared" si="307"/>
        <v>0</v>
      </c>
      <c r="DH371" s="151">
        <f t="shared" si="308"/>
        <v>0</v>
      </c>
      <c r="DI371" s="151">
        <f t="shared" si="309"/>
        <v>0</v>
      </c>
      <c r="DJ371" s="151">
        <f t="shared" si="310"/>
        <v>0</v>
      </c>
      <c r="DK371" s="151">
        <f t="shared" si="311"/>
        <v>0</v>
      </c>
      <c r="DL371" s="151">
        <f t="shared" si="312"/>
        <v>65374759.779999994</v>
      </c>
      <c r="DM371" s="151">
        <f t="shared" si="313"/>
        <v>0</v>
      </c>
      <c r="DN371" s="151">
        <f t="shared" si="314"/>
        <v>0</v>
      </c>
      <c r="DO371" s="156">
        <f t="shared" si="315"/>
        <v>65374760</v>
      </c>
      <c r="DP371" s="173" t="str">
        <f t="shared" si="316"/>
        <v>21443399DESPLALBERTO</v>
      </c>
      <c r="DQ371" s="157" t="str">
        <f t="shared" si="317"/>
        <v>DESPL</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18"/>
        <v>0</v>
      </c>
      <c r="DZ371" s="166"/>
      <c r="EA371" s="167">
        <f t="shared" si="319"/>
        <v>0</v>
      </c>
      <c r="EB371" s="168">
        <f t="shared" si="320"/>
        <v>0</v>
      </c>
      <c r="EC371" s="168">
        <f t="shared" si="321"/>
        <v>0</v>
      </c>
      <c r="ED371" s="169"/>
      <c r="EE371" s="170">
        <f t="shared" si="322"/>
        <v>0</v>
      </c>
      <c r="EF371" s="170">
        <f>IFERROR(IF(DY371&gt;((_xlfn.XLOOKUP(DQ371,TOPES!B:B,TOPES!C:C,,,)*INDEXACIÓN!CI371)),"SUPERA TOPES DEL HV",0),"HV NO ENCONTRADO")</f>
        <v>0</v>
      </c>
      <c r="EG371" s="170">
        <f t="shared" si="323"/>
        <v>0</v>
      </c>
      <c r="EH371" s="170">
        <f>IF(SUMIF($M:$M,#REF!,$DY:$DY)&gt;$EH$8,"CONSULTA DIAN",0)</f>
        <v>0</v>
      </c>
      <c r="EI371" s="171">
        <f t="shared" si="324"/>
        <v>0</v>
      </c>
      <c r="EJ371" s="172"/>
    </row>
    <row r="372" spans="1:140" x14ac:dyDescent="0.25">
      <c r="A372" s="133" t="str">
        <f t="shared" si="275"/>
        <v>0180320200600363ALBEDESPL</v>
      </c>
      <c r="B372" s="134">
        <v>20068001803</v>
      </c>
      <c r="C372" s="134" t="s">
        <v>370</v>
      </c>
      <c r="D372" s="135">
        <f>_xlfn.XLOOKUP(C372,TOPES!L:L,TOPES!M:M,,,)</f>
        <v>44012</v>
      </c>
      <c r="E372" s="136">
        <v>363</v>
      </c>
      <c r="F372" s="134" t="s">
        <v>862</v>
      </c>
      <c r="G372" s="134" t="s">
        <v>261</v>
      </c>
      <c r="H372" s="134" t="s">
        <v>263</v>
      </c>
      <c r="I372" s="210">
        <v>3508404</v>
      </c>
      <c r="J372" s="134" t="s">
        <v>287</v>
      </c>
      <c r="K372" s="134" t="s">
        <v>864</v>
      </c>
      <c r="L372" s="134" t="s">
        <v>263</v>
      </c>
      <c r="M372" s="137">
        <v>71385938</v>
      </c>
      <c r="N372" s="134"/>
      <c r="O372" s="137" t="str">
        <f t="shared" si="276"/>
        <v>71385938DESPLALBERTO</v>
      </c>
      <c r="P372" s="138"/>
      <c r="Q372" s="139"/>
      <c r="R372" s="140">
        <f>IFERROR(IF(VLOOKUP(YEAR($D372),SMMLV!$A$2:$C$44,3,0)*$P372=$Q372,$Q372,IF($P372="",$Q372,VLOOKUP(YEAR($D372),SMMLV!$A$2:$C$44,3,0)*$P372)),0)</f>
        <v>0</v>
      </c>
      <c r="S372" s="141"/>
      <c r="T372" s="142">
        <v>259961</v>
      </c>
      <c r="U372" s="143"/>
      <c r="V372" s="144"/>
      <c r="W372" s="145">
        <f>IFERROR(SUM(IF(VLOOKUP(YEAR($D372),SMMLV!$A$2:$C$44,3,0)*S372=T372,T372,IF(S372="",T372,VLOOKUP(YEAR($D372),SMMLV!$A$2:$C$44,3,0)*S372)),IF(VLOOKUP(YEAR($D372),SMMLV!$A$2:$C$44,3,0)*U372=V372,V372,IF(U372="",V372,VLOOKUP(YEAR($D372),SMMLV!$A$2:$C$44,3,0)*U372))),0)</f>
        <v>259961</v>
      </c>
      <c r="X372" s="146">
        <v>37.33</v>
      </c>
      <c r="Y372" s="139"/>
      <c r="Z372" s="140">
        <f>IFERROR(IF(VLOOKUP(YEAR($D372),SMMLV!$A$2:$C$44,3,0)*$X372=$Y372,$Y372,IF($X372="",$Y372,VLOOKUP(YEAR($D372),SMMLV!$A$2:$C$44,3,0)*$X372)),0)</f>
        <v>32768385.989999998</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277"/>
        <v>33028346.989999998</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278"/>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279"/>
        <v>0</v>
      </c>
      <c r="BU372" s="151">
        <f t="shared" si="280"/>
        <v>0</v>
      </c>
      <c r="BV372" s="151">
        <f t="shared" si="281"/>
        <v>259961</v>
      </c>
      <c r="BW372" s="151">
        <f t="shared" si="282"/>
        <v>32768385.989999998</v>
      </c>
      <c r="BX372" s="151">
        <f t="shared" si="283"/>
        <v>0</v>
      </c>
      <c r="BY372" s="151">
        <f t="shared" si="284"/>
        <v>0</v>
      </c>
      <c r="BZ372" s="151">
        <f t="shared" si="272"/>
        <v>33028346.989999998</v>
      </c>
      <c r="CA372" s="134"/>
      <c r="CB372" s="134"/>
      <c r="CC372" s="134"/>
      <c r="CD372" s="152">
        <f t="shared" si="273"/>
        <v>44012</v>
      </c>
      <c r="CE372" s="153">
        <f>IFERROR(INDEX(IPC!$A$11:$Y$22,MATCH(PROPER(TEXT(CD372,"mmmm")),IPC!$A$11:$A$22,0),MATCH(YEAR(CD372),IPC!$A$10:$Y$10,0)),0)</f>
        <v>104.97</v>
      </c>
      <c r="CF372" s="154">
        <v>56693</v>
      </c>
      <c r="CG372" s="153">
        <f>IFERROR(INDEX(IPC!$A$11:$Y$22,MATCH(PROPER(TEXT(CF372,"mmmm")),IPC!$A$11:$A$22,0),MATCH(YEAR(CF372),IPC!$A$10:$Y$10,0)),0)</f>
        <v>0</v>
      </c>
      <c r="CH372" s="155">
        <f t="shared" si="274"/>
        <v>0</v>
      </c>
      <c r="CI372" s="145">
        <v>1751267</v>
      </c>
      <c r="CJ372" s="151">
        <f t="shared" si="325"/>
        <v>0</v>
      </c>
      <c r="CK372" s="151">
        <f t="shared" si="285"/>
        <v>0</v>
      </c>
      <c r="CL372" s="151">
        <f t="shared" si="286"/>
        <v>0</v>
      </c>
      <c r="CM372" s="151">
        <f t="shared" si="287"/>
        <v>0</v>
      </c>
      <c r="CN372" s="151">
        <f t="shared" si="288"/>
        <v>65374797.109999999</v>
      </c>
      <c r="CO372" s="151">
        <f t="shared" si="289"/>
        <v>0</v>
      </c>
      <c r="CP372" s="151">
        <f t="shared" si="290"/>
        <v>0</v>
      </c>
      <c r="CQ372" s="151">
        <f t="shared" si="291"/>
        <v>65374797.109999999</v>
      </c>
      <c r="CR372" s="151">
        <f t="shared" si="292"/>
        <v>0</v>
      </c>
      <c r="CS372" s="151">
        <f t="shared" si="293"/>
        <v>0</v>
      </c>
      <c r="CT372" s="151">
        <f t="shared" si="294"/>
        <v>0</v>
      </c>
      <c r="CU372" s="151">
        <f t="shared" si="295"/>
        <v>0</v>
      </c>
      <c r="CV372" s="151">
        <f t="shared" si="296"/>
        <v>0</v>
      </c>
      <c r="CW372" s="151">
        <f t="shared" si="297"/>
        <v>0</v>
      </c>
      <c r="CX372" s="151">
        <f t="shared" si="298"/>
        <v>0</v>
      </c>
      <c r="CY372" s="151">
        <f t="shared" si="299"/>
        <v>0</v>
      </c>
      <c r="CZ372" s="151">
        <f t="shared" si="300"/>
        <v>0</v>
      </c>
      <c r="DA372" s="151">
        <f t="shared" si="301"/>
        <v>0</v>
      </c>
      <c r="DB372" s="151">
        <f t="shared" si="302"/>
        <v>0</v>
      </c>
      <c r="DC372" s="151">
        <f t="shared" si="303"/>
        <v>0</v>
      </c>
      <c r="DD372" s="151">
        <f t="shared" si="304"/>
        <v>0</v>
      </c>
      <c r="DE372" s="151">
        <f t="shared" si="305"/>
        <v>0</v>
      </c>
      <c r="DF372" s="151">
        <f t="shared" si="306"/>
        <v>0</v>
      </c>
      <c r="DG372" s="151">
        <f t="shared" si="307"/>
        <v>0</v>
      </c>
      <c r="DH372" s="151">
        <f t="shared" si="308"/>
        <v>0</v>
      </c>
      <c r="DI372" s="151">
        <f t="shared" si="309"/>
        <v>0</v>
      </c>
      <c r="DJ372" s="151">
        <f t="shared" si="310"/>
        <v>0</v>
      </c>
      <c r="DK372" s="151">
        <f t="shared" si="311"/>
        <v>0</v>
      </c>
      <c r="DL372" s="151">
        <f t="shared" si="312"/>
        <v>65374797.109999999</v>
      </c>
      <c r="DM372" s="151">
        <f t="shared" si="313"/>
        <v>0</v>
      </c>
      <c r="DN372" s="151">
        <f t="shared" si="314"/>
        <v>0</v>
      </c>
      <c r="DO372" s="156">
        <f t="shared" si="315"/>
        <v>65374797</v>
      </c>
      <c r="DP372" s="173" t="str">
        <f t="shared" si="316"/>
        <v>71385938DESPLALBERTO</v>
      </c>
      <c r="DQ372" s="157" t="str">
        <f t="shared" si="317"/>
        <v>DESPL</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18"/>
        <v>0</v>
      </c>
      <c r="DZ372" s="166"/>
      <c r="EA372" s="167">
        <f t="shared" si="319"/>
        <v>0</v>
      </c>
      <c r="EB372" s="168">
        <f t="shared" si="320"/>
        <v>0</v>
      </c>
      <c r="EC372" s="168">
        <f t="shared" si="321"/>
        <v>0</v>
      </c>
      <c r="ED372" s="169"/>
      <c r="EE372" s="170">
        <f t="shared" si="322"/>
        <v>0</v>
      </c>
      <c r="EF372" s="170">
        <f>IFERROR(IF(DY372&gt;((_xlfn.XLOOKUP(DQ372,TOPES!B:B,TOPES!C:C,,,)*INDEXACIÓN!CI372)),"SUPERA TOPES DEL HV",0),"HV NO ENCONTRADO")</f>
        <v>0</v>
      </c>
      <c r="EG372" s="170">
        <f t="shared" si="323"/>
        <v>0</v>
      </c>
      <c r="EH372" s="170">
        <f>IF(SUMIF($M:$M,#REF!,$DY:$DY)&gt;$EH$8,"CONSULTA DIAN",0)</f>
        <v>0</v>
      </c>
      <c r="EI372" s="171">
        <f t="shared" si="324"/>
        <v>0</v>
      </c>
      <c r="EJ372" s="172"/>
    </row>
    <row r="373" spans="1:140" x14ac:dyDescent="0.25">
      <c r="A373" s="133" t="str">
        <f t="shared" si="275"/>
        <v>0180320200600364ALBEDESPL</v>
      </c>
      <c r="B373" s="134">
        <v>20068001803</v>
      </c>
      <c r="C373" s="134" t="s">
        <v>370</v>
      </c>
      <c r="D373" s="135">
        <f>_xlfn.XLOOKUP(C373,TOPES!L:L,TOPES!M:M,,,)</f>
        <v>44012</v>
      </c>
      <c r="E373" s="136">
        <v>364</v>
      </c>
      <c r="F373" s="134" t="s">
        <v>862</v>
      </c>
      <c r="G373" s="134" t="s">
        <v>261</v>
      </c>
      <c r="H373" s="134" t="s">
        <v>263</v>
      </c>
      <c r="I373" s="210">
        <v>3508404</v>
      </c>
      <c r="J373" s="134" t="s">
        <v>287</v>
      </c>
      <c r="K373" s="134" t="s">
        <v>865</v>
      </c>
      <c r="L373" s="134" t="s">
        <v>263</v>
      </c>
      <c r="M373" s="137">
        <v>1214716007</v>
      </c>
      <c r="N373" s="134"/>
      <c r="O373" s="137" t="str">
        <f t="shared" si="276"/>
        <v>1214716007DESPLALBERTO</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v>37.33</v>
      </c>
      <c r="Y373" s="139"/>
      <c r="Z373" s="140">
        <f>IFERROR(IF(VLOOKUP(YEAR($D373),SMMLV!$A$2:$C$44,3,0)*$X373=$Y373,$Y373,IF($X373="",$Y373,VLOOKUP(YEAR($D373),SMMLV!$A$2:$C$44,3,0)*$X373)),0)</f>
        <v>32768385.989999998</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277"/>
        <v>32768385.989999998</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278"/>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279"/>
        <v>0</v>
      </c>
      <c r="BU373" s="151">
        <f t="shared" si="280"/>
        <v>0</v>
      </c>
      <c r="BV373" s="151">
        <f t="shared" si="281"/>
        <v>0</v>
      </c>
      <c r="BW373" s="151">
        <f t="shared" si="282"/>
        <v>32768385.989999998</v>
      </c>
      <c r="BX373" s="151">
        <f t="shared" si="283"/>
        <v>0</v>
      </c>
      <c r="BY373" s="151">
        <f t="shared" si="284"/>
        <v>0</v>
      </c>
      <c r="BZ373" s="151">
        <f t="shared" si="272"/>
        <v>32768385.989999998</v>
      </c>
      <c r="CA373" s="134"/>
      <c r="CB373" s="134"/>
      <c r="CC373" s="134"/>
      <c r="CD373" s="152">
        <f t="shared" si="273"/>
        <v>44012</v>
      </c>
      <c r="CE373" s="153">
        <f>IFERROR(INDEX(IPC!$A$11:$Y$22,MATCH(PROPER(TEXT(CD373,"mmmm")),IPC!$A$11:$A$22,0),MATCH(YEAR(CD373),IPC!$A$10:$Y$10,0)),0)</f>
        <v>104.97</v>
      </c>
      <c r="CF373" s="154">
        <v>56724</v>
      </c>
      <c r="CG373" s="153">
        <f>IFERROR(INDEX(IPC!$A$11:$Y$22,MATCH(PROPER(TEXT(CF373,"mmmm")),IPC!$A$11:$A$22,0),MATCH(YEAR(CF373),IPC!$A$10:$Y$10,0)),0)</f>
        <v>0</v>
      </c>
      <c r="CH373" s="155">
        <f t="shared" si="274"/>
        <v>0</v>
      </c>
      <c r="CI373" s="145">
        <v>1751268</v>
      </c>
      <c r="CJ373" s="151">
        <f t="shared" si="325"/>
        <v>0</v>
      </c>
      <c r="CK373" s="151">
        <f t="shared" si="285"/>
        <v>0</v>
      </c>
      <c r="CL373" s="151">
        <f t="shared" si="286"/>
        <v>0</v>
      </c>
      <c r="CM373" s="151">
        <f t="shared" si="287"/>
        <v>0</v>
      </c>
      <c r="CN373" s="151">
        <f t="shared" si="288"/>
        <v>65374834.439999998</v>
      </c>
      <c r="CO373" s="151">
        <f t="shared" si="289"/>
        <v>0</v>
      </c>
      <c r="CP373" s="151">
        <f t="shared" si="290"/>
        <v>0</v>
      </c>
      <c r="CQ373" s="151">
        <f t="shared" si="291"/>
        <v>65374834.439999998</v>
      </c>
      <c r="CR373" s="151">
        <f t="shared" si="292"/>
        <v>0</v>
      </c>
      <c r="CS373" s="151">
        <f t="shared" si="293"/>
        <v>0</v>
      </c>
      <c r="CT373" s="151">
        <f t="shared" si="294"/>
        <v>0</v>
      </c>
      <c r="CU373" s="151">
        <f t="shared" si="295"/>
        <v>0</v>
      </c>
      <c r="CV373" s="151">
        <f t="shared" si="296"/>
        <v>0</v>
      </c>
      <c r="CW373" s="151">
        <f t="shared" si="297"/>
        <v>0</v>
      </c>
      <c r="CX373" s="151">
        <f t="shared" si="298"/>
        <v>0</v>
      </c>
      <c r="CY373" s="151">
        <f t="shared" si="299"/>
        <v>0</v>
      </c>
      <c r="CZ373" s="151">
        <f t="shared" si="300"/>
        <v>0</v>
      </c>
      <c r="DA373" s="151">
        <f t="shared" si="301"/>
        <v>0</v>
      </c>
      <c r="DB373" s="151">
        <f t="shared" si="302"/>
        <v>0</v>
      </c>
      <c r="DC373" s="151">
        <f t="shared" si="303"/>
        <v>0</v>
      </c>
      <c r="DD373" s="151">
        <f t="shared" si="304"/>
        <v>0</v>
      </c>
      <c r="DE373" s="151">
        <f t="shared" si="305"/>
        <v>0</v>
      </c>
      <c r="DF373" s="151">
        <f t="shared" si="306"/>
        <v>0</v>
      </c>
      <c r="DG373" s="151">
        <f t="shared" si="307"/>
        <v>0</v>
      </c>
      <c r="DH373" s="151">
        <f t="shared" si="308"/>
        <v>0</v>
      </c>
      <c r="DI373" s="151">
        <f t="shared" si="309"/>
        <v>0</v>
      </c>
      <c r="DJ373" s="151">
        <f t="shared" si="310"/>
        <v>0</v>
      </c>
      <c r="DK373" s="151">
        <f t="shared" si="311"/>
        <v>0</v>
      </c>
      <c r="DL373" s="151">
        <f t="shared" si="312"/>
        <v>65374834.439999998</v>
      </c>
      <c r="DM373" s="151">
        <f t="shared" si="313"/>
        <v>0</v>
      </c>
      <c r="DN373" s="151">
        <f t="shared" si="314"/>
        <v>0</v>
      </c>
      <c r="DO373" s="156">
        <f t="shared" si="315"/>
        <v>65374834</v>
      </c>
      <c r="DP373" s="173" t="str">
        <f t="shared" si="316"/>
        <v>1214716007DESPLALBERTO</v>
      </c>
      <c r="DQ373" s="157" t="str">
        <f t="shared" si="317"/>
        <v>DESPL</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18"/>
        <v>0</v>
      </c>
      <c r="DZ373" s="166"/>
      <c r="EA373" s="167">
        <f t="shared" si="319"/>
        <v>0</v>
      </c>
      <c r="EB373" s="168">
        <f t="shared" si="320"/>
        <v>0</v>
      </c>
      <c r="EC373" s="168">
        <f t="shared" si="321"/>
        <v>0</v>
      </c>
      <c r="ED373" s="169"/>
      <c r="EE373" s="170">
        <f t="shared" si="322"/>
        <v>0</v>
      </c>
      <c r="EF373" s="170">
        <f>IFERROR(IF(DY373&gt;((_xlfn.XLOOKUP(DQ373,TOPES!B:B,TOPES!C:C,,,)*INDEXACIÓN!CI373)),"SUPERA TOPES DEL HV",0),"HV NO ENCONTRADO")</f>
        <v>0</v>
      </c>
      <c r="EG373" s="170">
        <f t="shared" si="323"/>
        <v>0</v>
      </c>
      <c r="EH373" s="170">
        <f>IF(SUMIF($M:$M,#REF!,$DY:$DY)&gt;$EH$8,"CONSULTA DIAN",0)</f>
        <v>0</v>
      </c>
      <c r="EI373" s="171">
        <f t="shared" si="324"/>
        <v>0</v>
      </c>
      <c r="EJ373" s="172"/>
    </row>
    <row r="374" spans="1:140" x14ac:dyDescent="0.25">
      <c r="A374" s="133" t="str">
        <f t="shared" si="275"/>
        <v>0180320200600365ALBEDESPL</v>
      </c>
      <c r="B374" s="134">
        <v>20068001803</v>
      </c>
      <c r="C374" s="134" t="s">
        <v>370</v>
      </c>
      <c r="D374" s="135">
        <f>_xlfn.XLOOKUP(C374,TOPES!L:L,TOPES!M:M,,,)</f>
        <v>44012</v>
      </c>
      <c r="E374" s="136">
        <v>365</v>
      </c>
      <c r="F374" s="134" t="s">
        <v>862</v>
      </c>
      <c r="G374" s="134" t="s">
        <v>261</v>
      </c>
      <c r="H374" s="134" t="s">
        <v>263</v>
      </c>
      <c r="I374" s="210">
        <v>3508404</v>
      </c>
      <c r="J374" s="134" t="s">
        <v>287</v>
      </c>
      <c r="K374" s="134" t="s">
        <v>866</v>
      </c>
      <c r="L374" s="134" t="s">
        <v>263</v>
      </c>
      <c r="M374" s="137">
        <v>1037266606</v>
      </c>
      <c r="N374" s="134"/>
      <c r="O374" s="137" t="str">
        <f t="shared" si="276"/>
        <v>1037266606DESPLALBERTO</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v>37</v>
      </c>
      <c r="Y374" s="139"/>
      <c r="Z374" s="140">
        <f>IFERROR(IF(VLOOKUP(YEAR($D374),SMMLV!$A$2:$C$44,3,0)*$X374=$Y374,$Y374,IF($X374="",$Y374,VLOOKUP(YEAR($D374),SMMLV!$A$2:$C$44,3,0)*$X374)),0)</f>
        <v>32478711</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277"/>
        <v>32478711</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278"/>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279"/>
        <v>0</v>
      </c>
      <c r="BU374" s="151">
        <f t="shared" si="280"/>
        <v>0</v>
      </c>
      <c r="BV374" s="151">
        <f t="shared" si="281"/>
        <v>0</v>
      </c>
      <c r="BW374" s="151">
        <f t="shared" si="282"/>
        <v>32478711</v>
      </c>
      <c r="BX374" s="151">
        <f t="shared" si="283"/>
        <v>0</v>
      </c>
      <c r="BY374" s="151">
        <f t="shared" si="284"/>
        <v>0</v>
      </c>
      <c r="BZ374" s="151">
        <f t="shared" si="272"/>
        <v>32478711</v>
      </c>
      <c r="CA374" s="134"/>
      <c r="CB374" s="134"/>
      <c r="CC374" s="134"/>
      <c r="CD374" s="152">
        <f t="shared" si="273"/>
        <v>44012</v>
      </c>
      <c r="CE374" s="153">
        <f>IFERROR(INDEX(IPC!$A$11:$Y$22,MATCH(PROPER(TEXT(CD374,"mmmm")),IPC!$A$11:$A$22,0),MATCH(YEAR(CD374),IPC!$A$10:$Y$10,0)),0)</f>
        <v>104.97</v>
      </c>
      <c r="CF374" s="154">
        <v>56754</v>
      </c>
      <c r="CG374" s="153">
        <f>IFERROR(INDEX(IPC!$A$11:$Y$22,MATCH(PROPER(TEXT(CF374,"mmmm")),IPC!$A$11:$A$22,0),MATCH(YEAR(CF374),IPC!$A$10:$Y$10,0)),0)</f>
        <v>0</v>
      </c>
      <c r="CH374" s="155">
        <f t="shared" si="274"/>
        <v>0</v>
      </c>
      <c r="CI374" s="145">
        <v>1751269</v>
      </c>
      <c r="CJ374" s="151">
        <f t="shared" si="325"/>
        <v>0</v>
      </c>
      <c r="CK374" s="151">
        <f t="shared" si="285"/>
        <v>0</v>
      </c>
      <c r="CL374" s="151">
        <f t="shared" si="286"/>
        <v>0</v>
      </c>
      <c r="CM374" s="151">
        <f t="shared" si="287"/>
        <v>0</v>
      </c>
      <c r="CN374" s="151">
        <f t="shared" si="288"/>
        <v>64796953</v>
      </c>
      <c r="CO374" s="151">
        <f t="shared" si="289"/>
        <v>0</v>
      </c>
      <c r="CP374" s="151">
        <f t="shared" si="290"/>
        <v>0</v>
      </c>
      <c r="CQ374" s="151">
        <f t="shared" si="291"/>
        <v>64796953</v>
      </c>
      <c r="CR374" s="151">
        <f t="shared" si="292"/>
        <v>0</v>
      </c>
      <c r="CS374" s="151">
        <f t="shared" si="293"/>
        <v>0</v>
      </c>
      <c r="CT374" s="151">
        <f t="shared" si="294"/>
        <v>0</v>
      </c>
      <c r="CU374" s="151">
        <f t="shared" si="295"/>
        <v>0</v>
      </c>
      <c r="CV374" s="151">
        <f t="shared" si="296"/>
        <v>0</v>
      </c>
      <c r="CW374" s="151">
        <f t="shared" si="297"/>
        <v>0</v>
      </c>
      <c r="CX374" s="151">
        <f t="shared" si="298"/>
        <v>0</v>
      </c>
      <c r="CY374" s="151">
        <f t="shared" si="299"/>
        <v>0</v>
      </c>
      <c r="CZ374" s="151">
        <f t="shared" si="300"/>
        <v>0</v>
      </c>
      <c r="DA374" s="151">
        <f t="shared" si="301"/>
        <v>0</v>
      </c>
      <c r="DB374" s="151">
        <f t="shared" si="302"/>
        <v>0</v>
      </c>
      <c r="DC374" s="151">
        <f t="shared" si="303"/>
        <v>0</v>
      </c>
      <c r="DD374" s="151">
        <f t="shared" si="304"/>
        <v>0</v>
      </c>
      <c r="DE374" s="151">
        <f t="shared" si="305"/>
        <v>0</v>
      </c>
      <c r="DF374" s="151">
        <f t="shared" si="306"/>
        <v>0</v>
      </c>
      <c r="DG374" s="151">
        <f t="shared" si="307"/>
        <v>0</v>
      </c>
      <c r="DH374" s="151">
        <f t="shared" si="308"/>
        <v>0</v>
      </c>
      <c r="DI374" s="151">
        <f t="shared" si="309"/>
        <v>0</v>
      </c>
      <c r="DJ374" s="151">
        <f t="shared" si="310"/>
        <v>0</v>
      </c>
      <c r="DK374" s="151">
        <f t="shared" si="311"/>
        <v>0</v>
      </c>
      <c r="DL374" s="151">
        <f t="shared" si="312"/>
        <v>64796953</v>
      </c>
      <c r="DM374" s="151">
        <f t="shared" si="313"/>
        <v>0</v>
      </c>
      <c r="DN374" s="151">
        <f t="shared" si="314"/>
        <v>0</v>
      </c>
      <c r="DO374" s="156">
        <f t="shared" si="315"/>
        <v>64796953</v>
      </c>
      <c r="DP374" s="173" t="str">
        <f t="shared" si="316"/>
        <v>1037266606DESPLALBERTO</v>
      </c>
      <c r="DQ374" s="157" t="str">
        <f t="shared" si="317"/>
        <v>DESPL</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18"/>
        <v>0</v>
      </c>
      <c r="DZ374" s="166"/>
      <c r="EA374" s="167">
        <f t="shared" si="319"/>
        <v>0</v>
      </c>
      <c r="EB374" s="168">
        <f t="shared" si="320"/>
        <v>0</v>
      </c>
      <c r="EC374" s="168">
        <f t="shared" si="321"/>
        <v>0</v>
      </c>
      <c r="ED374" s="169"/>
      <c r="EE374" s="170">
        <f t="shared" si="322"/>
        <v>0</v>
      </c>
      <c r="EF374" s="170">
        <f>IFERROR(IF(DY374&gt;((_xlfn.XLOOKUP(DQ374,TOPES!B:B,TOPES!C:C,,,)*INDEXACIÓN!CI374)),"SUPERA TOPES DEL HV",0),"HV NO ENCONTRADO")</f>
        <v>0</v>
      </c>
      <c r="EG374" s="170">
        <f t="shared" si="323"/>
        <v>0</v>
      </c>
      <c r="EH374" s="170">
        <f>IF(SUMIF($M:$M,#REF!,$DY:$DY)&gt;$EH$8,"CONSULTA DIAN",0)</f>
        <v>0</v>
      </c>
      <c r="EI374" s="171">
        <f t="shared" si="324"/>
        <v>0</v>
      </c>
      <c r="EJ374" s="172"/>
    </row>
    <row r="375" spans="1:140" x14ac:dyDescent="0.25">
      <c r="A375" s="133" t="str">
        <f t="shared" si="275"/>
        <v>0180320200600366ALBEDESPL</v>
      </c>
      <c r="B375" s="134">
        <v>20068001803</v>
      </c>
      <c r="C375" s="134" t="s">
        <v>370</v>
      </c>
      <c r="D375" s="135">
        <f>_xlfn.XLOOKUP(C375,TOPES!L:L,TOPES!M:M,,,)</f>
        <v>44012</v>
      </c>
      <c r="E375" s="136">
        <v>366</v>
      </c>
      <c r="F375" s="134" t="s">
        <v>862</v>
      </c>
      <c r="G375" s="134" t="s">
        <v>261</v>
      </c>
      <c r="H375" s="134" t="s">
        <v>263</v>
      </c>
      <c r="I375" s="210">
        <v>3508404</v>
      </c>
      <c r="J375" s="134" t="s">
        <v>287</v>
      </c>
      <c r="K375" s="134" t="s">
        <v>867</v>
      </c>
      <c r="L375" s="134" t="s">
        <v>263</v>
      </c>
      <c r="M375" s="137">
        <v>70582606</v>
      </c>
      <c r="N375" s="134"/>
      <c r="O375" s="137" t="str">
        <f t="shared" si="276"/>
        <v>70582606DESPLALBERTO</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v>37.33</v>
      </c>
      <c r="Y375" s="139"/>
      <c r="Z375" s="140">
        <f>IFERROR(IF(VLOOKUP(YEAR($D375),SMMLV!$A$2:$C$44,3,0)*$X375=$Y375,$Y375,IF($X375="",$Y375,VLOOKUP(YEAR($D375),SMMLV!$A$2:$C$44,3,0)*$X375)),0)</f>
        <v>32768385.989999998</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277"/>
        <v>32768385.989999998</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278"/>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279"/>
        <v>0</v>
      </c>
      <c r="BU375" s="151">
        <f t="shared" si="280"/>
        <v>0</v>
      </c>
      <c r="BV375" s="151">
        <f t="shared" si="281"/>
        <v>0</v>
      </c>
      <c r="BW375" s="151">
        <f t="shared" si="282"/>
        <v>32768385.989999998</v>
      </c>
      <c r="BX375" s="151">
        <f t="shared" si="283"/>
        <v>0</v>
      </c>
      <c r="BY375" s="151">
        <f t="shared" si="284"/>
        <v>0</v>
      </c>
      <c r="BZ375" s="151">
        <f t="shared" si="272"/>
        <v>32768385.989999998</v>
      </c>
      <c r="CA375" s="134"/>
      <c r="CB375" s="134"/>
      <c r="CC375" s="134"/>
      <c r="CD375" s="152">
        <f t="shared" si="273"/>
        <v>44012</v>
      </c>
      <c r="CE375" s="153">
        <f>IFERROR(INDEX(IPC!$A$11:$Y$22,MATCH(PROPER(TEXT(CD375,"mmmm")),IPC!$A$11:$A$22,0),MATCH(YEAR(CD375),IPC!$A$10:$Y$10,0)),0)</f>
        <v>104.97</v>
      </c>
      <c r="CF375" s="154">
        <v>56785</v>
      </c>
      <c r="CG375" s="153">
        <f>IFERROR(INDEX(IPC!$A$11:$Y$22,MATCH(PROPER(TEXT(CF375,"mmmm")),IPC!$A$11:$A$22,0),MATCH(YEAR(CF375),IPC!$A$10:$Y$10,0)),0)</f>
        <v>0</v>
      </c>
      <c r="CH375" s="155">
        <f t="shared" si="274"/>
        <v>0</v>
      </c>
      <c r="CI375" s="145">
        <v>1751270</v>
      </c>
      <c r="CJ375" s="151">
        <f t="shared" si="325"/>
        <v>0</v>
      </c>
      <c r="CK375" s="151">
        <f t="shared" si="285"/>
        <v>0</v>
      </c>
      <c r="CL375" s="151">
        <f t="shared" si="286"/>
        <v>0</v>
      </c>
      <c r="CM375" s="151">
        <f t="shared" si="287"/>
        <v>0</v>
      </c>
      <c r="CN375" s="151">
        <f t="shared" si="288"/>
        <v>65374909.099999994</v>
      </c>
      <c r="CO375" s="151">
        <f t="shared" si="289"/>
        <v>0</v>
      </c>
      <c r="CP375" s="151">
        <f t="shared" si="290"/>
        <v>0</v>
      </c>
      <c r="CQ375" s="151">
        <f t="shared" si="291"/>
        <v>65374909.099999994</v>
      </c>
      <c r="CR375" s="151">
        <f t="shared" si="292"/>
        <v>0</v>
      </c>
      <c r="CS375" s="151">
        <f t="shared" si="293"/>
        <v>0</v>
      </c>
      <c r="CT375" s="151">
        <f t="shared" si="294"/>
        <v>0</v>
      </c>
      <c r="CU375" s="151">
        <f t="shared" si="295"/>
        <v>0</v>
      </c>
      <c r="CV375" s="151">
        <f t="shared" si="296"/>
        <v>0</v>
      </c>
      <c r="CW375" s="151">
        <f t="shared" si="297"/>
        <v>0</v>
      </c>
      <c r="CX375" s="151">
        <f t="shared" si="298"/>
        <v>0</v>
      </c>
      <c r="CY375" s="151">
        <f t="shared" si="299"/>
        <v>0</v>
      </c>
      <c r="CZ375" s="151">
        <f t="shared" si="300"/>
        <v>0</v>
      </c>
      <c r="DA375" s="151">
        <f t="shared" si="301"/>
        <v>0</v>
      </c>
      <c r="DB375" s="151">
        <f t="shared" si="302"/>
        <v>0</v>
      </c>
      <c r="DC375" s="151">
        <f t="shared" si="303"/>
        <v>0</v>
      </c>
      <c r="DD375" s="151">
        <f t="shared" si="304"/>
        <v>0</v>
      </c>
      <c r="DE375" s="151">
        <f t="shared" si="305"/>
        <v>0</v>
      </c>
      <c r="DF375" s="151">
        <f t="shared" si="306"/>
        <v>0</v>
      </c>
      <c r="DG375" s="151">
        <f t="shared" si="307"/>
        <v>0</v>
      </c>
      <c r="DH375" s="151">
        <f t="shared" si="308"/>
        <v>0</v>
      </c>
      <c r="DI375" s="151">
        <f t="shared" si="309"/>
        <v>0</v>
      </c>
      <c r="DJ375" s="151">
        <f t="shared" si="310"/>
        <v>0</v>
      </c>
      <c r="DK375" s="151">
        <f t="shared" si="311"/>
        <v>0</v>
      </c>
      <c r="DL375" s="151">
        <f t="shared" si="312"/>
        <v>65374909.099999994</v>
      </c>
      <c r="DM375" s="151">
        <f t="shared" si="313"/>
        <v>0</v>
      </c>
      <c r="DN375" s="151">
        <f t="shared" si="314"/>
        <v>0</v>
      </c>
      <c r="DO375" s="156">
        <f t="shared" si="315"/>
        <v>65374909</v>
      </c>
      <c r="DP375" s="173" t="str">
        <f t="shared" si="316"/>
        <v>70582606DESPLALBERTO</v>
      </c>
      <c r="DQ375" s="157" t="str">
        <f t="shared" si="317"/>
        <v>DESPL</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18"/>
        <v>0</v>
      </c>
      <c r="DZ375" s="166"/>
      <c r="EA375" s="167">
        <f t="shared" si="319"/>
        <v>0</v>
      </c>
      <c r="EB375" s="168">
        <f t="shared" si="320"/>
        <v>0</v>
      </c>
      <c r="EC375" s="168">
        <f t="shared" si="321"/>
        <v>0</v>
      </c>
      <c r="ED375" s="169"/>
      <c r="EE375" s="170">
        <f t="shared" si="322"/>
        <v>0</v>
      </c>
      <c r="EF375" s="170">
        <f>IFERROR(IF(DY375&gt;((_xlfn.XLOOKUP(DQ375,TOPES!B:B,TOPES!C:C,,,)*INDEXACIÓN!CI375)),"SUPERA TOPES DEL HV",0),"HV NO ENCONTRADO")</f>
        <v>0</v>
      </c>
      <c r="EG375" s="170">
        <f t="shared" si="323"/>
        <v>0</v>
      </c>
      <c r="EH375" s="170">
        <f>IF(SUMIF($M:$M,#REF!,$DY:$DY)&gt;$EH$8,"CONSULTA DIAN",0)</f>
        <v>0</v>
      </c>
      <c r="EI375" s="171">
        <f t="shared" si="324"/>
        <v>0</v>
      </c>
      <c r="EJ375" s="172"/>
    </row>
    <row r="376" spans="1:140" x14ac:dyDescent="0.25">
      <c r="A376" s="133" t="str">
        <f t="shared" si="275"/>
        <v>0180320200600367LUISDESPL</v>
      </c>
      <c r="B376" s="134">
        <v>20068001803</v>
      </c>
      <c r="C376" s="134" t="s">
        <v>370</v>
      </c>
      <c r="D376" s="135">
        <f>_xlfn.XLOOKUP(C376,TOPES!L:L,TOPES!M:M,,,)</f>
        <v>44012</v>
      </c>
      <c r="E376" s="136">
        <v>367</v>
      </c>
      <c r="F376" s="134" t="s">
        <v>868</v>
      </c>
      <c r="G376" s="134" t="s">
        <v>261</v>
      </c>
      <c r="H376" s="134" t="s">
        <v>263</v>
      </c>
      <c r="I376" s="210">
        <v>15320349</v>
      </c>
      <c r="J376" s="134" t="s">
        <v>287</v>
      </c>
      <c r="K376" s="134"/>
      <c r="L376" s="134" t="s">
        <v>263</v>
      </c>
      <c r="M376" s="137"/>
      <c r="N376" s="134" t="s">
        <v>167</v>
      </c>
      <c r="O376" s="137" t="str">
        <f t="shared" si="276"/>
        <v>DESPLLUIS AL</v>
      </c>
      <c r="P376" s="138"/>
      <c r="Q376" s="139">
        <v>58962203</v>
      </c>
      <c r="R376" s="140">
        <f>IFERROR(IF(VLOOKUP(YEAR($D376),SMMLV!$A$2:$C$44,3,0)*$P376=$Q376,$Q376,IF($P376="",$Q376,VLOOKUP(YEAR($D376),SMMLV!$A$2:$C$44,3,0)*$P376)),0)</f>
        <v>58962203</v>
      </c>
      <c r="S376" s="141"/>
      <c r="T376" s="142">
        <v>5931073</v>
      </c>
      <c r="U376" s="143"/>
      <c r="V376" s="144"/>
      <c r="W376" s="145">
        <f>IFERROR(SUM(IF(VLOOKUP(YEAR($D376),SMMLV!$A$2:$C$44,3,0)*S376=T376,T376,IF(S376="",T376,VLOOKUP(YEAR($D376),SMMLV!$A$2:$C$44,3,0)*S376)),IF(VLOOKUP(YEAR($D376),SMMLV!$A$2:$C$44,3,0)*U376=V376,V376,IF(U376="",V376,VLOOKUP(YEAR($D376),SMMLV!$A$2:$C$44,3,0)*U376))),0)</f>
        <v>5931073</v>
      </c>
      <c r="X376" s="146">
        <v>24.88</v>
      </c>
      <c r="Y376" s="139"/>
      <c r="Z376" s="140">
        <f>IFERROR(IF(VLOOKUP(YEAR($D376),SMMLV!$A$2:$C$44,3,0)*$X376=$Y376,$Y376,IF($X376="",$Y376,VLOOKUP(YEAR($D376),SMMLV!$A$2:$C$44,3,0)*$X376)),0)</f>
        <v>21839738.640000001</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277"/>
        <v>86733014.640000001</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278"/>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279"/>
        <v>0</v>
      </c>
      <c r="BU376" s="151">
        <f t="shared" si="280"/>
        <v>58962203</v>
      </c>
      <c r="BV376" s="151">
        <f t="shared" si="281"/>
        <v>5931073</v>
      </c>
      <c r="BW376" s="151">
        <f t="shared" si="282"/>
        <v>21839738.640000001</v>
      </c>
      <c r="BX376" s="151">
        <f t="shared" si="283"/>
        <v>0</v>
      </c>
      <c r="BY376" s="151">
        <f t="shared" si="284"/>
        <v>0</v>
      </c>
      <c r="BZ376" s="151">
        <f t="shared" si="272"/>
        <v>86733014.640000001</v>
      </c>
      <c r="CA376" s="134"/>
      <c r="CB376" s="134"/>
      <c r="CC376" s="134"/>
      <c r="CD376" s="152">
        <f t="shared" si="273"/>
        <v>44012</v>
      </c>
      <c r="CE376" s="153">
        <f>IFERROR(INDEX(IPC!$A$11:$Y$22,MATCH(PROPER(TEXT(CD376,"mmmm")),IPC!$A$11:$A$22,0),MATCH(YEAR(CD376),IPC!$A$10:$Y$10,0)),0)</f>
        <v>104.97</v>
      </c>
      <c r="CF376" s="154">
        <v>56815</v>
      </c>
      <c r="CG376" s="153">
        <f>IFERROR(INDEX(IPC!$A$11:$Y$22,MATCH(PROPER(TEXT(CF376,"mmmm")),IPC!$A$11:$A$22,0),MATCH(YEAR(CF376),IPC!$A$10:$Y$10,0)),0)</f>
        <v>0</v>
      </c>
      <c r="CH376" s="155">
        <f t="shared" si="274"/>
        <v>0</v>
      </c>
      <c r="CI376" s="145">
        <v>1751271</v>
      </c>
      <c r="CJ376" s="151">
        <f t="shared" si="325"/>
        <v>0</v>
      </c>
      <c r="CK376" s="151">
        <f t="shared" si="285"/>
        <v>0</v>
      </c>
      <c r="CL376" s="151">
        <f t="shared" si="286"/>
        <v>0</v>
      </c>
      <c r="CM376" s="151">
        <f t="shared" si="287"/>
        <v>0</v>
      </c>
      <c r="CN376" s="151">
        <f t="shared" si="288"/>
        <v>43571622.479999997</v>
      </c>
      <c r="CO376" s="151">
        <f t="shared" si="289"/>
        <v>0</v>
      </c>
      <c r="CP376" s="151">
        <f t="shared" si="290"/>
        <v>0</v>
      </c>
      <c r="CQ376" s="151">
        <f t="shared" si="291"/>
        <v>43571622.479999997</v>
      </c>
      <c r="CR376" s="151">
        <f t="shared" si="292"/>
        <v>0</v>
      </c>
      <c r="CS376" s="151">
        <f t="shared" si="293"/>
        <v>0</v>
      </c>
      <c r="CT376" s="151">
        <f t="shared" si="294"/>
        <v>0</v>
      </c>
      <c r="CU376" s="151">
        <f t="shared" si="295"/>
        <v>0</v>
      </c>
      <c r="CV376" s="151">
        <f t="shared" si="296"/>
        <v>0</v>
      </c>
      <c r="CW376" s="151">
        <f t="shared" si="297"/>
        <v>0</v>
      </c>
      <c r="CX376" s="151">
        <f t="shared" si="298"/>
        <v>0</v>
      </c>
      <c r="CY376" s="151">
        <f t="shared" si="299"/>
        <v>0</v>
      </c>
      <c r="CZ376" s="151">
        <f t="shared" si="300"/>
        <v>0</v>
      </c>
      <c r="DA376" s="151">
        <f t="shared" si="301"/>
        <v>0</v>
      </c>
      <c r="DB376" s="151">
        <f t="shared" si="302"/>
        <v>0</v>
      </c>
      <c r="DC376" s="151">
        <f t="shared" si="303"/>
        <v>0</v>
      </c>
      <c r="DD376" s="151">
        <f t="shared" si="304"/>
        <v>0</v>
      </c>
      <c r="DE376" s="151">
        <f t="shared" si="305"/>
        <v>0</v>
      </c>
      <c r="DF376" s="151">
        <f t="shared" si="306"/>
        <v>0</v>
      </c>
      <c r="DG376" s="151">
        <f t="shared" si="307"/>
        <v>0</v>
      </c>
      <c r="DH376" s="151">
        <f t="shared" si="308"/>
        <v>0</v>
      </c>
      <c r="DI376" s="151">
        <f t="shared" si="309"/>
        <v>0</v>
      </c>
      <c r="DJ376" s="151">
        <f t="shared" si="310"/>
        <v>0</v>
      </c>
      <c r="DK376" s="151">
        <f t="shared" si="311"/>
        <v>0</v>
      </c>
      <c r="DL376" s="151">
        <f t="shared" si="312"/>
        <v>43571622.479999997</v>
      </c>
      <c r="DM376" s="151">
        <f t="shared" si="313"/>
        <v>0</v>
      </c>
      <c r="DN376" s="151">
        <f t="shared" si="314"/>
        <v>0</v>
      </c>
      <c r="DO376" s="156">
        <f t="shared" si="315"/>
        <v>43571622</v>
      </c>
      <c r="DP376" s="173" t="str">
        <f t="shared" si="316"/>
        <v>DESPLLUIS AL</v>
      </c>
      <c r="DQ376" s="157" t="str">
        <f t="shared" si="317"/>
        <v>DESPL</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18"/>
        <v>0</v>
      </c>
      <c r="DZ376" s="166"/>
      <c r="EA376" s="167">
        <f t="shared" si="319"/>
        <v>0</v>
      </c>
      <c r="EB376" s="168">
        <f t="shared" si="320"/>
        <v>0</v>
      </c>
      <c r="EC376" s="168">
        <f t="shared" si="321"/>
        <v>0</v>
      </c>
      <c r="ED376" s="169"/>
      <c r="EE376" s="170">
        <f t="shared" si="322"/>
        <v>0</v>
      </c>
      <c r="EF376" s="170">
        <f>IFERROR(IF(DY376&gt;((_xlfn.XLOOKUP(DQ376,TOPES!B:B,TOPES!C:C,,,)*INDEXACIÓN!CI376)),"SUPERA TOPES DEL HV",0),"HV NO ENCONTRADO")</f>
        <v>0</v>
      </c>
      <c r="EG376" s="170">
        <f t="shared" si="323"/>
        <v>0</v>
      </c>
      <c r="EH376" s="170">
        <f>IF(SUMIF($M:$M,#REF!,$DY:$DY)&gt;$EH$8,"CONSULTA DIAN",0)</f>
        <v>0</v>
      </c>
      <c r="EI376" s="171">
        <f t="shared" si="324"/>
        <v>0</v>
      </c>
      <c r="EJ376" s="172"/>
    </row>
    <row r="377" spans="1:140" x14ac:dyDescent="0.25">
      <c r="A377" s="133" t="str">
        <f t="shared" si="275"/>
        <v>0180320200600368LUISDESPL</v>
      </c>
      <c r="B377" s="134">
        <v>20068001803</v>
      </c>
      <c r="C377" s="134" t="s">
        <v>370</v>
      </c>
      <c r="D377" s="135">
        <f>_xlfn.XLOOKUP(C377,TOPES!L:L,TOPES!M:M,,,)</f>
        <v>44012</v>
      </c>
      <c r="E377" s="136">
        <v>368</v>
      </c>
      <c r="F377" s="134" t="s">
        <v>868</v>
      </c>
      <c r="G377" s="134" t="s">
        <v>261</v>
      </c>
      <c r="H377" s="134" t="s">
        <v>263</v>
      </c>
      <c r="I377" s="210">
        <v>15320349</v>
      </c>
      <c r="J377" s="134" t="s">
        <v>287</v>
      </c>
      <c r="K377" s="134" t="s">
        <v>869</v>
      </c>
      <c r="L377" s="134" t="s">
        <v>263</v>
      </c>
      <c r="M377" s="137">
        <v>21818467</v>
      </c>
      <c r="N377" s="134" t="s">
        <v>271</v>
      </c>
      <c r="O377" s="137" t="str">
        <f t="shared" si="276"/>
        <v>21818467DESPLLUIS AL</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v>24.88</v>
      </c>
      <c r="Y377" s="139"/>
      <c r="Z377" s="140">
        <f>IFERROR(IF(VLOOKUP(YEAR($D377),SMMLV!$A$2:$C$44,3,0)*$X377=$Y377,$Y377,IF($X377="",$Y377,VLOOKUP(YEAR($D377),SMMLV!$A$2:$C$44,3,0)*$X377)),0)</f>
        <v>21839738.640000001</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277"/>
        <v>21839738.640000001</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278"/>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279"/>
        <v>0</v>
      </c>
      <c r="BU377" s="151">
        <f t="shared" si="280"/>
        <v>0</v>
      </c>
      <c r="BV377" s="151">
        <f t="shared" si="281"/>
        <v>0</v>
      </c>
      <c r="BW377" s="151">
        <f t="shared" si="282"/>
        <v>21839738.640000001</v>
      </c>
      <c r="BX377" s="151">
        <f t="shared" si="283"/>
        <v>0</v>
      </c>
      <c r="BY377" s="151">
        <f t="shared" si="284"/>
        <v>0</v>
      </c>
      <c r="BZ377" s="151">
        <f t="shared" si="272"/>
        <v>21839738.640000001</v>
      </c>
      <c r="CA377" s="134"/>
      <c r="CB377" s="134"/>
      <c r="CC377" s="134"/>
      <c r="CD377" s="152">
        <f t="shared" si="273"/>
        <v>44012</v>
      </c>
      <c r="CE377" s="153">
        <f>IFERROR(INDEX(IPC!$A$11:$Y$22,MATCH(PROPER(TEXT(CD377,"mmmm")),IPC!$A$11:$A$22,0),MATCH(YEAR(CD377),IPC!$A$10:$Y$10,0)),0)</f>
        <v>104.97</v>
      </c>
      <c r="CF377" s="154">
        <v>56846</v>
      </c>
      <c r="CG377" s="153">
        <f>IFERROR(INDEX(IPC!$A$11:$Y$22,MATCH(PROPER(TEXT(CF377,"mmmm")),IPC!$A$11:$A$22,0),MATCH(YEAR(CF377),IPC!$A$10:$Y$10,0)),0)</f>
        <v>0</v>
      </c>
      <c r="CH377" s="155">
        <f t="shared" si="274"/>
        <v>0</v>
      </c>
      <c r="CI377" s="145">
        <v>1751272</v>
      </c>
      <c r="CJ377" s="151">
        <f t="shared" si="325"/>
        <v>0</v>
      </c>
      <c r="CK377" s="151">
        <f t="shared" si="285"/>
        <v>0</v>
      </c>
      <c r="CL377" s="151">
        <f t="shared" si="286"/>
        <v>0</v>
      </c>
      <c r="CM377" s="151">
        <f t="shared" si="287"/>
        <v>0</v>
      </c>
      <c r="CN377" s="151">
        <f t="shared" si="288"/>
        <v>43571647.359999999</v>
      </c>
      <c r="CO377" s="151">
        <f t="shared" si="289"/>
        <v>0</v>
      </c>
      <c r="CP377" s="151">
        <f t="shared" si="290"/>
        <v>0</v>
      </c>
      <c r="CQ377" s="151">
        <f t="shared" si="291"/>
        <v>43571647.359999999</v>
      </c>
      <c r="CR377" s="151">
        <f t="shared" si="292"/>
        <v>0</v>
      </c>
      <c r="CS377" s="151">
        <f t="shared" si="293"/>
        <v>0</v>
      </c>
      <c r="CT377" s="151">
        <f t="shared" si="294"/>
        <v>0</v>
      </c>
      <c r="CU377" s="151">
        <f t="shared" si="295"/>
        <v>0</v>
      </c>
      <c r="CV377" s="151">
        <f t="shared" si="296"/>
        <v>0</v>
      </c>
      <c r="CW377" s="151">
        <f t="shared" si="297"/>
        <v>0</v>
      </c>
      <c r="CX377" s="151">
        <f t="shared" si="298"/>
        <v>0</v>
      </c>
      <c r="CY377" s="151">
        <f t="shared" si="299"/>
        <v>0</v>
      </c>
      <c r="CZ377" s="151">
        <f t="shared" si="300"/>
        <v>0</v>
      </c>
      <c r="DA377" s="151">
        <f t="shared" si="301"/>
        <v>0</v>
      </c>
      <c r="DB377" s="151">
        <f t="shared" si="302"/>
        <v>0</v>
      </c>
      <c r="DC377" s="151">
        <f t="shared" si="303"/>
        <v>0</v>
      </c>
      <c r="DD377" s="151">
        <f t="shared" si="304"/>
        <v>0</v>
      </c>
      <c r="DE377" s="151">
        <f t="shared" si="305"/>
        <v>0</v>
      </c>
      <c r="DF377" s="151">
        <f t="shared" si="306"/>
        <v>0</v>
      </c>
      <c r="DG377" s="151">
        <f t="shared" si="307"/>
        <v>0</v>
      </c>
      <c r="DH377" s="151">
        <f t="shared" si="308"/>
        <v>0</v>
      </c>
      <c r="DI377" s="151">
        <f t="shared" si="309"/>
        <v>0</v>
      </c>
      <c r="DJ377" s="151">
        <f t="shared" si="310"/>
        <v>0</v>
      </c>
      <c r="DK377" s="151">
        <f t="shared" si="311"/>
        <v>0</v>
      </c>
      <c r="DL377" s="151">
        <f t="shared" si="312"/>
        <v>43571647.359999999</v>
      </c>
      <c r="DM377" s="151">
        <f t="shared" si="313"/>
        <v>0</v>
      </c>
      <c r="DN377" s="151">
        <f t="shared" si="314"/>
        <v>0</v>
      </c>
      <c r="DO377" s="156">
        <f t="shared" si="315"/>
        <v>43571647</v>
      </c>
      <c r="DP377" s="173" t="str">
        <f t="shared" si="316"/>
        <v>21818467DESPLLUIS AL</v>
      </c>
      <c r="DQ377" s="157" t="str">
        <f t="shared" si="317"/>
        <v>DESPL</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18"/>
        <v>0</v>
      </c>
      <c r="DZ377" s="166"/>
      <c r="EA377" s="167">
        <f t="shared" si="319"/>
        <v>0</v>
      </c>
      <c r="EB377" s="168">
        <f t="shared" si="320"/>
        <v>0</v>
      </c>
      <c r="EC377" s="168">
        <f t="shared" si="321"/>
        <v>0</v>
      </c>
      <c r="ED377" s="169"/>
      <c r="EE377" s="170">
        <f t="shared" si="322"/>
        <v>0</v>
      </c>
      <c r="EF377" s="170">
        <f>IFERROR(IF(DY377&gt;((_xlfn.XLOOKUP(DQ377,TOPES!B:B,TOPES!C:C,,,)*INDEXACIÓN!CI377)),"SUPERA TOPES DEL HV",0),"HV NO ENCONTRADO")</f>
        <v>0</v>
      </c>
      <c r="EG377" s="170">
        <f t="shared" si="323"/>
        <v>0</v>
      </c>
      <c r="EH377" s="170">
        <f>IF(SUMIF($M:$M,#REF!,$DY:$DY)&gt;$EH$8,"CONSULTA DIAN",0)</f>
        <v>0</v>
      </c>
      <c r="EI377" s="171">
        <f t="shared" si="324"/>
        <v>0</v>
      </c>
      <c r="EJ377" s="172"/>
    </row>
    <row r="378" spans="1:140" x14ac:dyDescent="0.25">
      <c r="A378" s="133" t="str">
        <f t="shared" si="275"/>
        <v>0180320200600369LUISDESPL</v>
      </c>
      <c r="B378" s="134">
        <v>20068001803</v>
      </c>
      <c r="C378" s="134" t="s">
        <v>370</v>
      </c>
      <c r="D378" s="135">
        <f>_xlfn.XLOOKUP(C378,TOPES!L:L,TOPES!M:M,,,)</f>
        <v>44012</v>
      </c>
      <c r="E378" s="136">
        <v>369</v>
      </c>
      <c r="F378" s="134" t="s">
        <v>868</v>
      </c>
      <c r="G378" s="134" t="s">
        <v>261</v>
      </c>
      <c r="H378" s="134" t="s">
        <v>263</v>
      </c>
      <c r="I378" s="210">
        <v>15320349</v>
      </c>
      <c r="J378" s="134" t="s">
        <v>287</v>
      </c>
      <c r="K378" s="134" t="s">
        <v>870</v>
      </c>
      <c r="L378" s="134" t="s">
        <v>263</v>
      </c>
      <c r="M378" s="137">
        <v>1037776967</v>
      </c>
      <c r="N378" s="134" t="s">
        <v>300</v>
      </c>
      <c r="O378" s="137" t="str">
        <f t="shared" si="276"/>
        <v>1037776967DESPLLUIS AL</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v>24.88</v>
      </c>
      <c r="Y378" s="139"/>
      <c r="Z378" s="140">
        <f>IFERROR(IF(VLOOKUP(YEAR($D378),SMMLV!$A$2:$C$44,3,0)*$X378=$Y378,$Y378,IF($X378="",$Y378,VLOOKUP(YEAR($D378),SMMLV!$A$2:$C$44,3,0)*$X378)),0)</f>
        <v>21839738.640000001</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t="s">
        <v>877</v>
      </c>
      <c r="AH378" s="145">
        <f t="shared" si="277"/>
        <v>21839738.640000001</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278"/>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279"/>
        <v>0</v>
      </c>
      <c r="BU378" s="151">
        <f t="shared" si="280"/>
        <v>0</v>
      </c>
      <c r="BV378" s="151">
        <f t="shared" si="281"/>
        <v>0</v>
      </c>
      <c r="BW378" s="151">
        <f t="shared" si="282"/>
        <v>21839738.640000001</v>
      </c>
      <c r="BX378" s="151">
        <f t="shared" si="283"/>
        <v>0</v>
      </c>
      <c r="BY378" s="151">
        <f t="shared" si="284"/>
        <v>0</v>
      </c>
      <c r="BZ378" s="151">
        <f t="shared" si="272"/>
        <v>21839738.640000001</v>
      </c>
      <c r="CA378" s="134"/>
      <c r="CB378" s="134"/>
      <c r="CC378" s="134"/>
      <c r="CD378" s="152">
        <f t="shared" si="273"/>
        <v>44012</v>
      </c>
      <c r="CE378" s="153">
        <f>IFERROR(INDEX(IPC!$A$11:$Y$22,MATCH(PROPER(TEXT(CD378,"mmmm")),IPC!$A$11:$A$22,0),MATCH(YEAR(CD378),IPC!$A$10:$Y$10,0)),0)</f>
        <v>104.97</v>
      </c>
      <c r="CF378" s="154">
        <v>56877</v>
      </c>
      <c r="CG378" s="153">
        <f>IFERROR(INDEX(IPC!$A$11:$Y$22,MATCH(PROPER(TEXT(CF378,"mmmm")),IPC!$A$11:$A$22,0),MATCH(YEAR(CF378),IPC!$A$10:$Y$10,0)),0)</f>
        <v>0</v>
      </c>
      <c r="CH378" s="155">
        <f t="shared" si="274"/>
        <v>0</v>
      </c>
      <c r="CI378" s="145">
        <v>1751273</v>
      </c>
      <c r="CJ378" s="151">
        <f t="shared" si="325"/>
        <v>0</v>
      </c>
      <c r="CK378" s="151">
        <f t="shared" si="285"/>
        <v>0</v>
      </c>
      <c r="CL378" s="151">
        <f t="shared" si="286"/>
        <v>0</v>
      </c>
      <c r="CM378" s="151">
        <f t="shared" si="287"/>
        <v>0</v>
      </c>
      <c r="CN378" s="151">
        <f t="shared" si="288"/>
        <v>43571672.239999995</v>
      </c>
      <c r="CO378" s="151">
        <f t="shared" si="289"/>
        <v>0</v>
      </c>
      <c r="CP378" s="151">
        <f t="shared" si="290"/>
        <v>0</v>
      </c>
      <c r="CQ378" s="151">
        <f t="shared" si="291"/>
        <v>43571672.239999995</v>
      </c>
      <c r="CR378" s="151">
        <f t="shared" si="292"/>
        <v>0</v>
      </c>
      <c r="CS378" s="151">
        <f t="shared" si="293"/>
        <v>0</v>
      </c>
      <c r="CT378" s="151">
        <f t="shared" si="294"/>
        <v>0</v>
      </c>
      <c r="CU378" s="151">
        <f t="shared" si="295"/>
        <v>0</v>
      </c>
      <c r="CV378" s="151">
        <f t="shared" si="296"/>
        <v>0</v>
      </c>
      <c r="CW378" s="151">
        <f t="shared" si="297"/>
        <v>0</v>
      </c>
      <c r="CX378" s="151">
        <f t="shared" si="298"/>
        <v>0</v>
      </c>
      <c r="CY378" s="151">
        <f t="shared" si="299"/>
        <v>0</v>
      </c>
      <c r="CZ378" s="151">
        <f t="shared" si="300"/>
        <v>0</v>
      </c>
      <c r="DA378" s="151">
        <f t="shared" si="301"/>
        <v>0</v>
      </c>
      <c r="DB378" s="151">
        <f t="shared" si="302"/>
        <v>0</v>
      </c>
      <c r="DC378" s="151">
        <f t="shared" si="303"/>
        <v>0</v>
      </c>
      <c r="DD378" s="151">
        <f t="shared" si="304"/>
        <v>0</v>
      </c>
      <c r="DE378" s="151">
        <f t="shared" si="305"/>
        <v>0</v>
      </c>
      <c r="DF378" s="151">
        <f t="shared" si="306"/>
        <v>0</v>
      </c>
      <c r="DG378" s="151">
        <f t="shared" si="307"/>
        <v>0</v>
      </c>
      <c r="DH378" s="151">
        <f t="shared" si="308"/>
        <v>0</v>
      </c>
      <c r="DI378" s="151">
        <f t="shared" si="309"/>
        <v>0</v>
      </c>
      <c r="DJ378" s="151">
        <f t="shared" si="310"/>
        <v>0</v>
      </c>
      <c r="DK378" s="151">
        <f t="shared" si="311"/>
        <v>0</v>
      </c>
      <c r="DL378" s="151">
        <f t="shared" si="312"/>
        <v>43571672.239999995</v>
      </c>
      <c r="DM378" s="151">
        <f t="shared" si="313"/>
        <v>0</v>
      </c>
      <c r="DN378" s="151">
        <f t="shared" si="314"/>
        <v>0</v>
      </c>
      <c r="DO378" s="156">
        <f t="shared" si="315"/>
        <v>43571672</v>
      </c>
      <c r="DP378" s="173" t="str">
        <f t="shared" si="316"/>
        <v>1037776967DESPLLUIS AL</v>
      </c>
      <c r="DQ378" s="157" t="str">
        <f t="shared" si="317"/>
        <v>DESPL</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18"/>
        <v>0</v>
      </c>
      <c r="DZ378" s="166"/>
      <c r="EA378" s="167">
        <f t="shared" si="319"/>
        <v>0</v>
      </c>
      <c r="EB378" s="168">
        <f t="shared" si="320"/>
        <v>0</v>
      </c>
      <c r="EC378" s="168">
        <f t="shared" si="321"/>
        <v>0</v>
      </c>
      <c r="ED378" s="169"/>
      <c r="EE378" s="170">
        <f t="shared" si="322"/>
        <v>0</v>
      </c>
      <c r="EF378" s="170">
        <f>IFERROR(IF(DY378&gt;((_xlfn.XLOOKUP(DQ378,TOPES!B:B,TOPES!C:C,,,)*INDEXACIÓN!CI378)),"SUPERA TOPES DEL HV",0),"HV NO ENCONTRADO")</f>
        <v>0</v>
      </c>
      <c r="EG378" s="170">
        <f t="shared" si="323"/>
        <v>0</v>
      </c>
      <c r="EH378" s="170">
        <f>IF(SUMIF($M:$M,#REF!,$DY:$DY)&gt;$EH$8,"CONSULTA DIAN",0)</f>
        <v>0</v>
      </c>
      <c r="EI378" s="171">
        <f t="shared" si="324"/>
        <v>0</v>
      </c>
      <c r="EJ378" s="172"/>
    </row>
    <row r="379" spans="1:140" x14ac:dyDescent="0.25">
      <c r="A379" s="133" t="str">
        <f t="shared" si="275"/>
        <v>0180320200600370LUISDESPL</v>
      </c>
      <c r="B379" s="134">
        <v>20068001803</v>
      </c>
      <c r="C379" s="134" t="s">
        <v>370</v>
      </c>
      <c r="D379" s="135">
        <f>_xlfn.XLOOKUP(C379,TOPES!L:L,TOPES!M:M,,,)</f>
        <v>44012</v>
      </c>
      <c r="E379" s="136">
        <v>370</v>
      </c>
      <c r="F379" s="134" t="s">
        <v>868</v>
      </c>
      <c r="G379" s="134" t="s">
        <v>261</v>
      </c>
      <c r="H379" s="134" t="s">
        <v>263</v>
      </c>
      <c r="I379" s="210">
        <v>15320349</v>
      </c>
      <c r="J379" s="134" t="s">
        <v>287</v>
      </c>
      <c r="K379" s="134" t="s">
        <v>871</v>
      </c>
      <c r="L379" s="134" t="s">
        <v>263</v>
      </c>
      <c r="M379" s="137">
        <v>1037776967</v>
      </c>
      <c r="N379" s="134" t="s">
        <v>300</v>
      </c>
      <c r="O379" s="137" t="str">
        <f t="shared" si="276"/>
        <v>1037776967DESPLLUIS AL</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v>24.88</v>
      </c>
      <c r="Y379" s="139"/>
      <c r="Z379" s="140">
        <f>IFERROR(IF(VLOOKUP(YEAR($D379),SMMLV!$A$2:$C$44,3,0)*$X379=$Y379,$Y379,IF($X379="",$Y379,VLOOKUP(YEAR($D379),SMMLV!$A$2:$C$44,3,0)*$X379)),0)</f>
        <v>21839738.640000001</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277"/>
        <v>21839738.640000001</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278"/>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279"/>
        <v>0</v>
      </c>
      <c r="BU379" s="151">
        <f t="shared" si="280"/>
        <v>0</v>
      </c>
      <c r="BV379" s="151">
        <f t="shared" si="281"/>
        <v>0</v>
      </c>
      <c r="BW379" s="151">
        <f t="shared" si="282"/>
        <v>21839738.640000001</v>
      </c>
      <c r="BX379" s="151">
        <f t="shared" si="283"/>
        <v>0</v>
      </c>
      <c r="BY379" s="151">
        <f t="shared" si="284"/>
        <v>0</v>
      </c>
      <c r="BZ379" s="151">
        <f t="shared" si="272"/>
        <v>21839738.640000001</v>
      </c>
      <c r="CA379" s="134"/>
      <c r="CB379" s="134"/>
      <c r="CC379" s="134"/>
      <c r="CD379" s="152">
        <f t="shared" si="273"/>
        <v>44012</v>
      </c>
      <c r="CE379" s="153">
        <f>IFERROR(INDEX(IPC!$A$11:$Y$22,MATCH(PROPER(TEXT(CD379,"mmmm")),IPC!$A$11:$A$22,0),MATCH(YEAR(CD379),IPC!$A$10:$Y$10,0)),0)</f>
        <v>104.97</v>
      </c>
      <c r="CF379" s="154">
        <v>56907</v>
      </c>
      <c r="CG379" s="153">
        <f>IFERROR(INDEX(IPC!$A$11:$Y$22,MATCH(PROPER(TEXT(CF379,"mmmm")),IPC!$A$11:$A$22,0),MATCH(YEAR(CF379),IPC!$A$10:$Y$10,0)),0)</f>
        <v>0</v>
      </c>
      <c r="CH379" s="155">
        <f t="shared" si="274"/>
        <v>0</v>
      </c>
      <c r="CI379" s="145">
        <v>1751274</v>
      </c>
      <c r="CJ379" s="151">
        <f t="shared" si="325"/>
        <v>0</v>
      </c>
      <c r="CK379" s="151">
        <f t="shared" si="285"/>
        <v>0</v>
      </c>
      <c r="CL379" s="151">
        <f t="shared" si="286"/>
        <v>0</v>
      </c>
      <c r="CM379" s="151">
        <f t="shared" si="287"/>
        <v>0</v>
      </c>
      <c r="CN379" s="151">
        <f t="shared" si="288"/>
        <v>43571697.119999997</v>
      </c>
      <c r="CO379" s="151">
        <f t="shared" si="289"/>
        <v>0</v>
      </c>
      <c r="CP379" s="151">
        <f t="shared" si="290"/>
        <v>0</v>
      </c>
      <c r="CQ379" s="151">
        <f t="shared" si="291"/>
        <v>43571697.119999997</v>
      </c>
      <c r="CR379" s="151">
        <f t="shared" si="292"/>
        <v>0</v>
      </c>
      <c r="CS379" s="151">
        <f t="shared" si="293"/>
        <v>0</v>
      </c>
      <c r="CT379" s="151">
        <f t="shared" si="294"/>
        <v>0</v>
      </c>
      <c r="CU379" s="151">
        <f t="shared" si="295"/>
        <v>0</v>
      </c>
      <c r="CV379" s="151">
        <f t="shared" si="296"/>
        <v>0</v>
      </c>
      <c r="CW379" s="151">
        <f t="shared" si="297"/>
        <v>0</v>
      </c>
      <c r="CX379" s="151">
        <f t="shared" si="298"/>
        <v>0</v>
      </c>
      <c r="CY379" s="151">
        <f t="shared" si="299"/>
        <v>0</v>
      </c>
      <c r="CZ379" s="151">
        <f t="shared" si="300"/>
        <v>0</v>
      </c>
      <c r="DA379" s="151">
        <f t="shared" si="301"/>
        <v>0</v>
      </c>
      <c r="DB379" s="151">
        <f t="shared" si="302"/>
        <v>0</v>
      </c>
      <c r="DC379" s="151">
        <f t="shared" si="303"/>
        <v>0</v>
      </c>
      <c r="DD379" s="151">
        <f t="shared" si="304"/>
        <v>0</v>
      </c>
      <c r="DE379" s="151">
        <f t="shared" si="305"/>
        <v>0</v>
      </c>
      <c r="DF379" s="151">
        <f t="shared" si="306"/>
        <v>0</v>
      </c>
      <c r="DG379" s="151">
        <f t="shared" si="307"/>
        <v>0</v>
      </c>
      <c r="DH379" s="151">
        <f t="shared" si="308"/>
        <v>0</v>
      </c>
      <c r="DI379" s="151">
        <f t="shared" si="309"/>
        <v>0</v>
      </c>
      <c r="DJ379" s="151">
        <f t="shared" si="310"/>
        <v>0</v>
      </c>
      <c r="DK379" s="151">
        <f t="shared" si="311"/>
        <v>0</v>
      </c>
      <c r="DL379" s="151">
        <f t="shared" si="312"/>
        <v>43571697.119999997</v>
      </c>
      <c r="DM379" s="151">
        <f t="shared" si="313"/>
        <v>0</v>
      </c>
      <c r="DN379" s="151">
        <f t="shared" si="314"/>
        <v>0</v>
      </c>
      <c r="DO379" s="156">
        <f t="shared" si="315"/>
        <v>43571697</v>
      </c>
      <c r="DP379" s="173" t="str">
        <f t="shared" si="316"/>
        <v>1037776967DESPLLUIS AL</v>
      </c>
      <c r="DQ379" s="157" t="str">
        <f t="shared" si="317"/>
        <v>DESPL</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18"/>
        <v>0</v>
      </c>
      <c r="DZ379" s="166"/>
      <c r="EA379" s="167">
        <f t="shared" si="319"/>
        <v>0</v>
      </c>
      <c r="EB379" s="168">
        <f t="shared" si="320"/>
        <v>0</v>
      </c>
      <c r="EC379" s="168">
        <f t="shared" si="321"/>
        <v>0</v>
      </c>
      <c r="ED379" s="169"/>
      <c r="EE379" s="170">
        <f t="shared" si="322"/>
        <v>0</v>
      </c>
      <c r="EF379" s="170">
        <f>IFERROR(IF(DY379&gt;((_xlfn.XLOOKUP(DQ379,TOPES!B:B,TOPES!C:C,,,)*INDEXACIÓN!CI379)),"SUPERA TOPES DEL HV",0),"HV NO ENCONTRADO")</f>
        <v>0</v>
      </c>
      <c r="EG379" s="170">
        <f t="shared" si="323"/>
        <v>0</v>
      </c>
      <c r="EH379" s="170">
        <f>IF(SUMIF($M:$M,#REF!,$DY:$DY)&gt;$EH$8,"CONSULTA DIAN",0)</f>
        <v>0</v>
      </c>
      <c r="EI379" s="171">
        <f t="shared" si="324"/>
        <v>0</v>
      </c>
      <c r="EJ379" s="172"/>
    </row>
    <row r="380" spans="1:140" x14ac:dyDescent="0.25">
      <c r="A380" s="133" t="str">
        <f t="shared" si="275"/>
        <v>0180320200600371LUISDESPL</v>
      </c>
      <c r="B380" s="134">
        <v>20068001803</v>
      </c>
      <c r="C380" s="134" t="s">
        <v>370</v>
      </c>
      <c r="D380" s="135">
        <f>_xlfn.XLOOKUP(C380,TOPES!L:L,TOPES!M:M,,,)</f>
        <v>44012</v>
      </c>
      <c r="E380" s="136">
        <v>371</v>
      </c>
      <c r="F380" s="134" t="s">
        <v>868</v>
      </c>
      <c r="G380" s="134" t="s">
        <v>261</v>
      </c>
      <c r="H380" s="134" t="s">
        <v>263</v>
      </c>
      <c r="I380" s="210">
        <v>15320349</v>
      </c>
      <c r="J380" s="134" t="s">
        <v>287</v>
      </c>
      <c r="K380" s="134" t="s">
        <v>872</v>
      </c>
      <c r="L380" s="134" t="s">
        <v>263</v>
      </c>
      <c r="M380" s="137">
        <v>71295669</v>
      </c>
      <c r="N380" s="134" t="s">
        <v>300</v>
      </c>
      <c r="O380" s="137" t="str">
        <f t="shared" si="276"/>
        <v>71295669DESPLLUIS AL</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v>24.88</v>
      </c>
      <c r="Y380" s="139"/>
      <c r="Z380" s="140">
        <f>IFERROR(IF(VLOOKUP(YEAR($D380),SMMLV!$A$2:$C$44,3,0)*$X380=$Y380,$Y380,IF($X380="",$Y380,VLOOKUP(YEAR($D380),SMMLV!$A$2:$C$44,3,0)*$X380)),0)</f>
        <v>21839738.640000001</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277"/>
        <v>21839738.640000001</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278"/>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279"/>
        <v>0</v>
      </c>
      <c r="BU380" s="151">
        <f t="shared" si="280"/>
        <v>0</v>
      </c>
      <c r="BV380" s="151">
        <f t="shared" si="281"/>
        <v>0</v>
      </c>
      <c r="BW380" s="151">
        <f t="shared" si="282"/>
        <v>21839738.640000001</v>
      </c>
      <c r="BX380" s="151">
        <f t="shared" si="283"/>
        <v>0</v>
      </c>
      <c r="BY380" s="151">
        <f t="shared" si="284"/>
        <v>0</v>
      </c>
      <c r="BZ380" s="151">
        <f t="shared" si="272"/>
        <v>21839738.640000001</v>
      </c>
      <c r="CA380" s="134"/>
      <c r="CB380" s="134"/>
      <c r="CC380" s="134"/>
      <c r="CD380" s="152">
        <f t="shared" si="273"/>
        <v>44012</v>
      </c>
      <c r="CE380" s="153">
        <f>IFERROR(INDEX(IPC!$A$11:$Y$22,MATCH(PROPER(TEXT(CD380,"mmmm")),IPC!$A$11:$A$22,0),MATCH(YEAR(CD380),IPC!$A$10:$Y$10,0)),0)</f>
        <v>104.97</v>
      </c>
      <c r="CF380" s="154">
        <v>56938</v>
      </c>
      <c r="CG380" s="153">
        <f>IFERROR(INDEX(IPC!$A$11:$Y$22,MATCH(PROPER(TEXT(CF380,"mmmm")),IPC!$A$11:$A$22,0),MATCH(YEAR(CF380),IPC!$A$10:$Y$10,0)),0)</f>
        <v>0</v>
      </c>
      <c r="CH380" s="155">
        <f t="shared" si="274"/>
        <v>0</v>
      </c>
      <c r="CI380" s="145">
        <v>1751275</v>
      </c>
      <c r="CJ380" s="151">
        <f t="shared" si="325"/>
        <v>0</v>
      </c>
      <c r="CK380" s="151">
        <f t="shared" si="285"/>
        <v>0</v>
      </c>
      <c r="CL380" s="151">
        <f t="shared" si="286"/>
        <v>0</v>
      </c>
      <c r="CM380" s="151">
        <f t="shared" si="287"/>
        <v>0</v>
      </c>
      <c r="CN380" s="151">
        <f t="shared" si="288"/>
        <v>43571722</v>
      </c>
      <c r="CO380" s="151">
        <f t="shared" si="289"/>
        <v>0</v>
      </c>
      <c r="CP380" s="151">
        <f t="shared" si="290"/>
        <v>0</v>
      </c>
      <c r="CQ380" s="151">
        <f t="shared" si="291"/>
        <v>43571722</v>
      </c>
      <c r="CR380" s="151">
        <f t="shared" si="292"/>
        <v>0</v>
      </c>
      <c r="CS380" s="151">
        <f t="shared" si="293"/>
        <v>0</v>
      </c>
      <c r="CT380" s="151">
        <f t="shared" si="294"/>
        <v>0</v>
      </c>
      <c r="CU380" s="151">
        <f t="shared" si="295"/>
        <v>0</v>
      </c>
      <c r="CV380" s="151">
        <f t="shared" si="296"/>
        <v>0</v>
      </c>
      <c r="CW380" s="151">
        <f t="shared" si="297"/>
        <v>0</v>
      </c>
      <c r="CX380" s="151">
        <f t="shared" si="298"/>
        <v>0</v>
      </c>
      <c r="CY380" s="151">
        <f t="shared" si="299"/>
        <v>0</v>
      </c>
      <c r="CZ380" s="151">
        <f t="shared" si="300"/>
        <v>0</v>
      </c>
      <c r="DA380" s="151">
        <f t="shared" si="301"/>
        <v>0</v>
      </c>
      <c r="DB380" s="151">
        <f t="shared" si="302"/>
        <v>0</v>
      </c>
      <c r="DC380" s="151">
        <f t="shared" si="303"/>
        <v>0</v>
      </c>
      <c r="DD380" s="151">
        <f t="shared" si="304"/>
        <v>0</v>
      </c>
      <c r="DE380" s="151">
        <f t="shared" si="305"/>
        <v>0</v>
      </c>
      <c r="DF380" s="151">
        <f t="shared" si="306"/>
        <v>0</v>
      </c>
      <c r="DG380" s="151">
        <f t="shared" si="307"/>
        <v>0</v>
      </c>
      <c r="DH380" s="151">
        <f t="shared" si="308"/>
        <v>0</v>
      </c>
      <c r="DI380" s="151">
        <f t="shared" si="309"/>
        <v>0</v>
      </c>
      <c r="DJ380" s="151">
        <f t="shared" si="310"/>
        <v>0</v>
      </c>
      <c r="DK380" s="151">
        <f t="shared" si="311"/>
        <v>0</v>
      </c>
      <c r="DL380" s="151">
        <f t="shared" si="312"/>
        <v>43571722</v>
      </c>
      <c r="DM380" s="151">
        <f t="shared" si="313"/>
        <v>0</v>
      </c>
      <c r="DN380" s="151">
        <f t="shared" si="314"/>
        <v>0</v>
      </c>
      <c r="DO380" s="156">
        <f t="shared" si="315"/>
        <v>43571722</v>
      </c>
      <c r="DP380" s="173" t="str">
        <f t="shared" si="316"/>
        <v>71295669DESPLLUIS AL</v>
      </c>
      <c r="DQ380" s="157" t="str">
        <f t="shared" si="317"/>
        <v>DESPL</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18"/>
        <v>0</v>
      </c>
      <c r="DZ380" s="166"/>
      <c r="EA380" s="167">
        <f t="shared" si="319"/>
        <v>0</v>
      </c>
      <c r="EB380" s="168">
        <f t="shared" si="320"/>
        <v>0</v>
      </c>
      <c r="EC380" s="168">
        <f t="shared" si="321"/>
        <v>0</v>
      </c>
      <c r="ED380" s="169"/>
      <c r="EE380" s="170">
        <f t="shared" si="322"/>
        <v>0</v>
      </c>
      <c r="EF380" s="170">
        <f>IFERROR(IF(DY380&gt;((_xlfn.XLOOKUP(DQ380,TOPES!B:B,TOPES!C:C,,,)*INDEXACIÓN!CI380)),"SUPERA TOPES DEL HV",0),"HV NO ENCONTRADO")</f>
        <v>0</v>
      </c>
      <c r="EG380" s="170">
        <f t="shared" si="323"/>
        <v>0</v>
      </c>
      <c r="EH380" s="170">
        <f>IF(SUMIF($M:$M,#REF!,$DY:$DY)&gt;$EH$8,"CONSULTA DIAN",0)</f>
        <v>0</v>
      </c>
      <c r="EI380" s="171">
        <f t="shared" si="324"/>
        <v>0</v>
      </c>
      <c r="EJ380" s="172"/>
    </row>
    <row r="381" spans="1:140" x14ac:dyDescent="0.25">
      <c r="A381" s="133" t="str">
        <f t="shared" si="275"/>
        <v>0180320200600372LUISDESPL</v>
      </c>
      <c r="B381" s="134">
        <v>20068001803</v>
      </c>
      <c r="C381" s="134" t="s">
        <v>370</v>
      </c>
      <c r="D381" s="135">
        <f>_xlfn.XLOOKUP(C381,TOPES!L:L,TOPES!M:M,,,)</f>
        <v>44012</v>
      </c>
      <c r="E381" s="136">
        <v>372</v>
      </c>
      <c r="F381" s="134" t="s">
        <v>868</v>
      </c>
      <c r="G381" s="134" t="s">
        <v>261</v>
      </c>
      <c r="H381" s="134" t="s">
        <v>263</v>
      </c>
      <c r="I381" s="210">
        <v>15320349</v>
      </c>
      <c r="J381" s="134" t="s">
        <v>287</v>
      </c>
      <c r="K381" s="134" t="s">
        <v>873</v>
      </c>
      <c r="L381" s="134" t="s">
        <v>263</v>
      </c>
      <c r="M381" s="137">
        <v>70582542</v>
      </c>
      <c r="N381" s="134" t="s">
        <v>300</v>
      </c>
      <c r="O381" s="137" t="str">
        <f t="shared" si="276"/>
        <v>70582542DESPLLUIS AL</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v>24.88</v>
      </c>
      <c r="Y381" s="139"/>
      <c r="Z381" s="140">
        <f>IFERROR(IF(VLOOKUP(YEAR($D381),SMMLV!$A$2:$C$44,3,0)*$X381=$Y381,$Y381,IF($X381="",$Y381,VLOOKUP(YEAR($D381),SMMLV!$A$2:$C$44,3,0)*$X381)),0)</f>
        <v>21839738.640000001</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277"/>
        <v>21839738.640000001</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278"/>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279"/>
        <v>0</v>
      </c>
      <c r="BU381" s="151">
        <f t="shared" si="280"/>
        <v>0</v>
      </c>
      <c r="BV381" s="151">
        <f t="shared" si="281"/>
        <v>0</v>
      </c>
      <c r="BW381" s="151">
        <f t="shared" si="282"/>
        <v>21839738.640000001</v>
      </c>
      <c r="BX381" s="151">
        <f t="shared" si="283"/>
        <v>0</v>
      </c>
      <c r="BY381" s="151">
        <f t="shared" si="284"/>
        <v>0</v>
      </c>
      <c r="BZ381" s="151">
        <f t="shared" si="272"/>
        <v>21839738.640000001</v>
      </c>
      <c r="CA381" s="134"/>
      <c r="CB381" s="134"/>
      <c r="CC381" s="134"/>
      <c r="CD381" s="152">
        <f t="shared" si="273"/>
        <v>44012</v>
      </c>
      <c r="CE381" s="153">
        <f>IFERROR(INDEX(IPC!$A$11:$Y$22,MATCH(PROPER(TEXT(CD381,"mmmm")),IPC!$A$11:$A$22,0),MATCH(YEAR(CD381),IPC!$A$10:$Y$10,0)),0)</f>
        <v>104.97</v>
      </c>
      <c r="CF381" s="154">
        <v>56968</v>
      </c>
      <c r="CG381" s="153">
        <f>IFERROR(INDEX(IPC!$A$11:$Y$22,MATCH(PROPER(TEXT(CF381,"mmmm")),IPC!$A$11:$A$22,0),MATCH(YEAR(CF381),IPC!$A$10:$Y$10,0)),0)</f>
        <v>0</v>
      </c>
      <c r="CH381" s="155">
        <f t="shared" si="274"/>
        <v>0</v>
      </c>
      <c r="CI381" s="145">
        <v>1751276</v>
      </c>
      <c r="CJ381" s="151">
        <f t="shared" si="325"/>
        <v>0</v>
      </c>
      <c r="CK381" s="151">
        <f t="shared" si="285"/>
        <v>0</v>
      </c>
      <c r="CL381" s="151">
        <f t="shared" si="286"/>
        <v>0</v>
      </c>
      <c r="CM381" s="151">
        <f t="shared" si="287"/>
        <v>0</v>
      </c>
      <c r="CN381" s="151">
        <f t="shared" si="288"/>
        <v>43571746.879999995</v>
      </c>
      <c r="CO381" s="151">
        <f t="shared" si="289"/>
        <v>0</v>
      </c>
      <c r="CP381" s="151">
        <f t="shared" si="290"/>
        <v>0</v>
      </c>
      <c r="CQ381" s="151">
        <f t="shared" si="291"/>
        <v>43571746.879999995</v>
      </c>
      <c r="CR381" s="151">
        <f t="shared" si="292"/>
        <v>0</v>
      </c>
      <c r="CS381" s="151">
        <f t="shared" si="293"/>
        <v>0</v>
      </c>
      <c r="CT381" s="151">
        <f t="shared" si="294"/>
        <v>0</v>
      </c>
      <c r="CU381" s="151">
        <f t="shared" si="295"/>
        <v>0</v>
      </c>
      <c r="CV381" s="151">
        <f t="shared" si="296"/>
        <v>0</v>
      </c>
      <c r="CW381" s="151">
        <f t="shared" si="297"/>
        <v>0</v>
      </c>
      <c r="CX381" s="151">
        <f t="shared" si="298"/>
        <v>0</v>
      </c>
      <c r="CY381" s="151">
        <f t="shared" si="299"/>
        <v>0</v>
      </c>
      <c r="CZ381" s="151">
        <f t="shared" si="300"/>
        <v>0</v>
      </c>
      <c r="DA381" s="151">
        <f t="shared" si="301"/>
        <v>0</v>
      </c>
      <c r="DB381" s="151">
        <f t="shared" si="302"/>
        <v>0</v>
      </c>
      <c r="DC381" s="151">
        <f t="shared" si="303"/>
        <v>0</v>
      </c>
      <c r="DD381" s="151">
        <f t="shared" si="304"/>
        <v>0</v>
      </c>
      <c r="DE381" s="151">
        <f t="shared" si="305"/>
        <v>0</v>
      </c>
      <c r="DF381" s="151">
        <f t="shared" si="306"/>
        <v>0</v>
      </c>
      <c r="DG381" s="151">
        <f t="shared" si="307"/>
        <v>0</v>
      </c>
      <c r="DH381" s="151">
        <f t="shared" si="308"/>
        <v>0</v>
      </c>
      <c r="DI381" s="151">
        <f t="shared" si="309"/>
        <v>0</v>
      </c>
      <c r="DJ381" s="151">
        <f t="shared" si="310"/>
        <v>0</v>
      </c>
      <c r="DK381" s="151">
        <f t="shared" si="311"/>
        <v>0</v>
      </c>
      <c r="DL381" s="151">
        <f t="shared" si="312"/>
        <v>43571746.879999995</v>
      </c>
      <c r="DM381" s="151">
        <f t="shared" si="313"/>
        <v>0</v>
      </c>
      <c r="DN381" s="151">
        <f t="shared" si="314"/>
        <v>0</v>
      </c>
      <c r="DO381" s="156">
        <f t="shared" si="315"/>
        <v>43571747</v>
      </c>
      <c r="DP381" s="173" t="str">
        <f t="shared" si="316"/>
        <v>70582542DESPLLUIS AL</v>
      </c>
      <c r="DQ381" s="157" t="str">
        <f t="shared" si="317"/>
        <v>DESPL</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18"/>
        <v>0</v>
      </c>
      <c r="DZ381" s="166"/>
      <c r="EA381" s="167">
        <f t="shared" si="319"/>
        <v>0</v>
      </c>
      <c r="EB381" s="168">
        <f t="shared" si="320"/>
        <v>0</v>
      </c>
      <c r="EC381" s="168">
        <f t="shared" si="321"/>
        <v>0</v>
      </c>
      <c r="ED381" s="169"/>
      <c r="EE381" s="170">
        <f t="shared" si="322"/>
        <v>0</v>
      </c>
      <c r="EF381" s="170">
        <f>IFERROR(IF(DY381&gt;((_xlfn.XLOOKUP(DQ381,TOPES!B:B,TOPES!C:C,,,)*INDEXACIÓN!CI381)),"SUPERA TOPES DEL HV",0),"HV NO ENCONTRADO")</f>
        <v>0</v>
      </c>
      <c r="EG381" s="170">
        <f t="shared" si="323"/>
        <v>0</v>
      </c>
      <c r="EH381" s="170">
        <f>IF(SUMIF($M:$M,#REF!,$DY:$DY)&gt;$EH$8,"CONSULTA DIAN",0)</f>
        <v>0</v>
      </c>
      <c r="EI381" s="171">
        <f t="shared" si="324"/>
        <v>0</v>
      </c>
      <c r="EJ381" s="172"/>
    </row>
    <row r="382" spans="1:140" x14ac:dyDescent="0.25">
      <c r="A382" s="133" t="str">
        <f t="shared" si="275"/>
        <v>0180320200600373LUISDESPL</v>
      </c>
      <c r="B382" s="134">
        <v>20068001803</v>
      </c>
      <c r="C382" s="134" t="s">
        <v>370</v>
      </c>
      <c r="D382" s="135">
        <f>_xlfn.XLOOKUP(C382,TOPES!L:L,TOPES!M:M,,,)</f>
        <v>44012</v>
      </c>
      <c r="E382" s="136">
        <v>373</v>
      </c>
      <c r="F382" s="134" t="s">
        <v>868</v>
      </c>
      <c r="G382" s="134" t="s">
        <v>261</v>
      </c>
      <c r="H382" s="134" t="s">
        <v>263</v>
      </c>
      <c r="I382" s="210">
        <v>15320349</v>
      </c>
      <c r="J382" s="134" t="s">
        <v>287</v>
      </c>
      <c r="K382" s="134" t="s">
        <v>874</v>
      </c>
      <c r="L382" s="134" t="s">
        <v>263</v>
      </c>
      <c r="M382" s="137">
        <v>1001509890</v>
      </c>
      <c r="N382" s="134" t="s">
        <v>300</v>
      </c>
      <c r="O382" s="137" t="str">
        <f t="shared" si="276"/>
        <v>1001509890DESPLLUIS AL</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v>24.88</v>
      </c>
      <c r="Y382" s="139"/>
      <c r="Z382" s="140">
        <f>IFERROR(IF(VLOOKUP(YEAR($D382),SMMLV!$A$2:$C$44,3,0)*$X382=$Y382,$Y382,IF($X382="",$Y382,VLOOKUP(YEAR($D382),SMMLV!$A$2:$C$44,3,0)*$X382)),0)</f>
        <v>21839738.640000001</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277"/>
        <v>21839738.640000001</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278"/>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279"/>
        <v>0</v>
      </c>
      <c r="BU382" s="151">
        <f t="shared" si="280"/>
        <v>0</v>
      </c>
      <c r="BV382" s="151">
        <f t="shared" si="281"/>
        <v>0</v>
      </c>
      <c r="BW382" s="151">
        <f t="shared" si="282"/>
        <v>21839738.640000001</v>
      </c>
      <c r="BX382" s="151">
        <f t="shared" si="283"/>
        <v>0</v>
      </c>
      <c r="BY382" s="151">
        <f t="shared" si="284"/>
        <v>0</v>
      </c>
      <c r="BZ382" s="151">
        <f t="shared" si="272"/>
        <v>21839738.640000001</v>
      </c>
      <c r="CA382" s="134"/>
      <c r="CB382" s="134"/>
      <c r="CC382" s="134"/>
      <c r="CD382" s="152">
        <f t="shared" si="273"/>
        <v>44012</v>
      </c>
      <c r="CE382" s="153">
        <f>IFERROR(INDEX(IPC!$A$11:$Y$22,MATCH(PROPER(TEXT(CD382,"mmmm")),IPC!$A$11:$A$22,0),MATCH(YEAR(CD382),IPC!$A$10:$Y$10,0)),0)</f>
        <v>104.97</v>
      </c>
      <c r="CF382" s="154">
        <v>56999</v>
      </c>
      <c r="CG382" s="153">
        <f>IFERROR(INDEX(IPC!$A$11:$Y$22,MATCH(PROPER(TEXT(CF382,"mmmm")),IPC!$A$11:$A$22,0),MATCH(YEAR(CF382),IPC!$A$10:$Y$10,0)),0)</f>
        <v>0</v>
      </c>
      <c r="CH382" s="155">
        <f t="shared" si="274"/>
        <v>0</v>
      </c>
      <c r="CI382" s="145">
        <v>1751277</v>
      </c>
      <c r="CJ382" s="151">
        <f t="shared" si="325"/>
        <v>0</v>
      </c>
      <c r="CK382" s="151">
        <f t="shared" si="285"/>
        <v>0</v>
      </c>
      <c r="CL382" s="151">
        <f t="shared" si="286"/>
        <v>0</v>
      </c>
      <c r="CM382" s="151">
        <f t="shared" si="287"/>
        <v>0</v>
      </c>
      <c r="CN382" s="151">
        <f t="shared" si="288"/>
        <v>43571771.759999998</v>
      </c>
      <c r="CO382" s="151">
        <f t="shared" si="289"/>
        <v>0</v>
      </c>
      <c r="CP382" s="151">
        <f t="shared" si="290"/>
        <v>0</v>
      </c>
      <c r="CQ382" s="151">
        <f t="shared" si="291"/>
        <v>43571771.759999998</v>
      </c>
      <c r="CR382" s="151">
        <f t="shared" si="292"/>
        <v>0</v>
      </c>
      <c r="CS382" s="151">
        <f t="shared" si="293"/>
        <v>0</v>
      </c>
      <c r="CT382" s="151">
        <f t="shared" si="294"/>
        <v>0</v>
      </c>
      <c r="CU382" s="151">
        <f t="shared" si="295"/>
        <v>0</v>
      </c>
      <c r="CV382" s="151">
        <f t="shared" si="296"/>
        <v>0</v>
      </c>
      <c r="CW382" s="151">
        <f t="shared" si="297"/>
        <v>0</v>
      </c>
      <c r="CX382" s="151">
        <f t="shared" si="298"/>
        <v>0</v>
      </c>
      <c r="CY382" s="151">
        <f t="shared" si="299"/>
        <v>0</v>
      </c>
      <c r="CZ382" s="151">
        <f t="shared" si="300"/>
        <v>0</v>
      </c>
      <c r="DA382" s="151">
        <f t="shared" si="301"/>
        <v>0</v>
      </c>
      <c r="DB382" s="151">
        <f t="shared" si="302"/>
        <v>0</v>
      </c>
      <c r="DC382" s="151">
        <f t="shared" si="303"/>
        <v>0</v>
      </c>
      <c r="DD382" s="151">
        <f t="shared" si="304"/>
        <v>0</v>
      </c>
      <c r="DE382" s="151">
        <f t="shared" si="305"/>
        <v>0</v>
      </c>
      <c r="DF382" s="151">
        <f t="shared" si="306"/>
        <v>0</v>
      </c>
      <c r="DG382" s="151">
        <f t="shared" si="307"/>
        <v>0</v>
      </c>
      <c r="DH382" s="151">
        <f t="shared" si="308"/>
        <v>0</v>
      </c>
      <c r="DI382" s="151">
        <f t="shared" si="309"/>
        <v>0</v>
      </c>
      <c r="DJ382" s="151">
        <f t="shared" si="310"/>
        <v>0</v>
      </c>
      <c r="DK382" s="151">
        <f t="shared" si="311"/>
        <v>0</v>
      </c>
      <c r="DL382" s="151">
        <f t="shared" si="312"/>
        <v>43571771.759999998</v>
      </c>
      <c r="DM382" s="151">
        <f t="shared" si="313"/>
        <v>0</v>
      </c>
      <c r="DN382" s="151">
        <f t="shared" si="314"/>
        <v>0</v>
      </c>
      <c r="DO382" s="156">
        <f t="shared" si="315"/>
        <v>43571772</v>
      </c>
      <c r="DP382" s="173" t="str">
        <f t="shared" si="316"/>
        <v>1001509890DESPLLUIS AL</v>
      </c>
      <c r="DQ382" s="157" t="str">
        <f t="shared" si="317"/>
        <v>DESPL</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18"/>
        <v>0</v>
      </c>
      <c r="DZ382" s="166"/>
      <c r="EA382" s="167">
        <f t="shared" si="319"/>
        <v>0</v>
      </c>
      <c r="EB382" s="168">
        <f t="shared" si="320"/>
        <v>0</v>
      </c>
      <c r="EC382" s="168">
        <f t="shared" si="321"/>
        <v>0</v>
      </c>
      <c r="ED382" s="169"/>
      <c r="EE382" s="170">
        <f t="shared" si="322"/>
        <v>0</v>
      </c>
      <c r="EF382" s="170">
        <f>IFERROR(IF(DY382&gt;((_xlfn.XLOOKUP(DQ382,TOPES!B:B,TOPES!C:C,,,)*INDEXACIÓN!CI382)),"SUPERA TOPES DEL HV",0),"HV NO ENCONTRADO")</f>
        <v>0</v>
      </c>
      <c r="EG382" s="170">
        <f t="shared" si="323"/>
        <v>0</v>
      </c>
      <c r="EH382" s="170">
        <f>IF(SUMIF($M:$M,#REF!,$DY:$DY)&gt;$EH$8,"CONSULTA DIAN",0)</f>
        <v>0</v>
      </c>
      <c r="EI382" s="171">
        <f t="shared" si="324"/>
        <v>0</v>
      </c>
      <c r="EJ382" s="172"/>
    </row>
    <row r="383" spans="1:140" x14ac:dyDescent="0.25">
      <c r="A383" s="133" t="str">
        <f t="shared" si="275"/>
        <v>0180320200600374LUISDESPL</v>
      </c>
      <c r="B383" s="134">
        <v>20068001803</v>
      </c>
      <c r="C383" s="134" t="s">
        <v>370</v>
      </c>
      <c r="D383" s="135">
        <f>_xlfn.XLOOKUP(C383,TOPES!L:L,TOPES!M:M,,,)</f>
        <v>44012</v>
      </c>
      <c r="E383" s="136">
        <v>374</v>
      </c>
      <c r="F383" s="134" t="s">
        <v>868</v>
      </c>
      <c r="G383" s="134" t="s">
        <v>261</v>
      </c>
      <c r="H383" s="134" t="s">
        <v>263</v>
      </c>
      <c r="I383" s="210">
        <v>15320349</v>
      </c>
      <c r="J383" s="134" t="s">
        <v>287</v>
      </c>
      <c r="K383" s="134" t="s">
        <v>875</v>
      </c>
      <c r="L383" s="134" t="s">
        <v>263</v>
      </c>
      <c r="M383" s="137"/>
      <c r="N383" s="134" t="s">
        <v>300</v>
      </c>
      <c r="O383" s="137" t="str">
        <f t="shared" si="276"/>
        <v>DESPLLUIS AL</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v>24.88</v>
      </c>
      <c r="Y383" s="139"/>
      <c r="Z383" s="140">
        <f>IFERROR(IF(VLOOKUP(YEAR($D383),SMMLV!$A$2:$C$44,3,0)*$X383=$Y383,$Y383,IF($X383="",$Y383,VLOOKUP(YEAR($D383),SMMLV!$A$2:$C$44,3,0)*$X383)),0)</f>
        <v>21839738.640000001</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t="s">
        <v>483</v>
      </c>
      <c r="AH383" s="145">
        <f t="shared" si="277"/>
        <v>21839738.640000001</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278"/>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279"/>
        <v>0</v>
      </c>
      <c r="BU383" s="151">
        <f t="shared" si="280"/>
        <v>0</v>
      </c>
      <c r="BV383" s="151">
        <f t="shared" si="281"/>
        <v>0</v>
      </c>
      <c r="BW383" s="151">
        <f t="shared" si="282"/>
        <v>21839738.640000001</v>
      </c>
      <c r="BX383" s="151">
        <f t="shared" si="283"/>
        <v>0</v>
      </c>
      <c r="BY383" s="151">
        <f t="shared" si="284"/>
        <v>0</v>
      </c>
      <c r="BZ383" s="151">
        <f t="shared" si="272"/>
        <v>21839738.640000001</v>
      </c>
      <c r="CA383" s="134"/>
      <c r="CB383" s="134"/>
      <c r="CC383" s="134"/>
      <c r="CD383" s="152">
        <f t="shared" si="273"/>
        <v>44012</v>
      </c>
      <c r="CE383" s="153">
        <f>IFERROR(INDEX(IPC!$A$11:$Y$22,MATCH(PROPER(TEXT(CD383,"mmmm")),IPC!$A$11:$A$22,0),MATCH(YEAR(CD383),IPC!$A$10:$Y$10,0)),0)</f>
        <v>104.97</v>
      </c>
      <c r="CF383" s="154">
        <v>57030</v>
      </c>
      <c r="CG383" s="153">
        <f>IFERROR(INDEX(IPC!$A$11:$Y$22,MATCH(PROPER(TEXT(CF383,"mmmm")),IPC!$A$11:$A$22,0),MATCH(YEAR(CF383),IPC!$A$10:$Y$10,0)),0)</f>
        <v>0</v>
      </c>
      <c r="CH383" s="155">
        <f t="shared" si="274"/>
        <v>0</v>
      </c>
      <c r="CI383" s="145">
        <v>1751278</v>
      </c>
      <c r="CJ383" s="151">
        <f t="shared" si="325"/>
        <v>0</v>
      </c>
      <c r="CK383" s="151">
        <f t="shared" si="285"/>
        <v>0</v>
      </c>
      <c r="CL383" s="151">
        <f t="shared" si="286"/>
        <v>0</v>
      </c>
      <c r="CM383" s="151">
        <f t="shared" si="287"/>
        <v>0</v>
      </c>
      <c r="CN383" s="151">
        <f t="shared" si="288"/>
        <v>43571796.640000001</v>
      </c>
      <c r="CO383" s="151">
        <f t="shared" si="289"/>
        <v>0</v>
      </c>
      <c r="CP383" s="151">
        <f t="shared" si="290"/>
        <v>0</v>
      </c>
      <c r="CQ383" s="151">
        <f t="shared" si="291"/>
        <v>43571796.640000001</v>
      </c>
      <c r="CR383" s="151">
        <f t="shared" si="292"/>
        <v>0</v>
      </c>
      <c r="CS383" s="151">
        <f t="shared" si="293"/>
        <v>0</v>
      </c>
      <c r="CT383" s="151">
        <f t="shared" si="294"/>
        <v>0</v>
      </c>
      <c r="CU383" s="151">
        <f t="shared" si="295"/>
        <v>0</v>
      </c>
      <c r="CV383" s="151">
        <f t="shared" si="296"/>
        <v>0</v>
      </c>
      <c r="CW383" s="151">
        <f t="shared" si="297"/>
        <v>0</v>
      </c>
      <c r="CX383" s="151">
        <f t="shared" si="298"/>
        <v>0</v>
      </c>
      <c r="CY383" s="151">
        <f t="shared" si="299"/>
        <v>0</v>
      </c>
      <c r="CZ383" s="151">
        <f t="shared" si="300"/>
        <v>0</v>
      </c>
      <c r="DA383" s="151">
        <f t="shared" si="301"/>
        <v>0</v>
      </c>
      <c r="DB383" s="151">
        <f t="shared" si="302"/>
        <v>0</v>
      </c>
      <c r="DC383" s="151">
        <f t="shared" si="303"/>
        <v>0</v>
      </c>
      <c r="DD383" s="151">
        <f t="shared" si="304"/>
        <v>0</v>
      </c>
      <c r="DE383" s="151">
        <f t="shared" si="305"/>
        <v>0</v>
      </c>
      <c r="DF383" s="151">
        <f t="shared" si="306"/>
        <v>0</v>
      </c>
      <c r="DG383" s="151">
        <f t="shared" si="307"/>
        <v>0</v>
      </c>
      <c r="DH383" s="151">
        <f t="shared" si="308"/>
        <v>0</v>
      </c>
      <c r="DI383" s="151">
        <f t="shared" si="309"/>
        <v>0</v>
      </c>
      <c r="DJ383" s="151">
        <f t="shared" si="310"/>
        <v>0</v>
      </c>
      <c r="DK383" s="151">
        <f t="shared" si="311"/>
        <v>0</v>
      </c>
      <c r="DL383" s="151">
        <f t="shared" si="312"/>
        <v>43571796.640000001</v>
      </c>
      <c r="DM383" s="151">
        <f t="shared" si="313"/>
        <v>0</v>
      </c>
      <c r="DN383" s="151">
        <f t="shared" si="314"/>
        <v>0</v>
      </c>
      <c r="DO383" s="156">
        <f t="shared" si="315"/>
        <v>43571797</v>
      </c>
      <c r="DP383" s="173" t="str">
        <f t="shared" si="316"/>
        <v>DESPLLUIS AL</v>
      </c>
      <c r="DQ383" s="157" t="str">
        <f t="shared" si="317"/>
        <v>DESPL</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18"/>
        <v>0</v>
      </c>
      <c r="DZ383" s="166"/>
      <c r="EA383" s="167">
        <f t="shared" si="319"/>
        <v>0</v>
      </c>
      <c r="EB383" s="168">
        <f t="shared" si="320"/>
        <v>0</v>
      </c>
      <c r="EC383" s="168">
        <f t="shared" si="321"/>
        <v>0</v>
      </c>
      <c r="ED383" s="169"/>
      <c r="EE383" s="170">
        <f t="shared" si="322"/>
        <v>0</v>
      </c>
      <c r="EF383" s="170">
        <f>IFERROR(IF(DY383&gt;((_xlfn.XLOOKUP(DQ383,TOPES!B:B,TOPES!C:C,,,)*INDEXACIÓN!CI383)),"SUPERA TOPES DEL HV",0),"HV NO ENCONTRADO")</f>
        <v>0</v>
      </c>
      <c r="EG383" s="170">
        <f t="shared" si="323"/>
        <v>0</v>
      </c>
      <c r="EH383" s="170">
        <f>IF(SUMIF($M:$M,#REF!,$DY:$DY)&gt;$EH$8,"CONSULTA DIAN",0)</f>
        <v>0</v>
      </c>
      <c r="EI383" s="171">
        <f t="shared" si="324"/>
        <v>0</v>
      </c>
      <c r="EJ383" s="172"/>
    </row>
    <row r="384" spans="1:140" x14ac:dyDescent="0.25">
      <c r="A384" s="133" t="str">
        <f t="shared" si="275"/>
        <v>0180320200600375LUISDESPL</v>
      </c>
      <c r="B384" s="134">
        <v>20068001803</v>
      </c>
      <c r="C384" s="134" t="s">
        <v>370</v>
      </c>
      <c r="D384" s="135">
        <f>_xlfn.XLOOKUP(C384,TOPES!L:L,TOPES!M:M,,,)</f>
        <v>44012</v>
      </c>
      <c r="E384" s="136">
        <v>375</v>
      </c>
      <c r="F384" s="134" t="s">
        <v>868</v>
      </c>
      <c r="G384" s="134" t="s">
        <v>261</v>
      </c>
      <c r="H384" s="134" t="s">
        <v>263</v>
      </c>
      <c r="I384" s="210">
        <v>15320349</v>
      </c>
      <c r="J384" s="134" t="s">
        <v>287</v>
      </c>
      <c r="K384" s="134" t="s">
        <v>876</v>
      </c>
      <c r="L384" s="134" t="s">
        <v>263</v>
      </c>
      <c r="M384" s="137">
        <v>1001509903</v>
      </c>
      <c r="N384" s="134" t="s">
        <v>300</v>
      </c>
      <c r="O384" s="137" t="str">
        <f t="shared" si="276"/>
        <v>1001509903DESPLLUIS AL</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v>24.88</v>
      </c>
      <c r="Y384" s="139"/>
      <c r="Z384" s="140">
        <f>IFERROR(IF(VLOOKUP(YEAR($D384),SMMLV!$A$2:$C$44,3,0)*$X384=$Y384,$Y384,IF($X384="",$Y384,VLOOKUP(YEAR($D384),SMMLV!$A$2:$C$44,3,0)*$X384)),0)</f>
        <v>21839738.640000001</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277"/>
        <v>21839738.640000001</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278"/>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279"/>
        <v>0</v>
      </c>
      <c r="BU384" s="151">
        <f t="shared" si="280"/>
        <v>0</v>
      </c>
      <c r="BV384" s="151">
        <f t="shared" si="281"/>
        <v>0</v>
      </c>
      <c r="BW384" s="151">
        <f t="shared" si="282"/>
        <v>21839738.640000001</v>
      </c>
      <c r="BX384" s="151">
        <f t="shared" si="283"/>
        <v>0</v>
      </c>
      <c r="BY384" s="151">
        <f t="shared" si="284"/>
        <v>0</v>
      </c>
      <c r="BZ384" s="151">
        <f t="shared" si="272"/>
        <v>21839738.640000001</v>
      </c>
      <c r="CA384" s="134"/>
      <c r="CB384" s="134"/>
      <c r="CC384" s="134"/>
      <c r="CD384" s="152">
        <f t="shared" si="273"/>
        <v>44012</v>
      </c>
      <c r="CE384" s="153">
        <f>IFERROR(INDEX(IPC!$A$11:$Y$22,MATCH(PROPER(TEXT(CD384,"mmmm")),IPC!$A$11:$A$22,0),MATCH(YEAR(CD384),IPC!$A$10:$Y$10,0)),0)</f>
        <v>104.97</v>
      </c>
      <c r="CF384" s="154">
        <v>57059</v>
      </c>
      <c r="CG384" s="153">
        <f>IFERROR(INDEX(IPC!$A$11:$Y$22,MATCH(PROPER(TEXT(CF384,"mmmm")),IPC!$A$11:$A$22,0),MATCH(YEAR(CF384),IPC!$A$10:$Y$10,0)),0)</f>
        <v>0</v>
      </c>
      <c r="CH384" s="155">
        <f t="shared" si="274"/>
        <v>0</v>
      </c>
      <c r="CI384" s="145">
        <v>1751279</v>
      </c>
      <c r="CJ384" s="151">
        <f t="shared" si="325"/>
        <v>0</v>
      </c>
      <c r="CK384" s="151">
        <f t="shared" si="285"/>
        <v>0</v>
      </c>
      <c r="CL384" s="151">
        <f t="shared" si="286"/>
        <v>0</v>
      </c>
      <c r="CM384" s="151">
        <f t="shared" si="287"/>
        <v>0</v>
      </c>
      <c r="CN384" s="151">
        <f t="shared" si="288"/>
        <v>43571821.519999996</v>
      </c>
      <c r="CO384" s="151">
        <f t="shared" si="289"/>
        <v>0</v>
      </c>
      <c r="CP384" s="151">
        <f t="shared" si="290"/>
        <v>0</v>
      </c>
      <c r="CQ384" s="151">
        <f t="shared" si="291"/>
        <v>43571821.519999996</v>
      </c>
      <c r="CR384" s="151">
        <f t="shared" si="292"/>
        <v>0</v>
      </c>
      <c r="CS384" s="151">
        <f t="shared" si="293"/>
        <v>0</v>
      </c>
      <c r="CT384" s="151">
        <f t="shared" si="294"/>
        <v>0</v>
      </c>
      <c r="CU384" s="151">
        <f t="shared" si="295"/>
        <v>0</v>
      </c>
      <c r="CV384" s="151">
        <f t="shared" si="296"/>
        <v>0</v>
      </c>
      <c r="CW384" s="151">
        <f t="shared" si="297"/>
        <v>0</v>
      </c>
      <c r="CX384" s="151">
        <f t="shared" si="298"/>
        <v>0</v>
      </c>
      <c r="CY384" s="151">
        <f t="shared" si="299"/>
        <v>0</v>
      </c>
      <c r="CZ384" s="151">
        <f t="shared" si="300"/>
        <v>0</v>
      </c>
      <c r="DA384" s="151">
        <f t="shared" si="301"/>
        <v>0</v>
      </c>
      <c r="DB384" s="151">
        <f t="shared" si="302"/>
        <v>0</v>
      </c>
      <c r="DC384" s="151">
        <f t="shared" si="303"/>
        <v>0</v>
      </c>
      <c r="DD384" s="151">
        <f t="shared" si="304"/>
        <v>0</v>
      </c>
      <c r="DE384" s="151">
        <f t="shared" si="305"/>
        <v>0</v>
      </c>
      <c r="DF384" s="151">
        <f t="shared" si="306"/>
        <v>0</v>
      </c>
      <c r="DG384" s="151">
        <f t="shared" si="307"/>
        <v>0</v>
      </c>
      <c r="DH384" s="151">
        <f t="shared" si="308"/>
        <v>0</v>
      </c>
      <c r="DI384" s="151">
        <f t="shared" si="309"/>
        <v>0</v>
      </c>
      <c r="DJ384" s="151">
        <f t="shared" si="310"/>
        <v>0</v>
      </c>
      <c r="DK384" s="151">
        <f t="shared" si="311"/>
        <v>0</v>
      </c>
      <c r="DL384" s="151">
        <f t="shared" si="312"/>
        <v>43571821.519999996</v>
      </c>
      <c r="DM384" s="151">
        <f t="shared" si="313"/>
        <v>0</v>
      </c>
      <c r="DN384" s="151">
        <f t="shared" si="314"/>
        <v>0</v>
      </c>
      <c r="DO384" s="156">
        <f t="shared" si="315"/>
        <v>43571822</v>
      </c>
      <c r="DP384" s="173" t="str">
        <f t="shared" si="316"/>
        <v>1001509903DESPLLUIS AL</v>
      </c>
      <c r="DQ384" s="157" t="str">
        <f t="shared" si="317"/>
        <v>DESPL</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18"/>
        <v>0</v>
      </c>
      <c r="DZ384" s="166"/>
      <c r="EA384" s="167">
        <f t="shared" si="319"/>
        <v>0</v>
      </c>
      <c r="EB384" s="168">
        <f t="shared" si="320"/>
        <v>0</v>
      </c>
      <c r="EC384" s="168">
        <f t="shared" si="321"/>
        <v>0</v>
      </c>
      <c r="ED384" s="169"/>
      <c r="EE384" s="170">
        <f t="shared" si="322"/>
        <v>0</v>
      </c>
      <c r="EF384" s="170">
        <f>IFERROR(IF(DY384&gt;((_xlfn.XLOOKUP(DQ384,TOPES!B:B,TOPES!C:C,,,)*INDEXACIÓN!CI384)),"SUPERA TOPES DEL HV",0),"HV NO ENCONTRADO")</f>
        <v>0</v>
      </c>
      <c r="EG384" s="170">
        <f t="shared" si="323"/>
        <v>0</v>
      </c>
      <c r="EH384" s="170">
        <f>IF(SUMIF($M:$M,#REF!,$DY:$DY)&gt;$EH$8,"CONSULTA DIAN",0)</f>
        <v>0</v>
      </c>
      <c r="EI384" s="171">
        <f t="shared" si="324"/>
        <v>0</v>
      </c>
      <c r="EJ384" s="172"/>
    </row>
    <row r="385" spans="1:140" x14ac:dyDescent="0.25">
      <c r="A385" s="133" t="str">
        <f t="shared" si="275"/>
        <v>0180320200600376LUZ DESPL</v>
      </c>
      <c r="B385" s="134">
        <v>20068001803</v>
      </c>
      <c r="C385" s="134" t="s">
        <v>370</v>
      </c>
      <c r="D385" s="135">
        <f>_xlfn.XLOOKUP(C385,TOPES!L:L,TOPES!M:M,,,)</f>
        <v>44012</v>
      </c>
      <c r="E385" s="136">
        <v>376</v>
      </c>
      <c r="F385" s="134" t="s">
        <v>878</v>
      </c>
      <c r="G385" s="134" t="s">
        <v>267</v>
      </c>
      <c r="H385" s="134" t="s">
        <v>263</v>
      </c>
      <c r="I385" s="210">
        <v>21812154</v>
      </c>
      <c r="J385" s="134" t="s">
        <v>287</v>
      </c>
      <c r="K385" s="134"/>
      <c r="L385" s="134" t="s">
        <v>263</v>
      </c>
      <c r="M385" s="137"/>
      <c r="N385" s="134" t="s">
        <v>167</v>
      </c>
      <c r="O385" s="137" t="str">
        <f t="shared" si="276"/>
        <v>DESPLLUZ MAR</v>
      </c>
      <c r="P385" s="138"/>
      <c r="Q385" s="139">
        <v>132572421</v>
      </c>
      <c r="R385" s="140">
        <f>IFERROR(IF(VLOOKUP(YEAR($D385),SMMLV!$A$2:$C$44,3,0)*$P385=$Q385,$Q385,IF($P385="",$Q385,VLOOKUP(YEAR($D385),SMMLV!$A$2:$C$44,3,0)*$P385)),0)</f>
        <v>132572421</v>
      </c>
      <c r="S385" s="141"/>
      <c r="T385" s="142">
        <v>2943941</v>
      </c>
      <c r="U385" s="143"/>
      <c r="V385" s="144"/>
      <c r="W385" s="145">
        <f>IFERROR(SUM(IF(VLOOKUP(YEAR($D385),SMMLV!$A$2:$C$44,3,0)*S385=T385,T385,IF(S385="",T385,VLOOKUP(YEAR($D385),SMMLV!$A$2:$C$44,3,0)*S385)),IF(VLOOKUP(YEAR($D385),SMMLV!$A$2:$C$44,3,0)*U385=V385,V385,IF(U385="",V385,VLOOKUP(YEAR($D385),SMMLV!$A$2:$C$44,3,0)*U385))),0)</f>
        <v>2943941</v>
      </c>
      <c r="X385" s="146">
        <v>44.8</v>
      </c>
      <c r="Y385" s="139"/>
      <c r="Z385" s="140">
        <f>IFERROR(IF(VLOOKUP(YEAR($D385),SMMLV!$A$2:$C$44,3,0)*$X385=$Y385,$Y385,IF($X385="",$Y385,VLOOKUP(YEAR($D385),SMMLV!$A$2:$C$44,3,0)*$X385)),0)</f>
        <v>39325574.399999999</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277"/>
        <v>174841936.40000001</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278"/>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279"/>
        <v>0</v>
      </c>
      <c r="BU385" s="151">
        <f t="shared" si="280"/>
        <v>132572421</v>
      </c>
      <c r="BV385" s="151">
        <f t="shared" si="281"/>
        <v>2943941</v>
      </c>
      <c r="BW385" s="151">
        <f t="shared" si="282"/>
        <v>39325574.399999999</v>
      </c>
      <c r="BX385" s="151">
        <f t="shared" si="283"/>
        <v>0</v>
      </c>
      <c r="BY385" s="151">
        <f t="shared" si="284"/>
        <v>0</v>
      </c>
      <c r="BZ385" s="151">
        <f t="shared" si="272"/>
        <v>174841936.40000001</v>
      </c>
      <c r="CA385" s="134"/>
      <c r="CB385" s="134"/>
      <c r="CC385" s="134"/>
      <c r="CD385" s="152">
        <f t="shared" si="273"/>
        <v>44012</v>
      </c>
      <c r="CE385" s="153">
        <f>IFERROR(INDEX(IPC!$A$11:$Y$22,MATCH(PROPER(TEXT(CD385,"mmmm")),IPC!$A$11:$A$22,0),MATCH(YEAR(CD385),IPC!$A$10:$Y$10,0)),0)</f>
        <v>104.97</v>
      </c>
      <c r="CF385" s="154">
        <v>57090</v>
      </c>
      <c r="CG385" s="153">
        <f>IFERROR(INDEX(IPC!$A$11:$Y$22,MATCH(PROPER(TEXT(CF385,"mmmm")),IPC!$A$11:$A$22,0),MATCH(YEAR(CF385),IPC!$A$10:$Y$10,0)),0)</f>
        <v>0</v>
      </c>
      <c r="CH385" s="155">
        <f t="shared" si="274"/>
        <v>0</v>
      </c>
      <c r="CI385" s="145">
        <v>1751280</v>
      </c>
      <c r="CJ385" s="151">
        <f t="shared" si="325"/>
        <v>0</v>
      </c>
      <c r="CK385" s="151">
        <f t="shared" si="285"/>
        <v>0</v>
      </c>
      <c r="CL385" s="151">
        <f t="shared" si="286"/>
        <v>0</v>
      </c>
      <c r="CM385" s="151">
        <f t="shared" si="287"/>
        <v>0</v>
      </c>
      <c r="CN385" s="151">
        <f t="shared" si="288"/>
        <v>78457344</v>
      </c>
      <c r="CO385" s="151">
        <f t="shared" si="289"/>
        <v>0</v>
      </c>
      <c r="CP385" s="151">
        <f t="shared" si="290"/>
        <v>0</v>
      </c>
      <c r="CQ385" s="151">
        <f t="shared" si="291"/>
        <v>78457344</v>
      </c>
      <c r="CR385" s="151">
        <f t="shared" si="292"/>
        <v>0</v>
      </c>
      <c r="CS385" s="151">
        <f t="shared" si="293"/>
        <v>0</v>
      </c>
      <c r="CT385" s="151">
        <f t="shared" si="294"/>
        <v>0</v>
      </c>
      <c r="CU385" s="151">
        <f t="shared" si="295"/>
        <v>0</v>
      </c>
      <c r="CV385" s="151">
        <f t="shared" si="296"/>
        <v>0</v>
      </c>
      <c r="CW385" s="151">
        <f t="shared" si="297"/>
        <v>0</v>
      </c>
      <c r="CX385" s="151">
        <f t="shared" si="298"/>
        <v>0</v>
      </c>
      <c r="CY385" s="151">
        <f t="shared" si="299"/>
        <v>0</v>
      </c>
      <c r="CZ385" s="151">
        <f t="shared" si="300"/>
        <v>0</v>
      </c>
      <c r="DA385" s="151">
        <f t="shared" si="301"/>
        <v>0</v>
      </c>
      <c r="DB385" s="151">
        <f t="shared" si="302"/>
        <v>0</v>
      </c>
      <c r="DC385" s="151">
        <f t="shared" si="303"/>
        <v>0</v>
      </c>
      <c r="DD385" s="151">
        <f t="shared" si="304"/>
        <v>0</v>
      </c>
      <c r="DE385" s="151">
        <f t="shared" si="305"/>
        <v>0</v>
      </c>
      <c r="DF385" s="151">
        <f t="shared" si="306"/>
        <v>0</v>
      </c>
      <c r="DG385" s="151">
        <f t="shared" si="307"/>
        <v>0</v>
      </c>
      <c r="DH385" s="151">
        <f t="shared" si="308"/>
        <v>0</v>
      </c>
      <c r="DI385" s="151">
        <f t="shared" si="309"/>
        <v>0</v>
      </c>
      <c r="DJ385" s="151">
        <f t="shared" si="310"/>
        <v>0</v>
      </c>
      <c r="DK385" s="151">
        <f t="shared" si="311"/>
        <v>0</v>
      </c>
      <c r="DL385" s="151">
        <f t="shared" si="312"/>
        <v>78457344</v>
      </c>
      <c r="DM385" s="151">
        <f t="shared" si="313"/>
        <v>0</v>
      </c>
      <c r="DN385" s="151">
        <f t="shared" si="314"/>
        <v>0</v>
      </c>
      <c r="DO385" s="156">
        <f t="shared" si="315"/>
        <v>78457344</v>
      </c>
      <c r="DP385" s="173" t="str">
        <f t="shared" si="316"/>
        <v>DESPLLUZ MAR</v>
      </c>
      <c r="DQ385" s="157" t="str">
        <f t="shared" si="317"/>
        <v>DESPL</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18"/>
        <v>0</v>
      </c>
      <c r="DZ385" s="166"/>
      <c r="EA385" s="167">
        <f t="shared" si="319"/>
        <v>0</v>
      </c>
      <c r="EB385" s="168">
        <f t="shared" si="320"/>
        <v>0</v>
      </c>
      <c r="EC385" s="168">
        <f t="shared" si="321"/>
        <v>0</v>
      </c>
      <c r="ED385" s="169"/>
      <c r="EE385" s="170">
        <f t="shared" si="322"/>
        <v>0</v>
      </c>
      <c r="EF385" s="170">
        <f>IFERROR(IF(DY385&gt;((_xlfn.XLOOKUP(DQ385,TOPES!B:B,TOPES!C:C,,,)*INDEXACIÓN!CI385)),"SUPERA TOPES DEL HV",0),"HV NO ENCONTRADO")</f>
        <v>0</v>
      </c>
      <c r="EG385" s="170">
        <f t="shared" si="323"/>
        <v>0</v>
      </c>
      <c r="EH385" s="170">
        <f>IF(SUMIF($M:$M,#REF!,$DY:$DY)&gt;$EH$8,"CONSULTA DIAN",0)</f>
        <v>0</v>
      </c>
      <c r="EI385" s="171">
        <f t="shared" si="324"/>
        <v>0</v>
      </c>
      <c r="EJ385" s="172"/>
    </row>
    <row r="386" spans="1:140" x14ac:dyDescent="0.25">
      <c r="A386" s="133" t="str">
        <f t="shared" si="275"/>
        <v>0180320200600377LUZ DESPL</v>
      </c>
      <c r="B386" s="134">
        <v>20068001803</v>
      </c>
      <c r="C386" s="134" t="s">
        <v>370</v>
      </c>
      <c r="D386" s="135">
        <f>_xlfn.XLOOKUP(C386,TOPES!L:L,TOPES!M:M,,,)</f>
        <v>44012</v>
      </c>
      <c r="E386" s="136">
        <v>377</v>
      </c>
      <c r="F386" s="134" t="s">
        <v>878</v>
      </c>
      <c r="G386" s="134" t="s">
        <v>267</v>
      </c>
      <c r="H386" s="134" t="s">
        <v>263</v>
      </c>
      <c r="I386" s="210">
        <v>21812154</v>
      </c>
      <c r="J386" s="134" t="s">
        <v>287</v>
      </c>
      <c r="K386" s="134" t="s">
        <v>879</v>
      </c>
      <c r="L386" s="134" t="s">
        <v>263</v>
      </c>
      <c r="M386" s="137">
        <v>70575150</v>
      </c>
      <c r="N386" s="134" t="s">
        <v>288</v>
      </c>
      <c r="O386" s="137" t="str">
        <f t="shared" si="276"/>
        <v>70575150DESPLLUZ MAR</v>
      </c>
      <c r="P386" s="138"/>
      <c r="Q386" s="139"/>
      <c r="R386" s="140">
        <f>IFERROR(IF(VLOOKUP(YEAR($D386),SMMLV!$A$2:$C$44,3,0)*$P386=$Q386,$Q386,IF($P386="",$Q386,VLOOKUP(YEAR($D386),SMMLV!$A$2:$C$44,3,0)*$P386)),0)</f>
        <v>0</v>
      </c>
      <c r="S386" s="141"/>
      <c r="T386" s="142">
        <v>2943941</v>
      </c>
      <c r="U386" s="143"/>
      <c r="V386" s="144"/>
      <c r="W386" s="145">
        <f>IFERROR(SUM(IF(VLOOKUP(YEAR($D386),SMMLV!$A$2:$C$44,3,0)*S386=T386,T386,IF(S386="",T386,VLOOKUP(YEAR($D386),SMMLV!$A$2:$C$44,3,0)*S386)),IF(VLOOKUP(YEAR($D386),SMMLV!$A$2:$C$44,3,0)*U386=V386,V386,IF(U386="",V386,VLOOKUP(YEAR($D386),SMMLV!$A$2:$C$44,3,0)*U386))),0)</f>
        <v>2943941</v>
      </c>
      <c r="X386" s="146">
        <v>44.8</v>
      </c>
      <c r="Y386" s="139"/>
      <c r="Z386" s="140">
        <f>IFERROR(IF(VLOOKUP(YEAR($D386),SMMLV!$A$2:$C$44,3,0)*$X386=$Y386,$Y386,IF($X386="",$Y386,VLOOKUP(YEAR($D386),SMMLV!$A$2:$C$44,3,0)*$X386)),0)</f>
        <v>39325574.399999999</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277"/>
        <v>42269515.399999999</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278"/>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279"/>
        <v>0</v>
      </c>
      <c r="BU386" s="151">
        <f t="shared" si="280"/>
        <v>0</v>
      </c>
      <c r="BV386" s="151">
        <f t="shared" si="281"/>
        <v>2943941</v>
      </c>
      <c r="BW386" s="151">
        <f t="shared" si="282"/>
        <v>39325574.399999999</v>
      </c>
      <c r="BX386" s="151">
        <f t="shared" si="283"/>
        <v>0</v>
      </c>
      <c r="BY386" s="151">
        <f t="shared" si="284"/>
        <v>0</v>
      </c>
      <c r="BZ386" s="151">
        <f t="shared" si="272"/>
        <v>42269515.399999999</v>
      </c>
      <c r="CA386" s="134"/>
      <c r="CB386" s="134"/>
      <c r="CC386" s="134"/>
      <c r="CD386" s="152">
        <f t="shared" si="273"/>
        <v>44012</v>
      </c>
      <c r="CE386" s="153">
        <f>IFERROR(INDEX(IPC!$A$11:$Y$22,MATCH(PROPER(TEXT(CD386,"mmmm")),IPC!$A$11:$A$22,0),MATCH(YEAR(CD386),IPC!$A$10:$Y$10,0)),0)</f>
        <v>104.97</v>
      </c>
      <c r="CF386" s="154">
        <v>57120</v>
      </c>
      <c r="CG386" s="153">
        <f>IFERROR(INDEX(IPC!$A$11:$Y$22,MATCH(PROPER(TEXT(CF386,"mmmm")),IPC!$A$11:$A$22,0),MATCH(YEAR(CF386),IPC!$A$10:$Y$10,0)),0)</f>
        <v>0</v>
      </c>
      <c r="CH386" s="155">
        <f t="shared" si="274"/>
        <v>0</v>
      </c>
      <c r="CI386" s="145">
        <v>1751281</v>
      </c>
      <c r="CJ386" s="151">
        <f t="shared" si="325"/>
        <v>0</v>
      </c>
      <c r="CK386" s="151">
        <f t="shared" si="285"/>
        <v>0</v>
      </c>
      <c r="CL386" s="151">
        <f t="shared" si="286"/>
        <v>0</v>
      </c>
      <c r="CM386" s="151">
        <f t="shared" si="287"/>
        <v>0</v>
      </c>
      <c r="CN386" s="151">
        <f t="shared" si="288"/>
        <v>78457388.799999997</v>
      </c>
      <c r="CO386" s="151">
        <f t="shared" si="289"/>
        <v>0</v>
      </c>
      <c r="CP386" s="151">
        <f t="shared" si="290"/>
        <v>0</v>
      </c>
      <c r="CQ386" s="151">
        <f t="shared" si="291"/>
        <v>78457388.799999997</v>
      </c>
      <c r="CR386" s="151">
        <f t="shared" si="292"/>
        <v>0</v>
      </c>
      <c r="CS386" s="151">
        <f t="shared" si="293"/>
        <v>0</v>
      </c>
      <c r="CT386" s="151">
        <f t="shared" si="294"/>
        <v>0</v>
      </c>
      <c r="CU386" s="151">
        <f t="shared" si="295"/>
        <v>0</v>
      </c>
      <c r="CV386" s="151">
        <f t="shared" si="296"/>
        <v>0</v>
      </c>
      <c r="CW386" s="151">
        <f t="shared" si="297"/>
        <v>0</v>
      </c>
      <c r="CX386" s="151">
        <f t="shared" si="298"/>
        <v>0</v>
      </c>
      <c r="CY386" s="151">
        <f t="shared" si="299"/>
        <v>0</v>
      </c>
      <c r="CZ386" s="151">
        <f t="shared" si="300"/>
        <v>0</v>
      </c>
      <c r="DA386" s="151">
        <f t="shared" si="301"/>
        <v>0</v>
      </c>
      <c r="DB386" s="151">
        <f t="shared" si="302"/>
        <v>0</v>
      </c>
      <c r="DC386" s="151">
        <f t="shared" si="303"/>
        <v>0</v>
      </c>
      <c r="DD386" s="151">
        <f t="shared" si="304"/>
        <v>0</v>
      </c>
      <c r="DE386" s="151">
        <f t="shared" si="305"/>
        <v>0</v>
      </c>
      <c r="DF386" s="151">
        <f t="shared" si="306"/>
        <v>0</v>
      </c>
      <c r="DG386" s="151">
        <f t="shared" si="307"/>
        <v>0</v>
      </c>
      <c r="DH386" s="151">
        <f t="shared" si="308"/>
        <v>0</v>
      </c>
      <c r="DI386" s="151">
        <f t="shared" si="309"/>
        <v>0</v>
      </c>
      <c r="DJ386" s="151">
        <f t="shared" si="310"/>
        <v>0</v>
      </c>
      <c r="DK386" s="151">
        <f t="shared" si="311"/>
        <v>0</v>
      </c>
      <c r="DL386" s="151">
        <f t="shared" si="312"/>
        <v>78457388.799999997</v>
      </c>
      <c r="DM386" s="151">
        <f t="shared" si="313"/>
        <v>0</v>
      </c>
      <c r="DN386" s="151">
        <f t="shared" si="314"/>
        <v>0</v>
      </c>
      <c r="DO386" s="156">
        <f t="shared" si="315"/>
        <v>78457389</v>
      </c>
      <c r="DP386" s="173" t="str">
        <f t="shared" si="316"/>
        <v>70575150DESPLLUZ MAR</v>
      </c>
      <c r="DQ386" s="157" t="str">
        <f t="shared" si="317"/>
        <v>DESPL</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18"/>
        <v>0</v>
      </c>
      <c r="DZ386" s="166"/>
      <c r="EA386" s="167">
        <f t="shared" si="319"/>
        <v>0</v>
      </c>
      <c r="EB386" s="168">
        <f t="shared" si="320"/>
        <v>0</v>
      </c>
      <c r="EC386" s="168">
        <f t="shared" si="321"/>
        <v>0</v>
      </c>
      <c r="ED386" s="169"/>
      <c r="EE386" s="170">
        <f t="shared" si="322"/>
        <v>0</v>
      </c>
      <c r="EF386" s="170">
        <f>IFERROR(IF(DY386&gt;((_xlfn.XLOOKUP(DQ386,TOPES!B:B,TOPES!C:C,,,)*INDEXACIÓN!CI386)),"SUPERA TOPES DEL HV",0),"HV NO ENCONTRADO")</f>
        <v>0</v>
      </c>
      <c r="EG386" s="170">
        <f t="shared" si="323"/>
        <v>0</v>
      </c>
      <c r="EH386" s="170">
        <f>IF(SUMIF($M:$M,#REF!,$DY:$DY)&gt;$EH$8,"CONSULTA DIAN",0)</f>
        <v>0</v>
      </c>
      <c r="EI386" s="171">
        <f t="shared" si="324"/>
        <v>0</v>
      </c>
      <c r="EJ386" s="172"/>
    </row>
    <row r="387" spans="1:140" x14ac:dyDescent="0.25">
      <c r="A387" s="133" t="str">
        <f t="shared" si="275"/>
        <v>0180320200600378LUZ DESPL</v>
      </c>
      <c r="B387" s="134">
        <v>20068001803</v>
      </c>
      <c r="C387" s="134" t="s">
        <v>370</v>
      </c>
      <c r="D387" s="135">
        <f>_xlfn.XLOOKUP(C387,TOPES!L:L,TOPES!M:M,,,)</f>
        <v>44012</v>
      </c>
      <c r="E387" s="136">
        <v>378</v>
      </c>
      <c r="F387" s="134" t="s">
        <v>878</v>
      </c>
      <c r="G387" s="134" t="s">
        <v>267</v>
      </c>
      <c r="H387" s="134" t="s">
        <v>263</v>
      </c>
      <c r="I387" s="210">
        <v>21812154</v>
      </c>
      <c r="J387" s="134" t="s">
        <v>287</v>
      </c>
      <c r="K387" s="134" t="s">
        <v>880</v>
      </c>
      <c r="L387" s="134" t="s">
        <v>263</v>
      </c>
      <c r="M387" s="137">
        <v>21818579</v>
      </c>
      <c r="N387" s="134" t="s">
        <v>300</v>
      </c>
      <c r="O387" s="137" t="str">
        <f t="shared" si="276"/>
        <v>21818579DESPLLUZ MAR</v>
      </c>
      <c r="P387" s="138"/>
      <c r="Q387" s="139"/>
      <c r="R387" s="140">
        <f>IFERROR(IF(VLOOKUP(YEAR($D387),SMMLV!$A$2:$C$44,3,0)*$P387=$Q387,$Q387,IF($P387="",$Q387,VLOOKUP(YEAR($D387),SMMLV!$A$2:$C$44,3,0)*$P387)),0)</f>
        <v>0</v>
      </c>
      <c r="S387" s="141"/>
      <c r="T387" s="142">
        <v>2943941</v>
      </c>
      <c r="U387" s="143"/>
      <c r="V387" s="144"/>
      <c r="W387" s="145">
        <f>IFERROR(SUM(IF(VLOOKUP(YEAR($D387),SMMLV!$A$2:$C$44,3,0)*S387=T387,T387,IF(S387="",T387,VLOOKUP(YEAR($D387),SMMLV!$A$2:$C$44,3,0)*S387)),IF(VLOOKUP(YEAR($D387),SMMLV!$A$2:$C$44,3,0)*U387=V387,V387,IF(U387="",V387,VLOOKUP(YEAR($D387),SMMLV!$A$2:$C$44,3,0)*U387))),0)</f>
        <v>2943941</v>
      </c>
      <c r="X387" s="146">
        <v>44.8</v>
      </c>
      <c r="Y387" s="139"/>
      <c r="Z387" s="140">
        <f>IFERROR(IF(VLOOKUP(YEAR($D387),SMMLV!$A$2:$C$44,3,0)*$X387=$Y387,$Y387,IF($X387="",$Y387,VLOOKUP(YEAR($D387),SMMLV!$A$2:$C$44,3,0)*$X387)),0)</f>
        <v>39325574.399999999</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277"/>
        <v>42269515.399999999</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278"/>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279"/>
        <v>0</v>
      </c>
      <c r="BU387" s="151">
        <f t="shared" si="280"/>
        <v>0</v>
      </c>
      <c r="BV387" s="151">
        <f t="shared" si="281"/>
        <v>2943941</v>
      </c>
      <c r="BW387" s="151">
        <f t="shared" si="282"/>
        <v>39325574.399999999</v>
      </c>
      <c r="BX387" s="151">
        <f t="shared" si="283"/>
        <v>0</v>
      </c>
      <c r="BY387" s="151">
        <f t="shared" si="284"/>
        <v>0</v>
      </c>
      <c r="BZ387" s="151">
        <f t="shared" si="272"/>
        <v>42269515.399999999</v>
      </c>
      <c r="CA387" s="134"/>
      <c r="CB387" s="134"/>
      <c r="CC387" s="134"/>
      <c r="CD387" s="152">
        <f t="shared" si="273"/>
        <v>44012</v>
      </c>
      <c r="CE387" s="153">
        <f>IFERROR(INDEX(IPC!$A$11:$Y$22,MATCH(PROPER(TEXT(CD387,"mmmm")),IPC!$A$11:$A$22,0),MATCH(YEAR(CD387),IPC!$A$10:$Y$10,0)),0)</f>
        <v>104.97</v>
      </c>
      <c r="CF387" s="154">
        <v>57151</v>
      </c>
      <c r="CG387" s="153">
        <f>IFERROR(INDEX(IPC!$A$11:$Y$22,MATCH(PROPER(TEXT(CF387,"mmmm")),IPC!$A$11:$A$22,0),MATCH(YEAR(CF387),IPC!$A$10:$Y$10,0)),0)</f>
        <v>0</v>
      </c>
      <c r="CH387" s="155">
        <f t="shared" si="274"/>
        <v>0</v>
      </c>
      <c r="CI387" s="145">
        <v>1751282</v>
      </c>
      <c r="CJ387" s="151">
        <f t="shared" si="325"/>
        <v>0</v>
      </c>
      <c r="CK387" s="151">
        <f t="shared" si="285"/>
        <v>0</v>
      </c>
      <c r="CL387" s="151">
        <f t="shared" si="286"/>
        <v>0</v>
      </c>
      <c r="CM387" s="151">
        <f t="shared" si="287"/>
        <v>0</v>
      </c>
      <c r="CN387" s="151">
        <f t="shared" si="288"/>
        <v>78457433.599999994</v>
      </c>
      <c r="CO387" s="151">
        <f t="shared" si="289"/>
        <v>0</v>
      </c>
      <c r="CP387" s="151">
        <f t="shared" si="290"/>
        <v>0</v>
      </c>
      <c r="CQ387" s="151">
        <f t="shared" si="291"/>
        <v>78457433.599999994</v>
      </c>
      <c r="CR387" s="151">
        <f t="shared" si="292"/>
        <v>0</v>
      </c>
      <c r="CS387" s="151">
        <f t="shared" si="293"/>
        <v>0</v>
      </c>
      <c r="CT387" s="151">
        <f t="shared" si="294"/>
        <v>0</v>
      </c>
      <c r="CU387" s="151">
        <f t="shared" si="295"/>
        <v>0</v>
      </c>
      <c r="CV387" s="151">
        <f t="shared" si="296"/>
        <v>0</v>
      </c>
      <c r="CW387" s="151">
        <f t="shared" si="297"/>
        <v>0</v>
      </c>
      <c r="CX387" s="151">
        <f t="shared" si="298"/>
        <v>0</v>
      </c>
      <c r="CY387" s="151">
        <f t="shared" si="299"/>
        <v>0</v>
      </c>
      <c r="CZ387" s="151">
        <f t="shared" si="300"/>
        <v>0</v>
      </c>
      <c r="DA387" s="151">
        <f t="shared" si="301"/>
        <v>0</v>
      </c>
      <c r="DB387" s="151">
        <f t="shared" si="302"/>
        <v>0</v>
      </c>
      <c r="DC387" s="151">
        <f t="shared" si="303"/>
        <v>0</v>
      </c>
      <c r="DD387" s="151">
        <f t="shared" si="304"/>
        <v>0</v>
      </c>
      <c r="DE387" s="151">
        <f t="shared" si="305"/>
        <v>0</v>
      </c>
      <c r="DF387" s="151">
        <f t="shared" si="306"/>
        <v>0</v>
      </c>
      <c r="DG387" s="151">
        <f t="shared" si="307"/>
        <v>0</v>
      </c>
      <c r="DH387" s="151">
        <f t="shared" si="308"/>
        <v>0</v>
      </c>
      <c r="DI387" s="151">
        <f t="shared" si="309"/>
        <v>0</v>
      </c>
      <c r="DJ387" s="151">
        <f t="shared" si="310"/>
        <v>0</v>
      </c>
      <c r="DK387" s="151">
        <f t="shared" si="311"/>
        <v>0</v>
      </c>
      <c r="DL387" s="151">
        <f t="shared" si="312"/>
        <v>78457433.599999994</v>
      </c>
      <c r="DM387" s="151">
        <f t="shared" si="313"/>
        <v>0</v>
      </c>
      <c r="DN387" s="151">
        <f t="shared" si="314"/>
        <v>0</v>
      </c>
      <c r="DO387" s="156">
        <f t="shared" si="315"/>
        <v>78457434</v>
      </c>
      <c r="DP387" s="173" t="str">
        <f t="shared" si="316"/>
        <v>21818579DESPLLUZ MAR</v>
      </c>
      <c r="DQ387" s="157" t="str">
        <f t="shared" si="317"/>
        <v>DESPL</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18"/>
        <v>0</v>
      </c>
      <c r="DZ387" s="166"/>
      <c r="EA387" s="167">
        <f t="shared" si="319"/>
        <v>0</v>
      </c>
      <c r="EB387" s="168">
        <f t="shared" si="320"/>
        <v>0</v>
      </c>
      <c r="EC387" s="168">
        <f t="shared" si="321"/>
        <v>0</v>
      </c>
      <c r="ED387" s="169"/>
      <c r="EE387" s="170">
        <f t="shared" si="322"/>
        <v>0</v>
      </c>
      <c r="EF387" s="170">
        <f>IFERROR(IF(DY387&gt;((_xlfn.XLOOKUP(DQ387,TOPES!B:B,TOPES!C:C,,,)*INDEXACIÓN!CI387)),"SUPERA TOPES DEL HV",0),"HV NO ENCONTRADO")</f>
        <v>0</v>
      </c>
      <c r="EG387" s="170">
        <f t="shared" si="323"/>
        <v>0</v>
      </c>
      <c r="EH387" s="170">
        <f>IF(SUMIF($M:$M,#REF!,$DY:$DY)&gt;$EH$8,"CONSULTA DIAN",0)</f>
        <v>0</v>
      </c>
      <c r="EI387" s="171">
        <f t="shared" si="324"/>
        <v>0</v>
      </c>
      <c r="EJ387" s="172"/>
    </row>
    <row r="388" spans="1:140" x14ac:dyDescent="0.25">
      <c r="A388" s="133" t="str">
        <f t="shared" si="275"/>
        <v>0180320200600379LUZ DESPL</v>
      </c>
      <c r="B388" s="134">
        <v>20068001803</v>
      </c>
      <c r="C388" s="134" t="s">
        <v>370</v>
      </c>
      <c r="D388" s="135">
        <f>_xlfn.XLOOKUP(C388,TOPES!L:L,TOPES!M:M,,,)</f>
        <v>44012</v>
      </c>
      <c r="E388" s="136">
        <v>379</v>
      </c>
      <c r="F388" s="134" t="s">
        <v>878</v>
      </c>
      <c r="G388" s="134" t="s">
        <v>267</v>
      </c>
      <c r="H388" s="134" t="s">
        <v>263</v>
      </c>
      <c r="I388" s="210">
        <v>21812154</v>
      </c>
      <c r="J388" s="134" t="s">
        <v>287</v>
      </c>
      <c r="K388" s="134" t="s">
        <v>881</v>
      </c>
      <c r="L388" s="134" t="s">
        <v>263</v>
      </c>
      <c r="M388" s="137">
        <v>1037267870</v>
      </c>
      <c r="N388" s="134" t="s">
        <v>300</v>
      </c>
      <c r="O388" s="137" t="str">
        <f t="shared" si="276"/>
        <v>1037267870DESPLLUZ MAR</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v>44.8</v>
      </c>
      <c r="Y388" s="139"/>
      <c r="Z388" s="140">
        <f>IFERROR(IF(VLOOKUP(YEAR($D388),SMMLV!$A$2:$C$44,3,0)*$X388=$Y388,$Y388,IF($X388="",$Y388,VLOOKUP(YEAR($D388),SMMLV!$A$2:$C$44,3,0)*$X388)),0)</f>
        <v>39325574.399999999</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277"/>
        <v>39325574.399999999</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278"/>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279"/>
        <v>0</v>
      </c>
      <c r="BU388" s="151">
        <f t="shared" si="280"/>
        <v>0</v>
      </c>
      <c r="BV388" s="151">
        <f t="shared" si="281"/>
        <v>0</v>
      </c>
      <c r="BW388" s="151">
        <f t="shared" si="282"/>
        <v>39325574.399999999</v>
      </c>
      <c r="BX388" s="151">
        <f t="shared" si="283"/>
        <v>0</v>
      </c>
      <c r="BY388" s="151">
        <f t="shared" si="284"/>
        <v>0</v>
      </c>
      <c r="BZ388" s="151">
        <f t="shared" si="272"/>
        <v>39325574.399999999</v>
      </c>
      <c r="CA388" s="134"/>
      <c r="CB388" s="134"/>
      <c r="CC388" s="134"/>
      <c r="CD388" s="152">
        <f t="shared" si="273"/>
        <v>44012</v>
      </c>
      <c r="CE388" s="153">
        <f>IFERROR(INDEX(IPC!$A$11:$Y$22,MATCH(PROPER(TEXT(CD388,"mmmm")),IPC!$A$11:$A$22,0),MATCH(YEAR(CD388),IPC!$A$10:$Y$10,0)),0)</f>
        <v>104.97</v>
      </c>
      <c r="CF388" s="154">
        <v>57181</v>
      </c>
      <c r="CG388" s="153">
        <f>IFERROR(INDEX(IPC!$A$11:$Y$22,MATCH(PROPER(TEXT(CF388,"mmmm")),IPC!$A$11:$A$22,0),MATCH(YEAR(CF388),IPC!$A$10:$Y$10,0)),0)</f>
        <v>0</v>
      </c>
      <c r="CH388" s="155">
        <f t="shared" si="274"/>
        <v>0</v>
      </c>
      <c r="CI388" s="145">
        <v>1751283</v>
      </c>
      <c r="CJ388" s="151">
        <f t="shared" si="325"/>
        <v>0</v>
      </c>
      <c r="CK388" s="151">
        <f t="shared" si="285"/>
        <v>0</v>
      </c>
      <c r="CL388" s="151">
        <f t="shared" si="286"/>
        <v>0</v>
      </c>
      <c r="CM388" s="151">
        <f t="shared" si="287"/>
        <v>0</v>
      </c>
      <c r="CN388" s="151">
        <f t="shared" si="288"/>
        <v>78457478.399999991</v>
      </c>
      <c r="CO388" s="151">
        <f t="shared" si="289"/>
        <v>0</v>
      </c>
      <c r="CP388" s="151">
        <f t="shared" si="290"/>
        <v>0</v>
      </c>
      <c r="CQ388" s="151">
        <f t="shared" si="291"/>
        <v>78457478.399999991</v>
      </c>
      <c r="CR388" s="151">
        <f t="shared" si="292"/>
        <v>0</v>
      </c>
      <c r="CS388" s="151">
        <f t="shared" si="293"/>
        <v>0</v>
      </c>
      <c r="CT388" s="151">
        <f t="shared" si="294"/>
        <v>0</v>
      </c>
      <c r="CU388" s="151">
        <f t="shared" si="295"/>
        <v>0</v>
      </c>
      <c r="CV388" s="151">
        <f t="shared" si="296"/>
        <v>0</v>
      </c>
      <c r="CW388" s="151">
        <f t="shared" si="297"/>
        <v>0</v>
      </c>
      <c r="CX388" s="151">
        <f t="shared" si="298"/>
        <v>0</v>
      </c>
      <c r="CY388" s="151">
        <f t="shared" si="299"/>
        <v>0</v>
      </c>
      <c r="CZ388" s="151">
        <f t="shared" si="300"/>
        <v>0</v>
      </c>
      <c r="DA388" s="151">
        <f t="shared" si="301"/>
        <v>0</v>
      </c>
      <c r="DB388" s="151">
        <f t="shared" si="302"/>
        <v>0</v>
      </c>
      <c r="DC388" s="151">
        <f t="shared" si="303"/>
        <v>0</v>
      </c>
      <c r="DD388" s="151">
        <f t="shared" si="304"/>
        <v>0</v>
      </c>
      <c r="DE388" s="151">
        <f t="shared" si="305"/>
        <v>0</v>
      </c>
      <c r="DF388" s="151">
        <f t="shared" si="306"/>
        <v>0</v>
      </c>
      <c r="DG388" s="151">
        <f t="shared" si="307"/>
        <v>0</v>
      </c>
      <c r="DH388" s="151">
        <f t="shared" si="308"/>
        <v>0</v>
      </c>
      <c r="DI388" s="151">
        <f t="shared" si="309"/>
        <v>0</v>
      </c>
      <c r="DJ388" s="151">
        <f t="shared" si="310"/>
        <v>0</v>
      </c>
      <c r="DK388" s="151">
        <f t="shared" si="311"/>
        <v>0</v>
      </c>
      <c r="DL388" s="151">
        <f t="shared" si="312"/>
        <v>78457478.399999991</v>
      </c>
      <c r="DM388" s="151">
        <f t="shared" si="313"/>
        <v>0</v>
      </c>
      <c r="DN388" s="151">
        <f t="shared" si="314"/>
        <v>0</v>
      </c>
      <c r="DO388" s="156">
        <f t="shared" si="315"/>
        <v>78457478</v>
      </c>
      <c r="DP388" s="173" t="str">
        <f t="shared" si="316"/>
        <v>1037267870DESPLLUZ MAR</v>
      </c>
      <c r="DQ388" s="157" t="str">
        <f t="shared" si="317"/>
        <v>DESPL</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18"/>
        <v>0</v>
      </c>
      <c r="DZ388" s="166"/>
      <c r="EA388" s="167">
        <f t="shared" si="319"/>
        <v>0</v>
      </c>
      <c r="EB388" s="168">
        <f t="shared" si="320"/>
        <v>0</v>
      </c>
      <c r="EC388" s="168">
        <f t="shared" si="321"/>
        <v>0</v>
      </c>
      <c r="ED388" s="169"/>
      <c r="EE388" s="170">
        <f t="shared" si="322"/>
        <v>0</v>
      </c>
      <c r="EF388" s="170">
        <f>IFERROR(IF(DY388&gt;((_xlfn.XLOOKUP(DQ388,TOPES!B:B,TOPES!C:C,,,)*INDEXACIÓN!CI388)),"SUPERA TOPES DEL HV",0),"HV NO ENCONTRADO")</f>
        <v>0</v>
      </c>
      <c r="EG388" s="170">
        <f t="shared" si="323"/>
        <v>0</v>
      </c>
      <c r="EH388" s="170">
        <f>IF(SUMIF($M:$M,#REF!,$DY:$DY)&gt;$EH$8,"CONSULTA DIAN",0)</f>
        <v>0</v>
      </c>
      <c r="EI388" s="171">
        <f t="shared" si="324"/>
        <v>0</v>
      </c>
      <c r="EJ388" s="172"/>
    </row>
    <row r="389" spans="1:140" x14ac:dyDescent="0.25">
      <c r="A389" s="133" t="str">
        <f t="shared" si="275"/>
        <v>0180320200600380LUZ DESPL</v>
      </c>
      <c r="B389" s="134">
        <v>20068001803</v>
      </c>
      <c r="C389" s="134" t="s">
        <v>370</v>
      </c>
      <c r="D389" s="135">
        <f>_xlfn.XLOOKUP(C389,TOPES!L:L,TOPES!M:M,,,)</f>
        <v>44012</v>
      </c>
      <c r="E389" s="136">
        <v>380</v>
      </c>
      <c r="F389" s="134" t="s">
        <v>878</v>
      </c>
      <c r="G389" s="134" t="s">
        <v>267</v>
      </c>
      <c r="H389" s="134" t="s">
        <v>263</v>
      </c>
      <c r="I389" s="210">
        <v>21812154</v>
      </c>
      <c r="J389" s="134" t="s">
        <v>287</v>
      </c>
      <c r="K389" s="134" t="s">
        <v>882</v>
      </c>
      <c r="L389" s="134" t="s">
        <v>263</v>
      </c>
      <c r="M389" s="137">
        <v>1037263638</v>
      </c>
      <c r="N389" s="134" t="s">
        <v>300</v>
      </c>
      <c r="O389" s="137" t="str">
        <f t="shared" si="276"/>
        <v>1037263638DESPLLUZ MAR</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v>44.8</v>
      </c>
      <c r="Y389" s="139"/>
      <c r="Z389" s="140">
        <f>IFERROR(IF(VLOOKUP(YEAR($D389),SMMLV!$A$2:$C$44,3,0)*$X389=$Y389,$Y389,IF($X389="",$Y389,VLOOKUP(YEAR($D389),SMMLV!$A$2:$C$44,3,0)*$X389)),0)</f>
        <v>39325574.399999999</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277"/>
        <v>39325574.399999999</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278"/>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279"/>
        <v>0</v>
      </c>
      <c r="BU389" s="151">
        <f t="shared" si="280"/>
        <v>0</v>
      </c>
      <c r="BV389" s="151">
        <f t="shared" si="281"/>
        <v>0</v>
      </c>
      <c r="BW389" s="151">
        <f t="shared" si="282"/>
        <v>39325574.399999999</v>
      </c>
      <c r="BX389" s="151">
        <f t="shared" si="283"/>
        <v>0</v>
      </c>
      <c r="BY389" s="151">
        <f t="shared" si="284"/>
        <v>0</v>
      </c>
      <c r="BZ389" s="151">
        <f t="shared" si="272"/>
        <v>39325574.399999999</v>
      </c>
      <c r="CA389" s="134"/>
      <c r="CB389" s="134"/>
      <c r="CC389" s="134"/>
      <c r="CD389" s="152">
        <f t="shared" si="273"/>
        <v>44012</v>
      </c>
      <c r="CE389" s="153">
        <f>IFERROR(INDEX(IPC!$A$11:$Y$22,MATCH(PROPER(TEXT(CD389,"mmmm")),IPC!$A$11:$A$22,0),MATCH(YEAR(CD389),IPC!$A$10:$Y$10,0)),0)</f>
        <v>104.97</v>
      </c>
      <c r="CF389" s="154">
        <v>57212</v>
      </c>
      <c r="CG389" s="153">
        <f>IFERROR(INDEX(IPC!$A$11:$Y$22,MATCH(PROPER(TEXT(CF389,"mmmm")),IPC!$A$11:$A$22,0),MATCH(YEAR(CF389),IPC!$A$10:$Y$10,0)),0)</f>
        <v>0</v>
      </c>
      <c r="CH389" s="155">
        <f t="shared" si="274"/>
        <v>0</v>
      </c>
      <c r="CI389" s="145">
        <v>1751284</v>
      </c>
      <c r="CJ389" s="151">
        <f t="shared" si="325"/>
        <v>0</v>
      </c>
      <c r="CK389" s="151">
        <f t="shared" si="285"/>
        <v>0</v>
      </c>
      <c r="CL389" s="151">
        <f t="shared" si="286"/>
        <v>0</v>
      </c>
      <c r="CM389" s="151">
        <f t="shared" si="287"/>
        <v>0</v>
      </c>
      <c r="CN389" s="151">
        <f t="shared" si="288"/>
        <v>78457523.199999988</v>
      </c>
      <c r="CO389" s="151">
        <f t="shared" si="289"/>
        <v>0</v>
      </c>
      <c r="CP389" s="151">
        <f t="shared" si="290"/>
        <v>0</v>
      </c>
      <c r="CQ389" s="151">
        <f t="shared" si="291"/>
        <v>78457523.199999988</v>
      </c>
      <c r="CR389" s="151">
        <f t="shared" si="292"/>
        <v>0</v>
      </c>
      <c r="CS389" s="151">
        <f t="shared" si="293"/>
        <v>0</v>
      </c>
      <c r="CT389" s="151">
        <f t="shared" si="294"/>
        <v>0</v>
      </c>
      <c r="CU389" s="151">
        <f t="shared" si="295"/>
        <v>0</v>
      </c>
      <c r="CV389" s="151">
        <f t="shared" si="296"/>
        <v>0</v>
      </c>
      <c r="CW389" s="151">
        <f t="shared" si="297"/>
        <v>0</v>
      </c>
      <c r="CX389" s="151">
        <f t="shared" si="298"/>
        <v>0</v>
      </c>
      <c r="CY389" s="151">
        <f t="shared" si="299"/>
        <v>0</v>
      </c>
      <c r="CZ389" s="151">
        <f t="shared" si="300"/>
        <v>0</v>
      </c>
      <c r="DA389" s="151">
        <f t="shared" si="301"/>
        <v>0</v>
      </c>
      <c r="DB389" s="151">
        <f t="shared" si="302"/>
        <v>0</v>
      </c>
      <c r="DC389" s="151">
        <f t="shared" si="303"/>
        <v>0</v>
      </c>
      <c r="DD389" s="151">
        <f t="shared" si="304"/>
        <v>0</v>
      </c>
      <c r="DE389" s="151">
        <f t="shared" si="305"/>
        <v>0</v>
      </c>
      <c r="DF389" s="151">
        <f t="shared" si="306"/>
        <v>0</v>
      </c>
      <c r="DG389" s="151">
        <f t="shared" si="307"/>
        <v>0</v>
      </c>
      <c r="DH389" s="151">
        <f t="shared" si="308"/>
        <v>0</v>
      </c>
      <c r="DI389" s="151">
        <f t="shared" si="309"/>
        <v>0</v>
      </c>
      <c r="DJ389" s="151">
        <f t="shared" si="310"/>
        <v>0</v>
      </c>
      <c r="DK389" s="151">
        <f t="shared" si="311"/>
        <v>0</v>
      </c>
      <c r="DL389" s="151">
        <f t="shared" si="312"/>
        <v>78457523.199999988</v>
      </c>
      <c r="DM389" s="151">
        <f t="shared" si="313"/>
        <v>0</v>
      </c>
      <c r="DN389" s="151">
        <f t="shared" si="314"/>
        <v>0</v>
      </c>
      <c r="DO389" s="156">
        <f t="shared" si="315"/>
        <v>78457523</v>
      </c>
      <c r="DP389" s="173" t="str">
        <f t="shared" si="316"/>
        <v>1037263638DESPLLUZ MAR</v>
      </c>
      <c r="DQ389" s="157" t="str">
        <f t="shared" si="317"/>
        <v>DESPL</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18"/>
        <v>0</v>
      </c>
      <c r="DZ389" s="166"/>
      <c r="EA389" s="167">
        <f t="shared" si="319"/>
        <v>0</v>
      </c>
      <c r="EB389" s="168">
        <f t="shared" si="320"/>
        <v>0</v>
      </c>
      <c r="EC389" s="168">
        <f t="shared" si="321"/>
        <v>0</v>
      </c>
      <c r="ED389" s="169"/>
      <c r="EE389" s="170">
        <f t="shared" si="322"/>
        <v>0</v>
      </c>
      <c r="EF389" s="170">
        <f>IFERROR(IF(DY389&gt;((_xlfn.XLOOKUP(DQ389,TOPES!B:B,TOPES!C:C,,,)*INDEXACIÓN!CI389)),"SUPERA TOPES DEL HV",0),"HV NO ENCONTRADO")</f>
        <v>0</v>
      </c>
      <c r="EG389" s="170">
        <f t="shared" si="323"/>
        <v>0</v>
      </c>
      <c r="EH389" s="170">
        <f>IF(SUMIF($M:$M,#REF!,$DY:$DY)&gt;$EH$8,"CONSULTA DIAN",0)</f>
        <v>0</v>
      </c>
      <c r="EI389" s="171">
        <f t="shared" si="324"/>
        <v>0</v>
      </c>
      <c r="EJ389" s="172"/>
    </row>
    <row r="390" spans="1:140" x14ac:dyDescent="0.25">
      <c r="A390" s="133" t="str">
        <f t="shared" si="275"/>
        <v>0180320200600381RAFADESPL</v>
      </c>
      <c r="B390" s="134">
        <v>20068001803</v>
      </c>
      <c r="C390" s="134" t="s">
        <v>370</v>
      </c>
      <c r="D390" s="135">
        <f>_xlfn.XLOOKUP(C390,TOPES!L:L,TOPES!M:M,,,)</f>
        <v>44012</v>
      </c>
      <c r="E390" s="136">
        <v>381</v>
      </c>
      <c r="F390" s="134" t="s">
        <v>883</v>
      </c>
      <c r="G390" s="134" t="s">
        <v>261</v>
      </c>
      <c r="H390" s="134" t="s">
        <v>263</v>
      </c>
      <c r="I390" s="210">
        <v>70575392</v>
      </c>
      <c r="J390" s="134" t="s">
        <v>287</v>
      </c>
      <c r="K390" s="134" t="s">
        <v>884</v>
      </c>
      <c r="L390" s="134" t="s">
        <v>263</v>
      </c>
      <c r="M390" s="137">
        <v>21809443</v>
      </c>
      <c r="N390" s="134" t="s">
        <v>288</v>
      </c>
      <c r="O390" s="137" t="str">
        <f t="shared" si="276"/>
        <v xml:space="preserve">21809443DESPLRAFAEL </v>
      </c>
      <c r="P390" s="138"/>
      <c r="Q390" s="139">
        <v>29914815</v>
      </c>
      <c r="R390" s="140">
        <f>IFERROR(IF(VLOOKUP(YEAR($D390),SMMLV!$A$2:$C$44,3,0)*$P390=$Q390,$Q390,IF($P390="",$Q390,VLOOKUP(YEAR($D390),SMMLV!$A$2:$C$44,3,0)*$P390)),0)</f>
        <v>29914815</v>
      </c>
      <c r="S390" s="141"/>
      <c r="T390" s="142"/>
      <c r="U390" s="143"/>
      <c r="V390" s="144"/>
      <c r="W390" s="145">
        <f>IFERROR(SUM(IF(VLOOKUP(YEAR($D390),SMMLV!$A$2:$C$44,3,0)*S390=T390,T390,IF(S390="",T390,VLOOKUP(YEAR($D390),SMMLV!$A$2:$C$44,3,0)*S390)),IF(VLOOKUP(YEAR($D390),SMMLV!$A$2:$C$44,3,0)*U390=V390,V390,IF(U390="",V390,VLOOKUP(YEAR($D390),SMMLV!$A$2:$C$44,3,0)*U390))),0)</f>
        <v>0</v>
      </c>
      <c r="X390" s="146">
        <v>89.6</v>
      </c>
      <c r="Y390" s="139"/>
      <c r="Z390" s="140">
        <f>IFERROR(IF(VLOOKUP(YEAR($D390),SMMLV!$A$2:$C$44,3,0)*$X390=$Y390,$Y390,IF($X390="",$Y390,VLOOKUP(YEAR($D390),SMMLV!$A$2:$C$44,3,0)*$X390)),0)</f>
        <v>78651148.799999997</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277"/>
        <v>108565963.8</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278"/>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279"/>
        <v>0</v>
      </c>
      <c r="BU390" s="151">
        <f t="shared" si="280"/>
        <v>29914815</v>
      </c>
      <c r="BV390" s="151">
        <f t="shared" si="281"/>
        <v>0</v>
      </c>
      <c r="BW390" s="151">
        <f t="shared" si="282"/>
        <v>78651148.799999997</v>
      </c>
      <c r="BX390" s="151">
        <f t="shared" si="283"/>
        <v>0</v>
      </c>
      <c r="BY390" s="151">
        <f t="shared" si="284"/>
        <v>0</v>
      </c>
      <c r="BZ390" s="151">
        <f t="shared" si="272"/>
        <v>108565963.8</v>
      </c>
      <c r="CA390" s="134"/>
      <c r="CB390" s="134"/>
      <c r="CC390" s="134"/>
      <c r="CD390" s="152">
        <f t="shared" si="273"/>
        <v>44012</v>
      </c>
      <c r="CE390" s="153">
        <f>IFERROR(INDEX(IPC!$A$11:$Y$22,MATCH(PROPER(TEXT(CD390,"mmmm")),IPC!$A$11:$A$22,0),MATCH(YEAR(CD390),IPC!$A$10:$Y$10,0)),0)</f>
        <v>104.97</v>
      </c>
      <c r="CF390" s="154">
        <v>57243</v>
      </c>
      <c r="CG390" s="153">
        <f>IFERROR(INDEX(IPC!$A$11:$Y$22,MATCH(PROPER(TEXT(CF390,"mmmm")),IPC!$A$11:$A$22,0),MATCH(YEAR(CF390),IPC!$A$10:$Y$10,0)),0)</f>
        <v>0</v>
      </c>
      <c r="CH390" s="155">
        <f t="shared" si="274"/>
        <v>0</v>
      </c>
      <c r="CI390" s="145">
        <v>1751285</v>
      </c>
      <c r="CJ390" s="151">
        <f t="shared" si="325"/>
        <v>0</v>
      </c>
      <c r="CK390" s="151">
        <f t="shared" si="285"/>
        <v>0</v>
      </c>
      <c r="CL390" s="151">
        <f t="shared" si="286"/>
        <v>0</v>
      </c>
      <c r="CM390" s="151">
        <f t="shared" si="287"/>
        <v>0</v>
      </c>
      <c r="CN390" s="151">
        <f t="shared" si="288"/>
        <v>156915136</v>
      </c>
      <c r="CO390" s="151">
        <f t="shared" si="289"/>
        <v>0</v>
      </c>
      <c r="CP390" s="151">
        <f t="shared" si="290"/>
        <v>0</v>
      </c>
      <c r="CQ390" s="151">
        <f t="shared" si="291"/>
        <v>156915136</v>
      </c>
      <c r="CR390" s="151">
        <f t="shared" si="292"/>
        <v>0</v>
      </c>
      <c r="CS390" s="151">
        <f t="shared" si="293"/>
        <v>0</v>
      </c>
      <c r="CT390" s="151">
        <f t="shared" si="294"/>
        <v>0</v>
      </c>
      <c r="CU390" s="151">
        <f t="shared" si="295"/>
        <v>0</v>
      </c>
      <c r="CV390" s="151">
        <f t="shared" si="296"/>
        <v>0</v>
      </c>
      <c r="CW390" s="151">
        <f t="shared" si="297"/>
        <v>0</v>
      </c>
      <c r="CX390" s="151">
        <f t="shared" si="298"/>
        <v>0</v>
      </c>
      <c r="CY390" s="151">
        <f t="shared" si="299"/>
        <v>0</v>
      </c>
      <c r="CZ390" s="151">
        <f t="shared" si="300"/>
        <v>0</v>
      </c>
      <c r="DA390" s="151">
        <f t="shared" si="301"/>
        <v>0</v>
      </c>
      <c r="DB390" s="151">
        <f t="shared" si="302"/>
        <v>0</v>
      </c>
      <c r="DC390" s="151">
        <f t="shared" si="303"/>
        <v>0</v>
      </c>
      <c r="DD390" s="151">
        <f t="shared" si="304"/>
        <v>0</v>
      </c>
      <c r="DE390" s="151">
        <f t="shared" si="305"/>
        <v>0</v>
      </c>
      <c r="DF390" s="151">
        <f t="shared" si="306"/>
        <v>0</v>
      </c>
      <c r="DG390" s="151">
        <f t="shared" si="307"/>
        <v>0</v>
      </c>
      <c r="DH390" s="151">
        <f t="shared" si="308"/>
        <v>0</v>
      </c>
      <c r="DI390" s="151">
        <f t="shared" si="309"/>
        <v>0</v>
      </c>
      <c r="DJ390" s="151">
        <f t="shared" si="310"/>
        <v>0</v>
      </c>
      <c r="DK390" s="151">
        <f t="shared" si="311"/>
        <v>0</v>
      </c>
      <c r="DL390" s="151">
        <f t="shared" si="312"/>
        <v>156915136</v>
      </c>
      <c r="DM390" s="151">
        <f t="shared" si="313"/>
        <v>0</v>
      </c>
      <c r="DN390" s="151">
        <f t="shared" si="314"/>
        <v>0</v>
      </c>
      <c r="DO390" s="156">
        <f t="shared" si="315"/>
        <v>156915136</v>
      </c>
      <c r="DP390" s="173" t="str">
        <f t="shared" si="316"/>
        <v xml:space="preserve">21809443DESPLRAFAEL </v>
      </c>
      <c r="DQ390" s="157" t="str">
        <f t="shared" si="317"/>
        <v>DESPL</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18"/>
        <v>0</v>
      </c>
      <c r="DZ390" s="166"/>
      <c r="EA390" s="167">
        <f t="shared" si="319"/>
        <v>0</v>
      </c>
      <c r="EB390" s="168">
        <f t="shared" si="320"/>
        <v>0</v>
      </c>
      <c r="EC390" s="168">
        <f t="shared" si="321"/>
        <v>0</v>
      </c>
      <c r="ED390" s="169"/>
      <c r="EE390" s="170">
        <f t="shared" si="322"/>
        <v>0</v>
      </c>
      <c r="EF390" s="170">
        <f>IFERROR(IF(DY390&gt;((_xlfn.XLOOKUP(DQ390,TOPES!B:B,TOPES!C:C,,,)*INDEXACIÓN!CI390)),"SUPERA TOPES DEL HV",0),"HV NO ENCONTRADO")</f>
        <v>0</v>
      </c>
      <c r="EG390" s="170">
        <f t="shared" si="323"/>
        <v>0</v>
      </c>
      <c r="EH390" s="170">
        <f>IF(SUMIF($M:$M,#REF!,$DY:$DY)&gt;$EH$8,"CONSULTA DIAN",0)</f>
        <v>0</v>
      </c>
      <c r="EI390" s="171">
        <f t="shared" si="324"/>
        <v>0</v>
      </c>
      <c r="EJ390" s="172"/>
    </row>
    <row r="391" spans="1:140" x14ac:dyDescent="0.25">
      <c r="A391" s="133" t="str">
        <f t="shared" si="275"/>
        <v>0180320200600382RAFADESPL</v>
      </c>
      <c r="B391" s="134">
        <v>20068001803</v>
      </c>
      <c r="C391" s="134" t="s">
        <v>370</v>
      </c>
      <c r="D391" s="135">
        <f>_xlfn.XLOOKUP(C391,TOPES!L:L,TOPES!M:M,,,)</f>
        <v>44012</v>
      </c>
      <c r="E391" s="136">
        <v>382</v>
      </c>
      <c r="F391" s="134" t="s">
        <v>883</v>
      </c>
      <c r="G391" s="134" t="s">
        <v>261</v>
      </c>
      <c r="H391" s="134" t="s">
        <v>263</v>
      </c>
      <c r="I391" s="210">
        <v>70575392</v>
      </c>
      <c r="J391" s="134" t="s">
        <v>287</v>
      </c>
      <c r="K391" s="134" t="s">
        <v>885</v>
      </c>
      <c r="L391" s="134" t="s">
        <v>263</v>
      </c>
      <c r="M391" s="137">
        <v>21819041</v>
      </c>
      <c r="N391" s="134" t="s">
        <v>300</v>
      </c>
      <c r="O391" s="137" t="str">
        <f t="shared" si="276"/>
        <v xml:space="preserve">21819041DESPLRAFAEL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v>16.8</v>
      </c>
      <c r="Y391" s="139"/>
      <c r="Z391" s="140">
        <f>IFERROR(IF(VLOOKUP(YEAR($D391),SMMLV!$A$2:$C$44,3,0)*$X391=$Y391,$Y391,IF($X391="",$Y391,VLOOKUP(YEAR($D391),SMMLV!$A$2:$C$44,3,0)*$X391)),0)</f>
        <v>14747090.4</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277"/>
        <v>14747090.4</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278"/>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279"/>
        <v>0</v>
      </c>
      <c r="BU391" s="151">
        <f t="shared" si="280"/>
        <v>0</v>
      </c>
      <c r="BV391" s="151">
        <f t="shared" si="281"/>
        <v>0</v>
      </c>
      <c r="BW391" s="151">
        <f t="shared" si="282"/>
        <v>14747090.4</v>
      </c>
      <c r="BX391" s="151">
        <f t="shared" si="283"/>
        <v>0</v>
      </c>
      <c r="BY391" s="151">
        <f t="shared" si="284"/>
        <v>0</v>
      </c>
      <c r="BZ391" s="151">
        <f t="shared" si="272"/>
        <v>14747090.4</v>
      </c>
      <c r="CA391" s="134"/>
      <c r="CB391" s="134"/>
      <c r="CC391" s="134"/>
      <c r="CD391" s="152">
        <f t="shared" si="273"/>
        <v>44012</v>
      </c>
      <c r="CE391" s="153">
        <f>IFERROR(INDEX(IPC!$A$11:$Y$22,MATCH(PROPER(TEXT(CD391,"mmmm")),IPC!$A$11:$A$22,0),MATCH(YEAR(CD391),IPC!$A$10:$Y$10,0)),0)</f>
        <v>104.97</v>
      </c>
      <c r="CF391" s="154">
        <v>57273</v>
      </c>
      <c r="CG391" s="153">
        <f>IFERROR(INDEX(IPC!$A$11:$Y$22,MATCH(PROPER(TEXT(CF391,"mmmm")),IPC!$A$11:$A$22,0),MATCH(YEAR(CF391),IPC!$A$10:$Y$10,0)),0)</f>
        <v>0</v>
      </c>
      <c r="CH391" s="155">
        <f t="shared" si="274"/>
        <v>0</v>
      </c>
      <c r="CI391" s="145">
        <v>1751286</v>
      </c>
      <c r="CJ391" s="151">
        <f t="shared" si="325"/>
        <v>0</v>
      </c>
      <c r="CK391" s="151">
        <f t="shared" si="285"/>
        <v>0</v>
      </c>
      <c r="CL391" s="151">
        <f t="shared" si="286"/>
        <v>0</v>
      </c>
      <c r="CM391" s="151">
        <f t="shared" si="287"/>
        <v>0</v>
      </c>
      <c r="CN391" s="151">
        <f t="shared" si="288"/>
        <v>29421604.800000001</v>
      </c>
      <c r="CO391" s="151">
        <f t="shared" si="289"/>
        <v>0</v>
      </c>
      <c r="CP391" s="151">
        <f t="shared" si="290"/>
        <v>0</v>
      </c>
      <c r="CQ391" s="151">
        <f t="shared" si="291"/>
        <v>29421604.800000001</v>
      </c>
      <c r="CR391" s="151">
        <f t="shared" si="292"/>
        <v>0</v>
      </c>
      <c r="CS391" s="151">
        <f t="shared" si="293"/>
        <v>0</v>
      </c>
      <c r="CT391" s="151">
        <f t="shared" si="294"/>
        <v>0</v>
      </c>
      <c r="CU391" s="151">
        <f t="shared" si="295"/>
        <v>0</v>
      </c>
      <c r="CV391" s="151">
        <f t="shared" si="296"/>
        <v>0</v>
      </c>
      <c r="CW391" s="151">
        <f t="shared" si="297"/>
        <v>0</v>
      </c>
      <c r="CX391" s="151">
        <f t="shared" si="298"/>
        <v>0</v>
      </c>
      <c r="CY391" s="151">
        <f t="shared" si="299"/>
        <v>0</v>
      </c>
      <c r="CZ391" s="151">
        <f t="shared" si="300"/>
        <v>0</v>
      </c>
      <c r="DA391" s="151">
        <f t="shared" si="301"/>
        <v>0</v>
      </c>
      <c r="DB391" s="151">
        <f t="shared" si="302"/>
        <v>0</v>
      </c>
      <c r="DC391" s="151">
        <f t="shared" si="303"/>
        <v>0</v>
      </c>
      <c r="DD391" s="151">
        <f t="shared" si="304"/>
        <v>0</v>
      </c>
      <c r="DE391" s="151">
        <f t="shared" si="305"/>
        <v>0</v>
      </c>
      <c r="DF391" s="151">
        <f t="shared" si="306"/>
        <v>0</v>
      </c>
      <c r="DG391" s="151">
        <f t="shared" si="307"/>
        <v>0</v>
      </c>
      <c r="DH391" s="151">
        <f t="shared" si="308"/>
        <v>0</v>
      </c>
      <c r="DI391" s="151">
        <f t="shared" si="309"/>
        <v>0</v>
      </c>
      <c r="DJ391" s="151">
        <f t="shared" si="310"/>
        <v>0</v>
      </c>
      <c r="DK391" s="151">
        <f t="shared" si="311"/>
        <v>0</v>
      </c>
      <c r="DL391" s="151">
        <f t="shared" si="312"/>
        <v>29421604.800000001</v>
      </c>
      <c r="DM391" s="151">
        <f t="shared" si="313"/>
        <v>0</v>
      </c>
      <c r="DN391" s="151">
        <f t="shared" si="314"/>
        <v>0</v>
      </c>
      <c r="DO391" s="156">
        <f t="shared" si="315"/>
        <v>29421605</v>
      </c>
      <c r="DP391" s="173" t="str">
        <f t="shared" si="316"/>
        <v xml:space="preserve">21819041DESPLRAFAEL </v>
      </c>
      <c r="DQ391" s="157" t="str">
        <f t="shared" si="317"/>
        <v>DESPL</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18"/>
        <v>0</v>
      </c>
      <c r="DZ391" s="166"/>
      <c r="EA391" s="167">
        <f t="shared" si="319"/>
        <v>0</v>
      </c>
      <c r="EB391" s="168">
        <f t="shared" si="320"/>
        <v>0</v>
      </c>
      <c r="EC391" s="168">
        <f t="shared" si="321"/>
        <v>0</v>
      </c>
      <c r="ED391" s="169"/>
      <c r="EE391" s="170">
        <f t="shared" si="322"/>
        <v>0</v>
      </c>
      <c r="EF391" s="170">
        <f>IFERROR(IF(DY391&gt;((_xlfn.XLOOKUP(DQ391,TOPES!B:B,TOPES!C:C,,,)*INDEXACIÓN!CI391)),"SUPERA TOPES DEL HV",0),"HV NO ENCONTRADO")</f>
        <v>0</v>
      </c>
      <c r="EG391" s="170">
        <f t="shared" si="323"/>
        <v>0</v>
      </c>
      <c r="EH391" s="170">
        <f>IF(SUMIF($M:$M,#REF!,$DY:$DY)&gt;$EH$8,"CONSULTA DIAN",0)</f>
        <v>0</v>
      </c>
      <c r="EI391" s="171">
        <f t="shared" si="324"/>
        <v>0</v>
      </c>
      <c r="EJ391" s="172"/>
    </row>
    <row r="392" spans="1:140" x14ac:dyDescent="0.25">
      <c r="A392" s="133" t="str">
        <f t="shared" si="275"/>
        <v>0180320200600383RAFADESPL</v>
      </c>
      <c r="B392" s="134">
        <v>20068001803</v>
      </c>
      <c r="C392" s="134" t="s">
        <v>370</v>
      </c>
      <c r="D392" s="135">
        <f>_xlfn.XLOOKUP(C392,TOPES!L:L,TOPES!M:M,,,)</f>
        <v>44012</v>
      </c>
      <c r="E392" s="136">
        <v>383</v>
      </c>
      <c r="F392" s="134" t="s">
        <v>883</v>
      </c>
      <c r="G392" s="134" t="s">
        <v>261</v>
      </c>
      <c r="H392" s="134" t="s">
        <v>263</v>
      </c>
      <c r="I392" s="210">
        <v>70575392</v>
      </c>
      <c r="J392" s="134" t="s">
        <v>287</v>
      </c>
      <c r="K392" s="134" t="s">
        <v>886</v>
      </c>
      <c r="L392" s="134" t="s">
        <v>263</v>
      </c>
      <c r="M392" s="137">
        <v>1037776369</v>
      </c>
      <c r="N392" s="134" t="s">
        <v>300</v>
      </c>
      <c r="O392" s="137" t="str">
        <f t="shared" si="276"/>
        <v xml:space="preserve">1037776369DESPLRAFAEL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v>16.8</v>
      </c>
      <c r="Y392" s="139"/>
      <c r="Z392" s="140">
        <f>IFERROR(IF(VLOOKUP(YEAR($D392),SMMLV!$A$2:$C$44,3,0)*$X392=$Y392,$Y392,IF($X392="",$Y392,VLOOKUP(YEAR($D392),SMMLV!$A$2:$C$44,3,0)*$X392)),0)</f>
        <v>14747090.4</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277"/>
        <v>14747090.4</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278"/>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279"/>
        <v>0</v>
      </c>
      <c r="BU392" s="151">
        <f t="shared" si="280"/>
        <v>0</v>
      </c>
      <c r="BV392" s="151">
        <f t="shared" si="281"/>
        <v>0</v>
      </c>
      <c r="BW392" s="151">
        <f t="shared" si="282"/>
        <v>14747090.4</v>
      </c>
      <c r="BX392" s="151">
        <f t="shared" si="283"/>
        <v>0</v>
      </c>
      <c r="BY392" s="151">
        <f t="shared" si="284"/>
        <v>0</v>
      </c>
      <c r="BZ392" s="151">
        <f t="shared" si="272"/>
        <v>14747090.4</v>
      </c>
      <c r="CA392" s="134"/>
      <c r="CB392" s="134"/>
      <c r="CC392" s="134"/>
      <c r="CD392" s="152">
        <f t="shared" si="273"/>
        <v>44012</v>
      </c>
      <c r="CE392" s="153">
        <f>IFERROR(INDEX(IPC!$A$11:$Y$22,MATCH(PROPER(TEXT(CD392,"mmmm")),IPC!$A$11:$A$22,0),MATCH(YEAR(CD392),IPC!$A$10:$Y$10,0)),0)</f>
        <v>104.97</v>
      </c>
      <c r="CF392" s="154">
        <v>57304</v>
      </c>
      <c r="CG392" s="153">
        <f>IFERROR(INDEX(IPC!$A$11:$Y$22,MATCH(PROPER(TEXT(CF392,"mmmm")),IPC!$A$11:$A$22,0),MATCH(YEAR(CF392),IPC!$A$10:$Y$10,0)),0)</f>
        <v>0</v>
      </c>
      <c r="CH392" s="155">
        <f t="shared" si="274"/>
        <v>0</v>
      </c>
      <c r="CI392" s="145">
        <v>1751287</v>
      </c>
      <c r="CJ392" s="151">
        <f t="shared" si="325"/>
        <v>0</v>
      </c>
      <c r="CK392" s="151">
        <f t="shared" si="285"/>
        <v>0</v>
      </c>
      <c r="CL392" s="151">
        <f t="shared" si="286"/>
        <v>0</v>
      </c>
      <c r="CM392" s="151">
        <f t="shared" si="287"/>
        <v>0</v>
      </c>
      <c r="CN392" s="151">
        <f t="shared" si="288"/>
        <v>29421621.600000001</v>
      </c>
      <c r="CO392" s="151">
        <f t="shared" si="289"/>
        <v>0</v>
      </c>
      <c r="CP392" s="151">
        <f t="shared" si="290"/>
        <v>0</v>
      </c>
      <c r="CQ392" s="151">
        <f t="shared" si="291"/>
        <v>29421621.600000001</v>
      </c>
      <c r="CR392" s="151">
        <f t="shared" si="292"/>
        <v>0</v>
      </c>
      <c r="CS392" s="151">
        <f t="shared" si="293"/>
        <v>0</v>
      </c>
      <c r="CT392" s="151">
        <f t="shared" si="294"/>
        <v>0</v>
      </c>
      <c r="CU392" s="151">
        <f t="shared" si="295"/>
        <v>0</v>
      </c>
      <c r="CV392" s="151">
        <f t="shared" si="296"/>
        <v>0</v>
      </c>
      <c r="CW392" s="151">
        <f t="shared" si="297"/>
        <v>0</v>
      </c>
      <c r="CX392" s="151">
        <f t="shared" si="298"/>
        <v>0</v>
      </c>
      <c r="CY392" s="151">
        <f t="shared" si="299"/>
        <v>0</v>
      </c>
      <c r="CZ392" s="151">
        <f t="shared" si="300"/>
        <v>0</v>
      </c>
      <c r="DA392" s="151">
        <f t="shared" si="301"/>
        <v>0</v>
      </c>
      <c r="DB392" s="151">
        <f t="shared" si="302"/>
        <v>0</v>
      </c>
      <c r="DC392" s="151">
        <f t="shared" si="303"/>
        <v>0</v>
      </c>
      <c r="DD392" s="151">
        <f t="shared" si="304"/>
        <v>0</v>
      </c>
      <c r="DE392" s="151">
        <f t="shared" si="305"/>
        <v>0</v>
      </c>
      <c r="DF392" s="151">
        <f t="shared" si="306"/>
        <v>0</v>
      </c>
      <c r="DG392" s="151">
        <f t="shared" si="307"/>
        <v>0</v>
      </c>
      <c r="DH392" s="151">
        <f t="shared" si="308"/>
        <v>0</v>
      </c>
      <c r="DI392" s="151">
        <f t="shared" si="309"/>
        <v>0</v>
      </c>
      <c r="DJ392" s="151">
        <f t="shared" si="310"/>
        <v>0</v>
      </c>
      <c r="DK392" s="151">
        <f t="shared" si="311"/>
        <v>0</v>
      </c>
      <c r="DL392" s="151">
        <f t="shared" si="312"/>
        <v>29421621.600000001</v>
      </c>
      <c r="DM392" s="151">
        <f t="shared" si="313"/>
        <v>0</v>
      </c>
      <c r="DN392" s="151">
        <f t="shared" si="314"/>
        <v>0</v>
      </c>
      <c r="DO392" s="156">
        <f t="shared" si="315"/>
        <v>29421622</v>
      </c>
      <c r="DP392" s="173" t="str">
        <f t="shared" si="316"/>
        <v xml:space="preserve">1037776369DESPLRAFAEL </v>
      </c>
      <c r="DQ392" s="157" t="str">
        <f t="shared" si="317"/>
        <v>DESPL</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18"/>
        <v>0</v>
      </c>
      <c r="DZ392" s="166"/>
      <c r="EA392" s="167">
        <f t="shared" si="319"/>
        <v>0</v>
      </c>
      <c r="EB392" s="168">
        <f t="shared" si="320"/>
        <v>0</v>
      </c>
      <c r="EC392" s="168">
        <f t="shared" si="321"/>
        <v>0</v>
      </c>
      <c r="ED392" s="169"/>
      <c r="EE392" s="170">
        <f t="shared" si="322"/>
        <v>0</v>
      </c>
      <c r="EF392" s="170">
        <f>IFERROR(IF(DY392&gt;((_xlfn.XLOOKUP(DQ392,TOPES!B:B,TOPES!C:C,,,)*INDEXACIÓN!CI392)),"SUPERA TOPES DEL HV",0),"HV NO ENCONTRADO")</f>
        <v>0</v>
      </c>
      <c r="EG392" s="170">
        <f t="shared" si="323"/>
        <v>0</v>
      </c>
      <c r="EH392" s="170">
        <f>IF(SUMIF($M:$M,#REF!,$DY:$DY)&gt;$EH$8,"CONSULTA DIAN",0)</f>
        <v>0</v>
      </c>
      <c r="EI392" s="171">
        <f t="shared" si="324"/>
        <v>0</v>
      </c>
      <c r="EJ392" s="172"/>
    </row>
    <row r="393" spans="1:140" x14ac:dyDescent="0.25">
      <c r="A393" s="133" t="str">
        <f t="shared" si="275"/>
        <v>0180320200600384RAFADESPL</v>
      </c>
      <c r="B393" s="134">
        <v>20068001803</v>
      </c>
      <c r="C393" s="134" t="s">
        <v>370</v>
      </c>
      <c r="D393" s="135">
        <f>_xlfn.XLOOKUP(C393,TOPES!L:L,TOPES!M:M,,,)</f>
        <v>44012</v>
      </c>
      <c r="E393" s="136">
        <v>384</v>
      </c>
      <c r="F393" s="134" t="s">
        <v>883</v>
      </c>
      <c r="G393" s="134" t="s">
        <v>261</v>
      </c>
      <c r="H393" s="134" t="s">
        <v>263</v>
      </c>
      <c r="I393" s="210">
        <v>70575392</v>
      </c>
      <c r="J393" s="134" t="s">
        <v>287</v>
      </c>
      <c r="K393" s="134" t="s">
        <v>887</v>
      </c>
      <c r="L393" s="134" t="s">
        <v>263</v>
      </c>
      <c r="M393" s="137">
        <v>1037777648</v>
      </c>
      <c r="N393" s="134" t="s">
        <v>300</v>
      </c>
      <c r="O393" s="137" t="str">
        <f t="shared" si="276"/>
        <v xml:space="preserve">1037777648DESPLRAFAEL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v>16.8</v>
      </c>
      <c r="Y393" s="139"/>
      <c r="Z393" s="140">
        <f>IFERROR(IF(VLOOKUP(YEAR($D393),SMMLV!$A$2:$C$44,3,0)*$X393=$Y393,$Y393,IF($X393="",$Y393,VLOOKUP(YEAR($D393),SMMLV!$A$2:$C$44,3,0)*$X393)),0)</f>
        <v>14747090.4</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277"/>
        <v>14747090.4</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278"/>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279"/>
        <v>0</v>
      </c>
      <c r="BU393" s="151">
        <f t="shared" si="280"/>
        <v>0</v>
      </c>
      <c r="BV393" s="151">
        <f t="shared" si="281"/>
        <v>0</v>
      </c>
      <c r="BW393" s="151">
        <f t="shared" si="282"/>
        <v>14747090.4</v>
      </c>
      <c r="BX393" s="151">
        <f t="shared" si="283"/>
        <v>0</v>
      </c>
      <c r="BY393" s="151">
        <f t="shared" si="284"/>
        <v>0</v>
      </c>
      <c r="BZ393" s="151">
        <f t="shared" si="272"/>
        <v>14747090.4</v>
      </c>
      <c r="CA393" s="134"/>
      <c r="CB393" s="134"/>
      <c r="CC393" s="134"/>
      <c r="CD393" s="152">
        <f t="shared" si="273"/>
        <v>44012</v>
      </c>
      <c r="CE393" s="153">
        <f>IFERROR(INDEX(IPC!$A$11:$Y$22,MATCH(PROPER(TEXT(CD393,"mmmm")),IPC!$A$11:$A$22,0),MATCH(YEAR(CD393),IPC!$A$10:$Y$10,0)),0)</f>
        <v>104.97</v>
      </c>
      <c r="CF393" s="154">
        <v>57334</v>
      </c>
      <c r="CG393" s="153">
        <f>IFERROR(INDEX(IPC!$A$11:$Y$22,MATCH(PROPER(TEXT(CF393,"mmmm")),IPC!$A$11:$A$22,0),MATCH(YEAR(CF393),IPC!$A$10:$Y$10,0)),0)</f>
        <v>0</v>
      </c>
      <c r="CH393" s="155">
        <f t="shared" si="274"/>
        <v>0</v>
      </c>
      <c r="CI393" s="145">
        <v>1751288</v>
      </c>
      <c r="CJ393" s="151">
        <f t="shared" si="325"/>
        <v>0</v>
      </c>
      <c r="CK393" s="151">
        <f t="shared" si="285"/>
        <v>0</v>
      </c>
      <c r="CL393" s="151">
        <f t="shared" si="286"/>
        <v>0</v>
      </c>
      <c r="CM393" s="151">
        <f t="shared" si="287"/>
        <v>0</v>
      </c>
      <c r="CN393" s="151">
        <f t="shared" si="288"/>
        <v>29421638.400000002</v>
      </c>
      <c r="CO393" s="151">
        <f t="shared" si="289"/>
        <v>0</v>
      </c>
      <c r="CP393" s="151">
        <f t="shared" si="290"/>
        <v>0</v>
      </c>
      <c r="CQ393" s="151">
        <f t="shared" si="291"/>
        <v>29421638.400000002</v>
      </c>
      <c r="CR393" s="151">
        <f t="shared" si="292"/>
        <v>0</v>
      </c>
      <c r="CS393" s="151">
        <f t="shared" si="293"/>
        <v>0</v>
      </c>
      <c r="CT393" s="151">
        <f t="shared" si="294"/>
        <v>0</v>
      </c>
      <c r="CU393" s="151">
        <f t="shared" si="295"/>
        <v>0</v>
      </c>
      <c r="CV393" s="151">
        <f t="shared" si="296"/>
        <v>0</v>
      </c>
      <c r="CW393" s="151">
        <f t="shared" si="297"/>
        <v>0</v>
      </c>
      <c r="CX393" s="151">
        <f t="shared" si="298"/>
        <v>0</v>
      </c>
      <c r="CY393" s="151">
        <f t="shared" si="299"/>
        <v>0</v>
      </c>
      <c r="CZ393" s="151">
        <f t="shared" si="300"/>
        <v>0</v>
      </c>
      <c r="DA393" s="151">
        <f t="shared" si="301"/>
        <v>0</v>
      </c>
      <c r="DB393" s="151">
        <f t="shared" si="302"/>
        <v>0</v>
      </c>
      <c r="DC393" s="151">
        <f t="shared" si="303"/>
        <v>0</v>
      </c>
      <c r="DD393" s="151">
        <f t="shared" si="304"/>
        <v>0</v>
      </c>
      <c r="DE393" s="151">
        <f t="shared" si="305"/>
        <v>0</v>
      </c>
      <c r="DF393" s="151">
        <f t="shared" si="306"/>
        <v>0</v>
      </c>
      <c r="DG393" s="151">
        <f t="shared" si="307"/>
        <v>0</v>
      </c>
      <c r="DH393" s="151">
        <f t="shared" si="308"/>
        <v>0</v>
      </c>
      <c r="DI393" s="151">
        <f t="shared" si="309"/>
        <v>0</v>
      </c>
      <c r="DJ393" s="151">
        <f t="shared" si="310"/>
        <v>0</v>
      </c>
      <c r="DK393" s="151">
        <f t="shared" si="311"/>
        <v>0</v>
      </c>
      <c r="DL393" s="151">
        <f t="shared" si="312"/>
        <v>29421638.400000002</v>
      </c>
      <c r="DM393" s="151">
        <f t="shared" si="313"/>
        <v>0</v>
      </c>
      <c r="DN393" s="151">
        <f t="shared" si="314"/>
        <v>0</v>
      </c>
      <c r="DO393" s="156">
        <f t="shared" si="315"/>
        <v>29421638</v>
      </c>
      <c r="DP393" s="173" t="str">
        <f t="shared" si="316"/>
        <v xml:space="preserve">1037777648DESPLRAFAEL </v>
      </c>
      <c r="DQ393" s="157" t="str">
        <f t="shared" si="317"/>
        <v>DESPL</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18"/>
        <v>0</v>
      </c>
      <c r="DZ393" s="166"/>
      <c r="EA393" s="167">
        <f t="shared" si="319"/>
        <v>0</v>
      </c>
      <c r="EB393" s="168">
        <f t="shared" si="320"/>
        <v>0</v>
      </c>
      <c r="EC393" s="168">
        <f t="shared" si="321"/>
        <v>0</v>
      </c>
      <c r="ED393" s="169"/>
      <c r="EE393" s="170">
        <f t="shared" si="322"/>
        <v>0</v>
      </c>
      <c r="EF393" s="170">
        <f>IFERROR(IF(DY393&gt;((_xlfn.XLOOKUP(DQ393,TOPES!B:B,TOPES!C:C,,,)*INDEXACIÓN!CI393)),"SUPERA TOPES DEL HV",0),"HV NO ENCONTRADO")</f>
        <v>0</v>
      </c>
      <c r="EG393" s="170">
        <f t="shared" si="323"/>
        <v>0</v>
      </c>
      <c r="EH393" s="170">
        <f>IF(SUMIF($M:$M,#REF!,$DY:$DY)&gt;$EH$8,"CONSULTA DIAN",0)</f>
        <v>0</v>
      </c>
      <c r="EI393" s="171">
        <f t="shared" si="324"/>
        <v>0</v>
      </c>
      <c r="EJ393" s="172"/>
    </row>
    <row r="394" spans="1:140" x14ac:dyDescent="0.25">
      <c r="A394" s="133" t="str">
        <f t="shared" si="275"/>
        <v>0180320200600385RAFADESPL</v>
      </c>
      <c r="B394" s="134">
        <v>20068001803</v>
      </c>
      <c r="C394" s="134" t="s">
        <v>370</v>
      </c>
      <c r="D394" s="135">
        <f>_xlfn.XLOOKUP(C394,TOPES!L:L,TOPES!M:M,,,)</f>
        <v>44012</v>
      </c>
      <c r="E394" s="136">
        <v>385</v>
      </c>
      <c r="F394" s="134" t="s">
        <v>883</v>
      </c>
      <c r="G394" s="134" t="s">
        <v>261</v>
      </c>
      <c r="H394" s="134" t="s">
        <v>263</v>
      </c>
      <c r="I394" s="210">
        <v>70575392</v>
      </c>
      <c r="J394" s="134" t="s">
        <v>287</v>
      </c>
      <c r="K394" s="134" t="s">
        <v>891</v>
      </c>
      <c r="L394" s="134" t="s">
        <v>263</v>
      </c>
      <c r="M394" s="137">
        <v>1037776366</v>
      </c>
      <c r="N394" s="134" t="s">
        <v>300</v>
      </c>
      <c r="O394" s="137" t="str">
        <f t="shared" si="276"/>
        <v xml:space="preserve">1037776366DESPLRAFAEL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v>16.8</v>
      </c>
      <c r="Y394" s="139"/>
      <c r="Z394" s="140">
        <f>IFERROR(IF(VLOOKUP(YEAR($D394),SMMLV!$A$2:$C$44,3,0)*$X394=$Y394,$Y394,IF($X394="",$Y394,VLOOKUP(YEAR($D394),SMMLV!$A$2:$C$44,3,0)*$X394)),0)</f>
        <v>14747090.4</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si="277"/>
        <v>14747090.4</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si="278"/>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si="279"/>
        <v>0</v>
      </c>
      <c r="BU394" s="151">
        <f t="shared" si="280"/>
        <v>0</v>
      </c>
      <c r="BV394" s="151">
        <f t="shared" si="281"/>
        <v>0</v>
      </c>
      <c r="BW394" s="151">
        <f t="shared" si="282"/>
        <v>14747090.4</v>
      </c>
      <c r="BX394" s="151">
        <f t="shared" si="283"/>
        <v>0</v>
      </c>
      <c r="BY394" s="151">
        <f t="shared" si="284"/>
        <v>0</v>
      </c>
      <c r="BZ394" s="151">
        <f t="shared" ref="BZ394:BZ457" si="326">IFERROR($BU394+$BV394+$BW394+$BX394+$BY394,0)</f>
        <v>14747090.4</v>
      </c>
      <c r="CA394" s="134"/>
      <c r="CB394" s="134"/>
      <c r="CC394" s="134"/>
      <c r="CD394" s="152">
        <f t="shared" ref="CD394:CD457" si="327">+$D394</f>
        <v>44012</v>
      </c>
      <c r="CE394" s="153">
        <f>IFERROR(INDEX(IPC!$A$11:$Y$22,MATCH(PROPER(TEXT(CD394,"mmmm")),IPC!$A$11:$A$22,0),MATCH(YEAR(CD394),IPC!$A$10:$Y$10,0)),0)</f>
        <v>104.97</v>
      </c>
      <c r="CF394" s="154">
        <v>57365</v>
      </c>
      <c r="CG394" s="153">
        <f>IFERROR(INDEX(IPC!$A$11:$Y$22,MATCH(PROPER(TEXT(CF394,"mmmm")),IPC!$A$11:$A$22,0),MATCH(YEAR(CF394),IPC!$A$10:$Y$10,0)),0)</f>
        <v>0</v>
      </c>
      <c r="CH394" s="155">
        <f t="shared" ref="CH394:CH457" si="328">IFERROR($CG394/$CE394,0)</f>
        <v>0</v>
      </c>
      <c r="CI394" s="145">
        <v>1751289</v>
      </c>
      <c r="CJ394" s="151">
        <f t="shared" si="325"/>
        <v>0</v>
      </c>
      <c r="CK394" s="151">
        <f t="shared" si="285"/>
        <v>0</v>
      </c>
      <c r="CL394" s="151">
        <f t="shared" si="286"/>
        <v>0</v>
      </c>
      <c r="CM394" s="151">
        <f t="shared" si="287"/>
        <v>0</v>
      </c>
      <c r="CN394" s="151">
        <f t="shared" si="288"/>
        <v>29421655.200000003</v>
      </c>
      <c r="CO394" s="151">
        <f t="shared" si="289"/>
        <v>0</v>
      </c>
      <c r="CP394" s="151">
        <f t="shared" si="290"/>
        <v>0</v>
      </c>
      <c r="CQ394" s="151">
        <f t="shared" si="291"/>
        <v>29421655.200000003</v>
      </c>
      <c r="CR394" s="151">
        <f t="shared" si="292"/>
        <v>0</v>
      </c>
      <c r="CS394" s="151">
        <f t="shared" si="293"/>
        <v>0</v>
      </c>
      <c r="CT394" s="151">
        <f t="shared" si="294"/>
        <v>0</v>
      </c>
      <c r="CU394" s="151">
        <f t="shared" si="295"/>
        <v>0</v>
      </c>
      <c r="CV394" s="151">
        <f t="shared" si="296"/>
        <v>0</v>
      </c>
      <c r="CW394" s="151">
        <f t="shared" si="297"/>
        <v>0</v>
      </c>
      <c r="CX394" s="151">
        <f t="shared" si="298"/>
        <v>0</v>
      </c>
      <c r="CY394" s="151">
        <f t="shared" si="299"/>
        <v>0</v>
      </c>
      <c r="CZ394" s="151">
        <f t="shared" si="300"/>
        <v>0</v>
      </c>
      <c r="DA394" s="151">
        <f t="shared" si="301"/>
        <v>0</v>
      </c>
      <c r="DB394" s="151">
        <f t="shared" si="302"/>
        <v>0</v>
      </c>
      <c r="DC394" s="151">
        <f t="shared" si="303"/>
        <v>0</v>
      </c>
      <c r="DD394" s="151">
        <f t="shared" si="304"/>
        <v>0</v>
      </c>
      <c r="DE394" s="151">
        <f t="shared" si="305"/>
        <v>0</v>
      </c>
      <c r="DF394" s="151">
        <f t="shared" si="306"/>
        <v>0</v>
      </c>
      <c r="DG394" s="151">
        <f t="shared" si="307"/>
        <v>0</v>
      </c>
      <c r="DH394" s="151">
        <f t="shared" si="308"/>
        <v>0</v>
      </c>
      <c r="DI394" s="151">
        <f t="shared" si="309"/>
        <v>0</v>
      </c>
      <c r="DJ394" s="151">
        <f t="shared" si="310"/>
        <v>0</v>
      </c>
      <c r="DK394" s="151">
        <f t="shared" si="311"/>
        <v>0</v>
      </c>
      <c r="DL394" s="151">
        <f t="shared" si="312"/>
        <v>29421655.200000003</v>
      </c>
      <c r="DM394" s="151">
        <f t="shared" si="313"/>
        <v>0</v>
      </c>
      <c r="DN394" s="151">
        <f t="shared" si="314"/>
        <v>0</v>
      </c>
      <c r="DO394" s="156">
        <f t="shared" si="315"/>
        <v>29421655</v>
      </c>
      <c r="DP394" s="173" t="str">
        <f t="shared" si="316"/>
        <v xml:space="preserve">1037776366DESPLRAFAEL </v>
      </c>
      <c r="DQ394" s="157" t="str">
        <f t="shared" si="317"/>
        <v>DESPL</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si="318"/>
        <v>0</v>
      </c>
      <c r="DZ394" s="166"/>
      <c r="EA394" s="167">
        <f t="shared" si="319"/>
        <v>0</v>
      </c>
      <c r="EB394" s="168">
        <f t="shared" si="320"/>
        <v>0</v>
      </c>
      <c r="EC394" s="168">
        <f t="shared" si="321"/>
        <v>0</v>
      </c>
      <c r="ED394" s="169"/>
      <c r="EE394" s="170">
        <f t="shared" si="322"/>
        <v>0</v>
      </c>
      <c r="EF394" s="170">
        <f>IFERROR(IF(DY394&gt;((_xlfn.XLOOKUP(DQ394,TOPES!B:B,TOPES!C:C,,,)*INDEXACIÓN!CI394)),"SUPERA TOPES DEL HV",0),"HV NO ENCONTRADO")</f>
        <v>0</v>
      </c>
      <c r="EG394" s="170">
        <f t="shared" si="323"/>
        <v>0</v>
      </c>
      <c r="EH394" s="170">
        <f>IF(SUMIF($M:$M,#REF!,$DY:$DY)&gt;$EH$8,"CONSULTA DIAN",0)</f>
        <v>0</v>
      </c>
      <c r="EI394" s="171">
        <f t="shared" si="324"/>
        <v>0</v>
      </c>
      <c r="EJ394" s="172"/>
    </row>
    <row r="395" spans="1:140" x14ac:dyDescent="0.25">
      <c r="A395" s="133" t="str">
        <f t="shared" ref="A395:A458" si="329">IF(AND(B395="",D395="",E395="",F395="",J395=""),"",RIGHT($B395,5)&amp;TEXT($D395,"yyyymm")&amp;TEXT($E395,"00000")&amp;LEFT($F395,4)&amp;LEFT($J395,5))</f>
        <v>0180320200600386RAFADESPL</v>
      </c>
      <c r="B395" s="134">
        <v>20068001803</v>
      </c>
      <c r="C395" s="134" t="s">
        <v>370</v>
      </c>
      <c r="D395" s="135">
        <f>_xlfn.XLOOKUP(C395,TOPES!L:L,TOPES!M:M,,,)</f>
        <v>44012</v>
      </c>
      <c r="E395" s="136">
        <v>386</v>
      </c>
      <c r="F395" s="134" t="s">
        <v>883</v>
      </c>
      <c r="G395" s="134" t="s">
        <v>261</v>
      </c>
      <c r="H395" s="134" t="s">
        <v>263</v>
      </c>
      <c r="I395" s="210">
        <v>70575392</v>
      </c>
      <c r="J395" s="134" t="s">
        <v>287</v>
      </c>
      <c r="K395" s="134" t="s">
        <v>890</v>
      </c>
      <c r="L395" s="134" t="s">
        <v>263</v>
      </c>
      <c r="M395" s="137">
        <v>1001510641</v>
      </c>
      <c r="N395" s="134" t="s">
        <v>300</v>
      </c>
      <c r="O395" s="137" t="str">
        <f t="shared" ref="O395:O458" si="330">DP395</f>
        <v xml:space="preserve">1001510641DESPLRAFAEL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v>16.8</v>
      </c>
      <c r="Y395" s="139"/>
      <c r="Z395" s="140">
        <f>IFERROR(IF(VLOOKUP(YEAR($D395),SMMLV!$A$2:$C$44,3,0)*$X395=$Y395,$Y395,IF($X395="",$Y395,VLOOKUP(YEAR($D395),SMMLV!$A$2:$C$44,3,0)*$X395)),0)</f>
        <v>14747090.4</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ref="AH395:AH458" si="331">IFERROR(IF(OR(AG395="NULIDAD",AG395="NULIDAD PARCIAL",AG395="REVOCA RECONOCIMIENTO",),0,SUM(R395,W395,Z395,AC395,AF395)),0)</f>
        <v>14747090.4</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ref="BA395:BA458" si="332">IFERROR(IF(OR(AZ395="NULIDAD",AZ395="NULIDAD PARCIAL",AZ395="REVOCA RECONOCIMIENTO",),0,SUM(AK395,AP395,AS395,AV395,AY395)),0)</f>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ref="BT395:BT458" si="333">IFERROR(IF(OR($BS395="NULIDAD",$BS395="NULIDAD PARCIAL",$BS395="REVOCA RECONOCIMIENTO",),0,SUM($BD395,$BI395,$BL395,$BO395,$BR395)),0)</f>
        <v>0</v>
      </c>
      <c r="BU395" s="151">
        <f t="shared" ref="BU395:BU458" si="334">IFERROR(IF($BD395&gt;0,$BD395,IF($AK395&gt;0,$AK395,$R395)),0)</f>
        <v>0</v>
      </c>
      <c r="BV395" s="151">
        <f t="shared" ref="BV395:BV458" si="335">IFERROR(IF($BI395&gt;0,$BI395,IF($AP395&gt;0,$AP395,$W395)),0)</f>
        <v>0</v>
      </c>
      <c r="BW395" s="151">
        <f t="shared" ref="BW395:BW458" si="336">IFERROR(IF($BL395&gt;0,$BL395,IF($AS395&gt;0,$AS395,$Z395)),0)</f>
        <v>14747090.4</v>
      </c>
      <c r="BX395" s="151">
        <f t="shared" ref="BX395:BX458" si="337">IFERROR(IF($BO395&gt;0,$BO395,IF($AV395&gt;0,$AV395,$AC395)),0)</f>
        <v>0</v>
      </c>
      <c r="BY395" s="151">
        <f t="shared" ref="BY395:BY458" si="338">IFERROR(IF($BR395&gt;0,$BR395,IF($AY395&gt;0,$AY395,$AF395)),0)</f>
        <v>0</v>
      </c>
      <c r="BZ395" s="151">
        <f t="shared" si="326"/>
        <v>14747090.4</v>
      </c>
      <c r="CA395" s="134"/>
      <c r="CB395" s="134"/>
      <c r="CC395" s="134"/>
      <c r="CD395" s="152">
        <f t="shared" si="327"/>
        <v>44012</v>
      </c>
      <c r="CE395" s="153">
        <f>IFERROR(INDEX(IPC!$A$11:$Y$22,MATCH(PROPER(TEXT(CD395,"mmmm")),IPC!$A$11:$A$22,0),MATCH(YEAR(CD395),IPC!$A$10:$Y$10,0)),0)</f>
        <v>104.97</v>
      </c>
      <c r="CF395" s="154">
        <v>57396</v>
      </c>
      <c r="CG395" s="153">
        <f>IFERROR(INDEX(IPC!$A$11:$Y$22,MATCH(PROPER(TEXT(CF395,"mmmm")),IPC!$A$11:$A$22,0),MATCH(YEAR(CF395),IPC!$A$10:$Y$10,0)),0)</f>
        <v>0</v>
      </c>
      <c r="CH395" s="155">
        <f t="shared" si="328"/>
        <v>0</v>
      </c>
      <c r="CI395" s="145">
        <v>1751290</v>
      </c>
      <c r="CJ395" s="151">
        <f t="shared" ref="CJ395:CJ458" si="339">IFERROR(IF(P395&gt;0,P395*CI395,Q395*CH395),0)</f>
        <v>0</v>
      </c>
      <c r="CK395" s="151">
        <f t="shared" ref="CK395:CK458" si="340">IFERROR(IF(S395&gt;0,S395*CI395,T395*CH395),0)</f>
        <v>0</v>
      </c>
      <c r="CL395" s="151">
        <f t="shared" ref="CL395:CL458" si="341">IFERROR(IF(U395&gt;0,U395*CI395,V395*CH395),0)</f>
        <v>0</v>
      </c>
      <c r="CM395" s="151">
        <f t="shared" ref="CM395:CM458" si="342">IFERROR(IF((CK395+CL395)&gt;0,CK395+CL395,V395*CH395),0)</f>
        <v>0</v>
      </c>
      <c r="CN395" s="151">
        <f t="shared" ref="CN395:CN458" si="343">IFERROR(IF(X395&gt;0,X395*CI395,Y395*CH395),0)</f>
        <v>29421672</v>
      </c>
      <c r="CO395" s="151">
        <f t="shared" ref="CO395:CO458" si="344">IFERROR(IF(AA395&gt;0,AA395*CI395,AB395*CH395),0)</f>
        <v>0</v>
      </c>
      <c r="CP395" s="151">
        <f t="shared" ref="CP395:CP458" si="345">IFERROR(IF(AD395&gt;0,AD395*CI395,AE395*CH395),0)</f>
        <v>0</v>
      </c>
      <c r="CQ395" s="151">
        <f t="shared" ref="CQ395:CQ458" si="346">IFERROR(IF(AG395="NULIDAD",0,CJ395+CM395+CN395+CO395+CP395),0)</f>
        <v>29421672</v>
      </c>
      <c r="CR395" s="151">
        <f t="shared" ref="CR395:CR458" si="347">IFERROR(IF(AI395&gt;0,AI395*CI395,AJ395*CH395),0)</f>
        <v>0</v>
      </c>
      <c r="CS395" s="151">
        <f t="shared" ref="CS395:CS458" si="348">IFERROR(IF(AL395&gt;0,AL395*CI395,AM395*CH395),0)</f>
        <v>0</v>
      </c>
      <c r="CT395" s="151">
        <f t="shared" ref="CT395:CT458" si="349">IFERROR(IF(AN395&gt;0,AN395*CI395,AO395*CH395),0)</f>
        <v>0</v>
      </c>
      <c r="CU395" s="151">
        <f t="shared" ref="CU395:CU458" si="350">IFERROR(IF((CS395+CT395)&gt;0,CS395+CT395,AK395*CH395),0)</f>
        <v>0</v>
      </c>
      <c r="CV395" s="151">
        <f t="shared" ref="CV395:CV458" si="351">IFERROR(IF(AQ395&gt;0,AQ395*CI395,AR395*CH395),0)</f>
        <v>0</v>
      </c>
      <c r="CW395" s="151">
        <f t="shared" ref="CW395:CW458" si="352">IFERROR(IF(AT395&gt;0,AT395*CI395,AU395*CH395),0)</f>
        <v>0</v>
      </c>
      <c r="CX395" s="151">
        <f t="shared" ref="CX395:CX458" si="353">IFERROR(IF(AW395&gt;0,AW395*CI395,AX395*CH395),0)</f>
        <v>0</v>
      </c>
      <c r="CY395" s="151">
        <f t="shared" ref="CY395:CY458" si="354">IFERROR(IF(AZ395="NULIDAD",0,CR395+CU395+CV395+CW395+CX395),0)</f>
        <v>0</v>
      </c>
      <c r="CZ395" s="151">
        <f t="shared" ref="CZ395:CZ458" si="355">IFERROR(IF(BB395&gt;0,BB395*CI395*CH395,BC395*CH395),0)</f>
        <v>0</v>
      </c>
      <c r="DA395" s="151">
        <f t="shared" ref="DA395:DA458" si="356">IFERROR(IF(BE395&gt;0,BE395*CI395,BF395*CH395),0)</f>
        <v>0</v>
      </c>
      <c r="DB395" s="151">
        <f t="shared" ref="DB395:DB458" si="357">IFERROR(IF(BG395&gt;0,BG395*CI395,BH395*CH395),0)</f>
        <v>0</v>
      </c>
      <c r="DC395" s="151">
        <f t="shared" ref="DC395:DC458" si="358">IFERROR(IF((DA395+DB395)&gt;0,DA395+DB395,AZ395*CH395),0)</f>
        <v>0</v>
      </c>
      <c r="DD395" s="151">
        <f t="shared" ref="DD395:DD458" si="359">IFERROR(IF(BJ395&gt;0,BJ395*CI395,BK395*CH395),0)</f>
        <v>0</v>
      </c>
      <c r="DE395" s="151">
        <f t="shared" ref="DE395:DE458" si="360">IFERROR(IF(BM395&gt;0,BM395*CI395,BN395*CH395),0)</f>
        <v>0</v>
      </c>
      <c r="DF395" s="151">
        <f t="shared" ref="DF395:DF458" si="361">IFERROR(IF(BP395&gt;0,BP395*CI395,BQ395*CH395),0)</f>
        <v>0</v>
      </c>
      <c r="DG395" s="151">
        <f t="shared" ref="DG395:DG458" si="362">IFERROR(IF(BS395="NULIDAD",0,CZ395+DC395+DD395+DE395+DF395),0)</f>
        <v>0</v>
      </c>
      <c r="DH395" s="151">
        <f t="shared" ref="DH395:DH458" si="363">IFERROR(IF(CZ395&gt;0,CZ395,IF(CR395&gt;0,CR395,CJ395)),0)</f>
        <v>0</v>
      </c>
      <c r="DI395" s="151">
        <f t="shared" ref="DI395:DI458" si="364">IFERROR(IF(DA395&gt;0,DA395,IF(CS395&gt;0,CS395,CK395)),0)</f>
        <v>0</v>
      </c>
      <c r="DJ395" s="151">
        <f t="shared" ref="DJ395:DJ458" si="365">IFERROR(IF(DB395&gt;0,DB395,IF(CT395&gt;0,CT395,CL395)),0)</f>
        <v>0</v>
      </c>
      <c r="DK395" s="151">
        <f t="shared" ref="DK395:DK458" si="366">IFERROR(IF(DC395&gt;0,DC395,IF(CU395&gt;0,CU395,CM395)),0)</f>
        <v>0</v>
      </c>
      <c r="DL395" s="151">
        <f t="shared" ref="DL395:DL458" si="367">IFERROR(IF(DD395&gt;0,DD395,IF(CV395&gt;0,CV395,CN395)),0)</f>
        <v>29421672</v>
      </c>
      <c r="DM395" s="151">
        <f t="shared" ref="DM395:DM458" si="368">IFERROR(IF(DE395&gt;0,DE395,IF(CW395&gt;0,CW395,CO395)),0)</f>
        <v>0</v>
      </c>
      <c r="DN395" s="151">
        <f t="shared" ref="DN395:DN458" si="369">IFERROR(IF(DF395&gt;0,DF395,IF(CX395&gt;0,CX395,CP395)),0)</f>
        <v>0</v>
      </c>
      <c r="DO395" s="156">
        <f t="shared" ref="DO395:DO458" si="370">ROUND(IFERROR($DH395+$DK395+$DL395+$DM395+$DN395,0),0)</f>
        <v>29421672</v>
      </c>
      <c r="DP395" s="173" t="str">
        <f t="shared" ref="DP395:DP458" si="371">$M395&amp;LEFT($J395,5)&amp;LEFT($F395,7)</f>
        <v xml:space="preserve">1001510641DESPLRAFAEL </v>
      </c>
      <c r="DQ395" s="157" t="str">
        <f t="shared" ref="DQ395:DQ458" si="372">IF(LEFT($J395,5)="LESIO",$J395,LEFT($J395,5))</f>
        <v>DESPL</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ref="DY395:DY458" si="373">$DW395+$DX395</f>
        <v>0</v>
      </c>
      <c r="DZ395" s="166"/>
      <c r="EA395" s="167">
        <f t="shared" ref="EA395:EA458" si="374">ROUND(IF((DH395-DZ395)&gt;DY395,0,IF(DZ395&gt;DH395,DY395,IF(DH395+DZ395=0,DY395,IF(DH395-DZ395&lt;DY395,DY395-(DH395-DZ395),IF(AND(DH395=0,DZ395=0),DY395,0))))),0)</f>
        <v>0</v>
      </c>
      <c r="EB395" s="168">
        <f t="shared" ref="EB395:EB458" si="375">ROUND(EA395*$ED$8,0)</f>
        <v>0</v>
      </c>
      <c r="EC395" s="168">
        <f t="shared" ref="EC395:EC458" si="376">ROUND(DY395-EB395,0)</f>
        <v>0</v>
      </c>
      <c r="ED395" s="169"/>
      <c r="EE395" s="170">
        <f t="shared" ref="EE395:EE458" si="377">IF(DY395&gt;DO395,"SUPERA RECONOCIMEINTO SENTENCIA",)</f>
        <v>0</v>
      </c>
      <c r="EF395" s="170">
        <f>IFERROR(IF(DY395&gt;((_xlfn.XLOOKUP(DQ395,TOPES!B:B,TOPES!C:C,,,)*INDEXACIÓN!CI395)),"SUPERA TOPES DEL HV",0),"HV NO ENCONTRADO")</f>
        <v>0</v>
      </c>
      <c r="EG395" s="170">
        <f t="shared" ref="EG395:EG458" si="378">IF(SUMIF($M:$M,$M395,$DW:$DW)&gt;$EG$8,"SUPERA TOPES PGN",0)</f>
        <v>0</v>
      </c>
      <c r="EH395" s="170">
        <f>IF(SUMIF($M:$M,#REF!,$DY:$DY)&gt;$EH$8,"CONSULTA DIAN",0)</f>
        <v>0</v>
      </c>
      <c r="EI395" s="171">
        <f t="shared" ref="EI395:EI458" si="379">IF(AND(DR395="ADULTOS",EC395=0),"NO INCLUIR EN ACAPITE DE ADULTOS",0)</f>
        <v>0</v>
      </c>
      <c r="EJ395" s="172"/>
    </row>
    <row r="396" spans="1:140" x14ac:dyDescent="0.25">
      <c r="A396" s="133" t="str">
        <f t="shared" si="329"/>
        <v>0180320200600387RAFADESPL</v>
      </c>
      <c r="B396" s="134">
        <v>20068001803</v>
      </c>
      <c r="C396" s="134" t="s">
        <v>370</v>
      </c>
      <c r="D396" s="135">
        <f>_xlfn.XLOOKUP(C396,TOPES!L:L,TOPES!M:M,,,)</f>
        <v>44012</v>
      </c>
      <c r="E396" s="136">
        <v>387</v>
      </c>
      <c r="F396" s="134" t="s">
        <v>883</v>
      </c>
      <c r="G396" s="134" t="s">
        <v>261</v>
      </c>
      <c r="H396" s="134" t="s">
        <v>263</v>
      </c>
      <c r="I396" s="210">
        <v>70575392</v>
      </c>
      <c r="J396" s="134" t="s">
        <v>287</v>
      </c>
      <c r="K396" s="134" t="s">
        <v>889</v>
      </c>
      <c r="L396" s="134" t="s">
        <v>263</v>
      </c>
      <c r="M396" s="137">
        <v>1037262569</v>
      </c>
      <c r="N396" s="134" t="s">
        <v>300</v>
      </c>
      <c r="O396" s="137" t="str">
        <f t="shared" si="330"/>
        <v xml:space="preserve">1037262569DESPLRAFAEL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v>16.8</v>
      </c>
      <c r="Y396" s="139"/>
      <c r="Z396" s="140">
        <f>IFERROR(IF(VLOOKUP(YEAR($D396),SMMLV!$A$2:$C$44,3,0)*$X396=$Y396,$Y396,IF($X396="",$Y396,VLOOKUP(YEAR($D396),SMMLV!$A$2:$C$44,3,0)*$X396)),0)</f>
        <v>14747090.4</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31"/>
        <v>14747090.4</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32"/>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33"/>
        <v>0</v>
      </c>
      <c r="BU396" s="151">
        <f t="shared" si="334"/>
        <v>0</v>
      </c>
      <c r="BV396" s="151">
        <f t="shared" si="335"/>
        <v>0</v>
      </c>
      <c r="BW396" s="151">
        <f t="shared" si="336"/>
        <v>14747090.4</v>
      </c>
      <c r="BX396" s="151">
        <f t="shared" si="337"/>
        <v>0</v>
      </c>
      <c r="BY396" s="151">
        <f t="shared" si="338"/>
        <v>0</v>
      </c>
      <c r="BZ396" s="151">
        <f t="shared" si="326"/>
        <v>14747090.4</v>
      </c>
      <c r="CA396" s="134"/>
      <c r="CB396" s="134"/>
      <c r="CC396" s="134"/>
      <c r="CD396" s="152">
        <f t="shared" si="327"/>
        <v>44012</v>
      </c>
      <c r="CE396" s="153">
        <f>IFERROR(INDEX(IPC!$A$11:$Y$22,MATCH(PROPER(TEXT(CD396,"mmmm")),IPC!$A$11:$A$22,0),MATCH(YEAR(CD396),IPC!$A$10:$Y$10,0)),0)</f>
        <v>104.97</v>
      </c>
      <c r="CF396" s="154">
        <v>57424</v>
      </c>
      <c r="CG396" s="153">
        <f>IFERROR(INDEX(IPC!$A$11:$Y$22,MATCH(PROPER(TEXT(CF396,"mmmm")),IPC!$A$11:$A$22,0),MATCH(YEAR(CF396),IPC!$A$10:$Y$10,0)),0)</f>
        <v>0</v>
      </c>
      <c r="CH396" s="155">
        <f t="shared" si="328"/>
        <v>0</v>
      </c>
      <c r="CI396" s="145">
        <v>1751291</v>
      </c>
      <c r="CJ396" s="151">
        <f t="shared" si="339"/>
        <v>0</v>
      </c>
      <c r="CK396" s="151">
        <f t="shared" si="340"/>
        <v>0</v>
      </c>
      <c r="CL396" s="151">
        <f t="shared" si="341"/>
        <v>0</v>
      </c>
      <c r="CM396" s="151">
        <f t="shared" si="342"/>
        <v>0</v>
      </c>
      <c r="CN396" s="151">
        <f t="shared" si="343"/>
        <v>29421688.800000001</v>
      </c>
      <c r="CO396" s="151">
        <f t="shared" si="344"/>
        <v>0</v>
      </c>
      <c r="CP396" s="151">
        <f t="shared" si="345"/>
        <v>0</v>
      </c>
      <c r="CQ396" s="151">
        <f t="shared" si="346"/>
        <v>29421688.800000001</v>
      </c>
      <c r="CR396" s="151">
        <f t="shared" si="347"/>
        <v>0</v>
      </c>
      <c r="CS396" s="151">
        <f t="shared" si="348"/>
        <v>0</v>
      </c>
      <c r="CT396" s="151">
        <f t="shared" si="349"/>
        <v>0</v>
      </c>
      <c r="CU396" s="151">
        <f t="shared" si="350"/>
        <v>0</v>
      </c>
      <c r="CV396" s="151">
        <f t="shared" si="351"/>
        <v>0</v>
      </c>
      <c r="CW396" s="151">
        <f t="shared" si="352"/>
        <v>0</v>
      </c>
      <c r="CX396" s="151">
        <f t="shared" si="353"/>
        <v>0</v>
      </c>
      <c r="CY396" s="151">
        <f t="shared" si="354"/>
        <v>0</v>
      </c>
      <c r="CZ396" s="151">
        <f t="shared" si="355"/>
        <v>0</v>
      </c>
      <c r="DA396" s="151">
        <f t="shared" si="356"/>
        <v>0</v>
      </c>
      <c r="DB396" s="151">
        <f t="shared" si="357"/>
        <v>0</v>
      </c>
      <c r="DC396" s="151">
        <f t="shared" si="358"/>
        <v>0</v>
      </c>
      <c r="DD396" s="151">
        <f t="shared" si="359"/>
        <v>0</v>
      </c>
      <c r="DE396" s="151">
        <f t="shared" si="360"/>
        <v>0</v>
      </c>
      <c r="DF396" s="151">
        <f t="shared" si="361"/>
        <v>0</v>
      </c>
      <c r="DG396" s="151">
        <f t="shared" si="362"/>
        <v>0</v>
      </c>
      <c r="DH396" s="151">
        <f t="shared" si="363"/>
        <v>0</v>
      </c>
      <c r="DI396" s="151">
        <f t="shared" si="364"/>
        <v>0</v>
      </c>
      <c r="DJ396" s="151">
        <f t="shared" si="365"/>
        <v>0</v>
      </c>
      <c r="DK396" s="151">
        <f t="shared" si="366"/>
        <v>0</v>
      </c>
      <c r="DL396" s="151">
        <f t="shared" si="367"/>
        <v>29421688.800000001</v>
      </c>
      <c r="DM396" s="151">
        <f t="shared" si="368"/>
        <v>0</v>
      </c>
      <c r="DN396" s="151">
        <f t="shared" si="369"/>
        <v>0</v>
      </c>
      <c r="DO396" s="156">
        <f t="shared" si="370"/>
        <v>29421689</v>
      </c>
      <c r="DP396" s="173" t="str">
        <f t="shared" si="371"/>
        <v xml:space="preserve">1037262569DESPLRAFAEL </v>
      </c>
      <c r="DQ396" s="157" t="str">
        <f t="shared" si="372"/>
        <v>DESPL</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373"/>
        <v>0</v>
      </c>
      <c r="DZ396" s="166"/>
      <c r="EA396" s="167">
        <f t="shared" si="374"/>
        <v>0</v>
      </c>
      <c r="EB396" s="168">
        <f t="shared" si="375"/>
        <v>0</v>
      </c>
      <c r="EC396" s="168">
        <f t="shared" si="376"/>
        <v>0</v>
      </c>
      <c r="ED396" s="169"/>
      <c r="EE396" s="170">
        <f t="shared" si="377"/>
        <v>0</v>
      </c>
      <c r="EF396" s="170">
        <f>IFERROR(IF(DY396&gt;((_xlfn.XLOOKUP(DQ396,TOPES!B:B,TOPES!C:C,,,)*INDEXACIÓN!CI396)),"SUPERA TOPES DEL HV",0),"HV NO ENCONTRADO")</f>
        <v>0</v>
      </c>
      <c r="EG396" s="170">
        <f t="shared" si="378"/>
        <v>0</v>
      </c>
      <c r="EH396" s="170">
        <f>IF(SUMIF($M:$M,#REF!,$DY:$DY)&gt;$EH$8,"CONSULTA DIAN",0)</f>
        <v>0</v>
      </c>
      <c r="EI396" s="171">
        <f t="shared" si="379"/>
        <v>0</v>
      </c>
      <c r="EJ396" s="172"/>
    </row>
    <row r="397" spans="1:140" x14ac:dyDescent="0.25">
      <c r="A397" s="133" t="str">
        <f t="shared" si="329"/>
        <v>0180320200600388RAFADESPL</v>
      </c>
      <c r="B397" s="134">
        <v>20068001803</v>
      </c>
      <c r="C397" s="134" t="s">
        <v>370</v>
      </c>
      <c r="D397" s="135">
        <f>_xlfn.XLOOKUP(C397,TOPES!L:L,TOPES!M:M,,,)</f>
        <v>44012</v>
      </c>
      <c r="E397" s="136">
        <v>388</v>
      </c>
      <c r="F397" s="134" t="s">
        <v>883</v>
      </c>
      <c r="G397" s="134" t="s">
        <v>261</v>
      </c>
      <c r="H397" s="134" t="s">
        <v>263</v>
      </c>
      <c r="I397" s="210">
        <v>70575392</v>
      </c>
      <c r="J397" s="134" t="s">
        <v>287</v>
      </c>
      <c r="K397" s="134" t="s">
        <v>888</v>
      </c>
      <c r="L397" s="134" t="s">
        <v>263</v>
      </c>
      <c r="M397" s="137">
        <v>1037262084</v>
      </c>
      <c r="N397" s="134" t="s">
        <v>300</v>
      </c>
      <c r="O397" s="137" t="str">
        <f t="shared" si="330"/>
        <v xml:space="preserve">1037262084DESPLRAFAEL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v>16.8</v>
      </c>
      <c r="Y397" s="139"/>
      <c r="Z397" s="140">
        <f>IFERROR(IF(VLOOKUP(YEAR($D397),SMMLV!$A$2:$C$44,3,0)*$X397=$Y397,$Y397,IF($X397="",$Y397,VLOOKUP(YEAR($D397),SMMLV!$A$2:$C$44,3,0)*$X397)),0)</f>
        <v>14747090.4</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31"/>
        <v>14747090.4</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32"/>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33"/>
        <v>0</v>
      </c>
      <c r="BU397" s="151">
        <f t="shared" si="334"/>
        <v>0</v>
      </c>
      <c r="BV397" s="151">
        <f t="shared" si="335"/>
        <v>0</v>
      </c>
      <c r="BW397" s="151">
        <f t="shared" si="336"/>
        <v>14747090.4</v>
      </c>
      <c r="BX397" s="151">
        <f t="shared" si="337"/>
        <v>0</v>
      </c>
      <c r="BY397" s="151">
        <f t="shared" si="338"/>
        <v>0</v>
      </c>
      <c r="BZ397" s="151">
        <f t="shared" si="326"/>
        <v>14747090.4</v>
      </c>
      <c r="CA397" s="134"/>
      <c r="CB397" s="134"/>
      <c r="CC397" s="134"/>
      <c r="CD397" s="152">
        <f t="shared" si="327"/>
        <v>44012</v>
      </c>
      <c r="CE397" s="153">
        <f>IFERROR(INDEX(IPC!$A$11:$Y$22,MATCH(PROPER(TEXT(CD397,"mmmm")),IPC!$A$11:$A$22,0),MATCH(YEAR(CD397),IPC!$A$10:$Y$10,0)),0)</f>
        <v>104.97</v>
      </c>
      <c r="CF397" s="154">
        <v>57455</v>
      </c>
      <c r="CG397" s="153">
        <f>IFERROR(INDEX(IPC!$A$11:$Y$22,MATCH(PROPER(TEXT(CF397,"mmmm")),IPC!$A$11:$A$22,0),MATCH(YEAR(CF397),IPC!$A$10:$Y$10,0)),0)</f>
        <v>0</v>
      </c>
      <c r="CH397" s="155">
        <f t="shared" si="328"/>
        <v>0</v>
      </c>
      <c r="CI397" s="145">
        <v>1751292</v>
      </c>
      <c r="CJ397" s="151">
        <f t="shared" si="339"/>
        <v>0</v>
      </c>
      <c r="CK397" s="151">
        <f t="shared" si="340"/>
        <v>0</v>
      </c>
      <c r="CL397" s="151">
        <f t="shared" si="341"/>
        <v>0</v>
      </c>
      <c r="CM397" s="151">
        <f t="shared" si="342"/>
        <v>0</v>
      </c>
      <c r="CN397" s="151">
        <f t="shared" si="343"/>
        <v>29421705.600000001</v>
      </c>
      <c r="CO397" s="151">
        <f t="shared" si="344"/>
        <v>0</v>
      </c>
      <c r="CP397" s="151">
        <f t="shared" si="345"/>
        <v>0</v>
      </c>
      <c r="CQ397" s="151">
        <f t="shared" si="346"/>
        <v>29421705.600000001</v>
      </c>
      <c r="CR397" s="151">
        <f t="shared" si="347"/>
        <v>0</v>
      </c>
      <c r="CS397" s="151">
        <f t="shared" si="348"/>
        <v>0</v>
      </c>
      <c r="CT397" s="151">
        <f t="shared" si="349"/>
        <v>0</v>
      </c>
      <c r="CU397" s="151">
        <f t="shared" si="350"/>
        <v>0</v>
      </c>
      <c r="CV397" s="151">
        <f t="shared" si="351"/>
        <v>0</v>
      </c>
      <c r="CW397" s="151">
        <f t="shared" si="352"/>
        <v>0</v>
      </c>
      <c r="CX397" s="151">
        <f t="shared" si="353"/>
        <v>0</v>
      </c>
      <c r="CY397" s="151">
        <f t="shared" si="354"/>
        <v>0</v>
      </c>
      <c r="CZ397" s="151">
        <f t="shared" si="355"/>
        <v>0</v>
      </c>
      <c r="DA397" s="151">
        <f t="shared" si="356"/>
        <v>0</v>
      </c>
      <c r="DB397" s="151">
        <f t="shared" si="357"/>
        <v>0</v>
      </c>
      <c r="DC397" s="151">
        <f t="shared" si="358"/>
        <v>0</v>
      </c>
      <c r="DD397" s="151">
        <f t="shared" si="359"/>
        <v>0</v>
      </c>
      <c r="DE397" s="151">
        <f t="shared" si="360"/>
        <v>0</v>
      </c>
      <c r="DF397" s="151">
        <f t="shared" si="361"/>
        <v>0</v>
      </c>
      <c r="DG397" s="151">
        <f t="shared" si="362"/>
        <v>0</v>
      </c>
      <c r="DH397" s="151">
        <f t="shared" si="363"/>
        <v>0</v>
      </c>
      <c r="DI397" s="151">
        <f t="shared" si="364"/>
        <v>0</v>
      </c>
      <c r="DJ397" s="151">
        <f t="shared" si="365"/>
        <v>0</v>
      </c>
      <c r="DK397" s="151">
        <f t="shared" si="366"/>
        <v>0</v>
      </c>
      <c r="DL397" s="151">
        <f t="shared" si="367"/>
        <v>29421705.600000001</v>
      </c>
      <c r="DM397" s="151">
        <f t="shared" si="368"/>
        <v>0</v>
      </c>
      <c r="DN397" s="151">
        <f t="shared" si="369"/>
        <v>0</v>
      </c>
      <c r="DO397" s="156">
        <f t="shared" si="370"/>
        <v>29421706</v>
      </c>
      <c r="DP397" s="173" t="str">
        <f t="shared" si="371"/>
        <v xml:space="preserve">1037262084DESPLRAFAEL </v>
      </c>
      <c r="DQ397" s="157" t="str">
        <f t="shared" si="372"/>
        <v>DESPL</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373"/>
        <v>0</v>
      </c>
      <c r="DZ397" s="166"/>
      <c r="EA397" s="167">
        <f t="shared" si="374"/>
        <v>0</v>
      </c>
      <c r="EB397" s="168">
        <f t="shared" si="375"/>
        <v>0</v>
      </c>
      <c r="EC397" s="168">
        <f t="shared" si="376"/>
        <v>0</v>
      </c>
      <c r="ED397" s="169"/>
      <c r="EE397" s="170">
        <f t="shared" si="377"/>
        <v>0</v>
      </c>
      <c r="EF397" s="170">
        <f>IFERROR(IF(DY397&gt;((_xlfn.XLOOKUP(DQ397,TOPES!B:B,TOPES!C:C,,,)*INDEXACIÓN!CI397)),"SUPERA TOPES DEL HV",0),"HV NO ENCONTRADO")</f>
        <v>0</v>
      </c>
      <c r="EG397" s="170">
        <f t="shared" si="378"/>
        <v>0</v>
      </c>
      <c r="EH397" s="170">
        <f>IF(SUMIF($M:$M,#REF!,$DY:$DY)&gt;$EH$8,"CONSULTA DIAN",0)</f>
        <v>0</v>
      </c>
      <c r="EI397" s="171">
        <f t="shared" si="379"/>
        <v>0</v>
      </c>
      <c r="EJ397" s="172"/>
    </row>
    <row r="398" spans="1:140" x14ac:dyDescent="0.25">
      <c r="A398" s="133" t="str">
        <f t="shared" si="329"/>
        <v>0180320200600389RAFADESPL</v>
      </c>
      <c r="B398" s="134">
        <v>20068001803</v>
      </c>
      <c r="C398" s="134" t="s">
        <v>370</v>
      </c>
      <c r="D398" s="135">
        <f>_xlfn.XLOOKUP(C398,TOPES!L:L,TOPES!M:M,,,)</f>
        <v>44012</v>
      </c>
      <c r="E398" s="136">
        <v>389</v>
      </c>
      <c r="F398" s="134" t="s">
        <v>883</v>
      </c>
      <c r="G398" s="134" t="s">
        <v>261</v>
      </c>
      <c r="H398" s="134" t="s">
        <v>263</v>
      </c>
      <c r="I398" s="210">
        <v>70575392</v>
      </c>
      <c r="J398" s="134" t="s">
        <v>287</v>
      </c>
      <c r="K398" s="134" t="s">
        <v>892</v>
      </c>
      <c r="L398" s="134" t="s">
        <v>263</v>
      </c>
      <c r="M398" s="137">
        <v>1001498580</v>
      </c>
      <c r="N398" s="134" t="s">
        <v>300</v>
      </c>
      <c r="O398" s="137" t="str">
        <f t="shared" si="330"/>
        <v xml:space="preserve">1001498580DESPLRAFAEL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v>16.8</v>
      </c>
      <c r="Y398" s="139"/>
      <c r="Z398" s="140">
        <f>IFERROR(IF(VLOOKUP(YEAR($D398),SMMLV!$A$2:$C$44,3,0)*$X398=$Y398,$Y398,IF($X398="",$Y398,VLOOKUP(YEAR($D398),SMMLV!$A$2:$C$44,3,0)*$X398)),0)</f>
        <v>14747090.4</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31"/>
        <v>14747090.4</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32"/>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33"/>
        <v>0</v>
      </c>
      <c r="BU398" s="151">
        <f t="shared" si="334"/>
        <v>0</v>
      </c>
      <c r="BV398" s="151">
        <f t="shared" si="335"/>
        <v>0</v>
      </c>
      <c r="BW398" s="151">
        <f t="shared" si="336"/>
        <v>14747090.4</v>
      </c>
      <c r="BX398" s="151">
        <f t="shared" si="337"/>
        <v>0</v>
      </c>
      <c r="BY398" s="151">
        <f t="shared" si="338"/>
        <v>0</v>
      </c>
      <c r="BZ398" s="151">
        <f t="shared" si="326"/>
        <v>14747090.4</v>
      </c>
      <c r="CA398" s="134"/>
      <c r="CB398" s="134"/>
      <c r="CC398" s="134"/>
      <c r="CD398" s="152">
        <f t="shared" si="327"/>
        <v>44012</v>
      </c>
      <c r="CE398" s="153">
        <f>IFERROR(INDEX(IPC!$A$11:$Y$22,MATCH(PROPER(TEXT(CD398,"mmmm")),IPC!$A$11:$A$22,0),MATCH(YEAR(CD398),IPC!$A$10:$Y$10,0)),0)</f>
        <v>104.97</v>
      </c>
      <c r="CF398" s="154">
        <v>57485</v>
      </c>
      <c r="CG398" s="153">
        <f>IFERROR(INDEX(IPC!$A$11:$Y$22,MATCH(PROPER(TEXT(CF398,"mmmm")),IPC!$A$11:$A$22,0),MATCH(YEAR(CF398),IPC!$A$10:$Y$10,0)),0)</f>
        <v>0</v>
      </c>
      <c r="CH398" s="155">
        <f t="shared" si="328"/>
        <v>0</v>
      </c>
      <c r="CI398" s="145">
        <v>1751293</v>
      </c>
      <c r="CJ398" s="151">
        <f t="shared" si="339"/>
        <v>0</v>
      </c>
      <c r="CK398" s="151">
        <f t="shared" si="340"/>
        <v>0</v>
      </c>
      <c r="CL398" s="151">
        <f t="shared" si="341"/>
        <v>0</v>
      </c>
      <c r="CM398" s="151">
        <f t="shared" si="342"/>
        <v>0</v>
      </c>
      <c r="CN398" s="151">
        <f t="shared" si="343"/>
        <v>29421722.400000002</v>
      </c>
      <c r="CO398" s="151">
        <f t="shared" si="344"/>
        <v>0</v>
      </c>
      <c r="CP398" s="151">
        <f t="shared" si="345"/>
        <v>0</v>
      </c>
      <c r="CQ398" s="151">
        <f t="shared" si="346"/>
        <v>29421722.400000002</v>
      </c>
      <c r="CR398" s="151">
        <f t="shared" si="347"/>
        <v>0</v>
      </c>
      <c r="CS398" s="151">
        <f t="shared" si="348"/>
        <v>0</v>
      </c>
      <c r="CT398" s="151">
        <f t="shared" si="349"/>
        <v>0</v>
      </c>
      <c r="CU398" s="151">
        <f t="shared" si="350"/>
        <v>0</v>
      </c>
      <c r="CV398" s="151">
        <f t="shared" si="351"/>
        <v>0</v>
      </c>
      <c r="CW398" s="151">
        <f t="shared" si="352"/>
        <v>0</v>
      </c>
      <c r="CX398" s="151">
        <f t="shared" si="353"/>
        <v>0</v>
      </c>
      <c r="CY398" s="151">
        <f t="shared" si="354"/>
        <v>0</v>
      </c>
      <c r="CZ398" s="151">
        <f t="shared" si="355"/>
        <v>0</v>
      </c>
      <c r="DA398" s="151">
        <f t="shared" si="356"/>
        <v>0</v>
      </c>
      <c r="DB398" s="151">
        <f t="shared" si="357"/>
        <v>0</v>
      </c>
      <c r="DC398" s="151">
        <f t="shared" si="358"/>
        <v>0</v>
      </c>
      <c r="DD398" s="151">
        <f t="shared" si="359"/>
        <v>0</v>
      </c>
      <c r="DE398" s="151">
        <f t="shared" si="360"/>
        <v>0</v>
      </c>
      <c r="DF398" s="151">
        <f t="shared" si="361"/>
        <v>0</v>
      </c>
      <c r="DG398" s="151">
        <f t="shared" si="362"/>
        <v>0</v>
      </c>
      <c r="DH398" s="151">
        <f t="shared" si="363"/>
        <v>0</v>
      </c>
      <c r="DI398" s="151">
        <f t="shared" si="364"/>
        <v>0</v>
      </c>
      <c r="DJ398" s="151">
        <f t="shared" si="365"/>
        <v>0</v>
      </c>
      <c r="DK398" s="151">
        <f t="shared" si="366"/>
        <v>0</v>
      </c>
      <c r="DL398" s="151">
        <f t="shared" si="367"/>
        <v>29421722.400000002</v>
      </c>
      <c r="DM398" s="151">
        <f t="shared" si="368"/>
        <v>0</v>
      </c>
      <c r="DN398" s="151">
        <f t="shared" si="369"/>
        <v>0</v>
      </c>
      <c r="DO398" s="156">
        <f t="shared" si="370"/>
        <v>29421722</v>
      </c>
      <c r="DP398" s="173" t="str">
        <f t="shared" si="371"/>
        <v xml:space="preserve">1001498580DESPLRAFAEL </v>
      </c>
      <c r="DQ398" s="157" t="str">
        <f t="shared" si="372"/>
        <v>DESPL</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373"/>
        <v>0</v>
      </c>
      <c r="DZ398" s="166"/>
      <c r="EA398" s="167">
        <f t="shared" si="374"/>
        <v>0</v>
      </c>
      <c r="EB398" s="168">
        <f t="shared" si="375"/>
        <v>0</v>
      </c>
      <c r="EC398" s="168">
        <f t="shared" si="376"/>
        <v>0</v>
      </c>
      <c r="ED398" s="169"/>
      <c r="EE398" s="170">
        <f t="shared" si="377"/>
        <v>0</v>
      </c>
      <c r="EF398" s="170">
        <f>IFERROR(IF(DY398&gt;((_xlfn.XLOOKUP(DQ398,TOPES!B:B,TOPES!C:C,,,)*INDEXACIÓN!CI398)),"SUPERA TOPES DEL HV",0),"HV NO ENCONTRADO")</f>
        <v>0</v>
      </c>
      <c r="EG398" s="170">
        <f t="shared" si="378"/>
        <v>0</v>
      </c>
      <c r="EH398" s="170">
        <f>IF(SUMIF($M:$M,#REF!,$DY:$DY)&gt;$EH$8,"CONSULTA DIAN",0)</f>
        <v>0</v>
      </c>
      <c r="EI398" s="171">
        <f t="shared" si="379"/>
        <v>0</v>
      </c>
      <c r="EJ398" s="172"/>
    </row>
    <row r="399" spans="1:140" x14ac:dyDescent="0.25">
      <c r="A399" s="133" t="str">
        <f t="shared" si="329"/>
        <v>0180320200600390OLIVDESPL</v>
      </c>
      <c r="B399" s="134">
        <v>20068001803</v>
      </c>
      <c r="C399" s="134" t="s">
        <v>370</v>
      </c>
      <c r="D399" s="135">
        <f>_xlfn.XLOOKUP(C399,TOPES!L:L,TOPES!M:M,,,)</f>
        <v>44012</v>
      </c>
      <c r="E399" s="136">
        <v>390</v>
      </c>
      <c r="F399" s="134" t="s">
        <v>893</v>
      </c>
      <c r="G399" s="134" t="s">
        <v>267</v>
      </c>
      <c r="H399" s="134" t="s">
        <v>263</v>
      </c>
      <c r="I399" s="210">
        <v>21818137</v>
      </c>
      <c r="J399" s="134" t="s">
        <v>287</v>
      </c>
      <c r="K399" s="134"/>
      <c r="L399" s="134" t="s">
        <v>263</v>
      </c>
      <c r="M399" s="137"/>
      <c r="N399" s="134" t="s">
        <v>167</v>
      </c>
      <c r="O399" s="137" t="str">
        <f t="shared" si="330"/>
        <v>DESPLOLIVA Á</v>
      </c>
      <c r="P399" s="138"/>
      <c r="Q399" s="139">
        <v>8160794</v>
      </c>
      <c r="R399" s="140">
        <f>IFERROR(IF(VLOOKUP(YEAR($D399),SMMLV!$A$2:$C$44,3,0)*$P399=$Q399,$Q399,IF($P399="",$Q399,VLOOKUP(YEAR($D399),SMMLV!$A$2:$C$44,3,0)*$P399)),0)</f>
        <v>8160794</v>
      </c>
      <c r="S399" s="141"/>
      <c r="T399" s="142">
        <v>259951</v>
      </c>
      <c r="U399" s="143"/>
      <c r="V399" s="144"/>
      <c r="W399" s="145">
        <f>IFERROR(SUM(IF(VLOOKUP(YEAR($D399),SMMLV!$A$2:$C$44,3,0)*S399=T399,T399,IF(S399="",T399,VLOOKUP(YEAR($D399),SMMLV!$A$2:$C$44,3,0)*S399)),IF(VLOOKUP(YEAR($D399),SMMLV!$A$2:$C$44,3,0)*U399=V399,V399,IF(U399="",V399,VLOOKUP(YEAR($D399),SMMLV!$A$2:$C$44,3,0)*U399))),0)</f>
        <v>259951</v>
      </c>
      <c r="X399" s="146">
        <v>50</v>
      </c>
      <c r="Y399" s="139"/>
      <c r="Z399" s="140">
        <f>IFERROR(IF(VLOOKUP(YEAR($D399),SMMLV!$A$2:$C$44,3,0)*$X399=$Y399,$Y399,IF($X399="",$Y399,VLOOKUP(YEAR($D399),SMMLV!$A$2:$C$44,3,0)*$X399)),0)</f>
        <v>43890150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31"/>
        <v>52310895</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32"/>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33"/>
        <v>0</v>
      </c>
      <c r="BU399" s="151">
        <f t="shared" si="334"/>
        <v>8160794</v>
      </c>
      <c r="BV399" s="151">
        <f t="shared" si="335"/>
        <v>259951</v>
      </c>
      <c r="BW399" s="151">
        <f t="shared" si="336"/>
        <v>43890150</v>
      </c>
      <c r="BX399" s="151">
        <f t="shared" si="337"/>
        <v>0</v>
      </c>
      <c r="BY399" s="151">
        <f t="shared" si="338"/>
        <v>0</v>
      </c>
      <c r="BZ399" s="151">
        <f t="shared" si="326"/>
        <v>52310895</v>
      </c>
      <c r="CA399" s="134"/>
      <c r="CB399" s="134"/>
      <c r="CC399" s="134"/>
      <c r="CD399" s="152">
        <f t="shared" si="327"/>
        <v>44012</v>
      </c>
      <c r="CE399" s="153">
        <f>IFERROR(INDEX(IPC!$A$11:$Y$22,MATCH(PROPER(TEXT(CD399,"mmmm")),IPC!$A$11:$A$22,0),MATCH(YEAR(CD399),IPC!$A$10:$Y$10,0)),0)</f>
        <v>104.97</v>
      </c>
      <c r="CF399" s="154">
        <v>57516</v>
      </c>
      <c r="CG399" s="153">
        <f>IFERROR(INDEX(IPC!$A$11:$Y$22,MATCH(PROPER(TEXT(CF399,"mmmm")),IPC!$A$11:$A$22,0),MATCH(YEAR(CF399),IPC!$A$10:$Y$10,0)),0)</f>
        <v>0</v>
      </c>
      <c r="CH399" s="155">
        <f t="shared" si="328"/>
        <v>0</v>
      </c>
      <c r="CI399" s="145">
        <v>1751294</v>
      </c>
      <c r="CJ399" s="151">
        <f t="shared" si="339"/>
        <v>0</v>
      </c>
      <c r="CK399" s="151">
        <f t="shared" si="340"/>
        <v>0</v>
      </c>
      <c r="CL399" s="151">
        <f t="shared" si="341"/>
        <v>0</v>
      </c>
      <c r="CM399" s="151">
        <f t="shared" si="342"/>
        <v>0</v>
      </c>
      <c r="CN399" s="151">
        <f t="shared" si="343"/>
        <v>87564700</v>
      </c>
      <c r="CO399" s="151">
        <f t="shared" si="344"/>
        <v>0</v>
      </c>
      <c r="CP399" s="151">
        <f t="shared" si="345"/>
        <v>0</v>
      </c>
      <c r="CQ399" s="151">
        <f t="shared" si="346"/>
        <v>87564700</v>
      </c>
      <c r="CR399" s="151">
        <f t="shared" si="347"/>
        <v>0</v>
      </c>
      <c r="CS399" s="151">
        <f t="shared" si="348"/>
        <v>0</v>
      </c>
      <c r="CT399" s="151">
        <f t="shared" si="349"/>
        <v>0</v>
      </c>
      <c r="CU399" s="151">
        <f t="shared" si="350"/>
        <v>0</v>
      </c>
      <c r="CV399" s="151">
        <f t="shared" si="351"/>
        <v>0</v>
      </c>
      <c r="CW399" s="151">
        <f t="shared" si="352"/>
        <v>0</v>
      </c>
      <c r="CX399" s="151">
        <f t="shared" si="353"/>
        <v>0</v>
      </c>
      <c r="CY399" s="151">
        <f t="shared" si="354"/>
        <v>0</v>
      </c>
      <c r="CZ399" s="151">
        <f t="shared" si="355"/>
        <v>0</v>
      </c>
      <c r="DA399" s="151">
        <f t="shared" si="356"/>
        <v>0</v>
      </c>
      <c r="DB399" s="151">
        <f t="shared" si="357"/>
        <v>0</v>
      </c>
      <c r="DC399" s="151">
        <f t="shared" si="358"/>
        <v>0</v>
      </c>
      <c r="DD399" s="151">
        <f t="shared" si="359"/>
        <v>0</v>
      </c>
      <c r="DE399" s="151">
        <f t="shared" si="360"/>
        <v>0</v>
      </c>
      <c r="DF399" s="151">
        <f t="shared" si="361"/>
        <v>0</v>
      </c>
      <c r="DG399" s="151">
        <f t="shared" si="362"/>
        <v>0</v>
      </c>
      <c r="DH399" s="151">
        <f t="shared" si="363"/>
        <v>0</v>
      </c>
      <c r="DI399" s="151">
        <f t="shared" si="364"/>
        <v>0</v>
      </c>
      <c r="DJ399" s="151">
        <f t="shared" si="365"/>
        <v>0</v>
      </c>
      <c r="DK399" s="151">
        <f t="shared" si="366"/>
        <v>0</v>
      </c>
      <c r="DL399" s="151">
        <f t="shared" si="367"/>
        <v>87564700</v>
      </c>
      <c r="DM399" s="151">
        <f t="shared" si="368"/>
        <v>0</v>
      </c>
      <c r="DN399" s="151">
        <f t="shared" si="369"/>
        <v>0</v>
      </c>
      <c r="DO399" s="156">
        <f t="shared" si="370"/>
        <v>87564700</v>
      </c>
      <c r="DP399" s="173" t="str">
        <f t="shared" si="371"/>
        <v>DESPLOLIVA Á</v>
      </c>
      <c r="DQ399" s="157" t="str">
        <f t="shared" si="372"/>
        <v>DESPL</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373"/>
        <v>0</v>
      </c>
      <c r="DZ399" s="166"/>
      <c r="EA399" s="167">
        <f t="shared" si="374"/>
        <v>0</v>
      </c>
      <c r="EB399" s="168">
        <f t="shared" si="375"/>
        <v>0</v>
      </c>
      <c r="EC399" s="168">
        <f t="shared" si="376"/>
        <v>0</v>
      </c>
      <c r="ED399" s="169"/>
      <c r="EE399" s="170">
        <f t="shared" si="377"/>
        <v>0</v>
      </c>
      <c r="EF399" s="170">
        <f>IFERROR(IF(DY399&gt;((_xlfn.XLOOKUP(DQ399,TOPES!B:B,TOPES!C:C,,,)*INDEXACIÓN!CI399)),"SUPERA TOPES DEL HV",0),"HV NO ENCONTRADO")</f>
        <v>0</v>
      </c>
      <c r="EG399" s="170">
        <f t="shared" si="378"/>
        <v>0</v>
      </c>
      <c r="EH399" s="170">
        <f>IF(SUMIF($M:$M,#REF!,$DY:$DY)&gt;$EH$8,"CONSULTA DIAN",0)</f>
        <v>0</v>
      </c>
      <c r="EI399" s="171">
        <f t="shared" si="379"/>
        <v>0</v>
      </c>
      <c r="EJ399" s="172"/>
    </row>
    <row r="400" spans="1:140" x14ac:dyDescent="0.25">
      <c r="A400" s="133" t="str">
        <f t="shared" si="329"/>
        <v>0180320200600391OLIVDESPL</v>
      </c>
      <c r="B400" s="134">
        <v>20068001803</v>
      </c>
      <c r="C400" s="134" t="s">
        <v>370</v>
      </c>
      <c r="D400" s="135">
        <f>_xlfn.XLOOKUP(C400,TOPES!L:L,TOPES!M:M,,,)</f>
        <v>44012</v>
      </c>
      <c r="E400" s="136">
        <v>391</v>
      </c>
      <c r="F400" s="134" t="s">
        <v>893</v>
      </c>
      <c r="G400" s="134" t="s">
        <v>267</v>
      </c>
      <c r="H400" s="134" t="s">
        <v>263</v>
      </c>
      <c r="I400" s="210">
        <v>21818137</v>
      </c>
      <c r="J400" s="134" t="s">
        <v>287</v>
      </c>
      <c r="K400" s="134" t="s">
        <v>894</v>
      </c>
      <c r="L400" s="134" t="s">
        <v>263</v>
      </c>
      <c r="M400" s="137">
        <v>32255400</v>
      </c>
      <c r="N400" s="134" t="s">
        <v>300</v>
      </c>
      <c r="O400" s="137" t="str">
        <f t="shared" si="330"/>
        <v>32255400DESPLOLIVA Á</v>
      </c>
      <c r="P400" s="138"/>
      <c r="Q400" s="139"/>
      <c r="R400" s="140">
        <f>IFERROR(IF(VLOOKUP(YEAR($D400),SMMLV!$A$2:$C$44,3,0)*$P400=$Q400,$Q400,IF($P400="",$Q400,VLOOKUP(YEAR($D400),SMMLV!$A$2:$C$44,3,0)*$P400)),0)</f>
        <v>0</v>
      </c>
      <c r="S400" s="141"/>
      <c r="T400" s="142">
        <v>259951</v>
      </c>
      <c r="U400" s="143"/>
      <c r="V400" s="144"/>
      <c r="W400" s="145">
        <f>IFERROR(SUM(IF(VLOOKUP(YEAR($D400),SMMLV!$A$2:$C$44,3,0)*S400=T400,T400,IF(S400="",T400,VLOOKUP(YEAR($D400),SMMLV!$A$2:$C$44,3,0)*S400)),IF(VLOOKUP(YEAR($D400),SMMLV!$A$2:$C$44,3,0)*U400=V400,V400,IF(U400="",V400,VLOOKUP(YEAR($D400),SMMLV!$A$2:$C$44,3,0)*U400))),0)</f>
        <v>259951</v>
      </c>
      <c r="X400" s="146">
        <v>50</v>
      </c>
      <c r="Y400" s="139"/>
      <c r="Z400" s="140">
        <f>IFERROR(IF(VLOOKUP(YEAR($D400),SMMLV!$A$2:$C$44,3,0)*$X400=$Y400,$Y400,IF($X400="",$Y400,VLOOKUP(YEAR($D400),SMMLV!$A$2:$C$44,3,0)*$X400)),0)</f>
        <v>43890150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31"/>
        <v>44150101</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32"/>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33"/>
        <v>0</v>
      </c>
      <c r="BU400" s="151">
        <f t="shared" si="334"/>
        <v>0</v>
      </c>
      <c r="BV400" s="151">
        <f t="shared" si="335"/>
        <v>259951</v>
      </c>
      <c r="BW400" s="151">
        <f t="shared" si="336"/>
        <v>43890150</v>
      </c>
      <c r="BX400" s="151">
        <f t="shared" si="337"/>
        <v>0</v>
      </c>
      <c r="BY400" s="151">
        <f t="shared" si="338"/>
        <v>0</v>
      </c>
      <c r="BZ400" s="151">
        <f t="shared" si="326"/>
        <v>44150101</v>
      </c>
      <c r="CA400" s="134"/>
      <c r="CB400" s="134"/>
      <c r="CC400" s="134"/>
      <c r="CD400" s="152">
        <f t="shared" si="327"/>
        <v>44012</v>
      </c>
      <c r="CE400" s="153">
        <f>IFERROR(INDEX(IPC!$A$11:$Y$22,MATCH(PROPER(TEXT(CD400,"mmmm")),IPC!$A$11:$A$22,0),MATCH(YEAR(CD400),IPC!$A$10:$Y$10,0)),0)</f>
        <v>104.97</v>
      </c>
      <c r="CF400" s="154">
        <v>57546</v>
      </c>
      <c r="CG400" s="153">
        <f>IFERROR(INDEX(IPC!$A$11:$Y$22,MATCH(PROPER(TEXT(CF400,"mmmm")),IPC!$A$11:$A$22,0),MATCH(YEAR(CF400),IPC!$A$10:$Y$10,0)),0)</f>
        <v>0</v>
      </c>
      <c r="CH400" s="155">
        <f t="shared" si="328"/>
        <v>0</v>
      </c>
      <c r="CI400" s="145">
        <v>1751295</v>
      </c>
      <c r="CJ400" s="151">
        <f t="shared" si="339"/>
        <v>0</v>
      </c>
      <c r="CK400" s="151">
        <f t="shared" si="340"/>
        <v>0</v>
      </c>
      <c r="CL400" s="151">
        <f t="shared" si="341"/>
        <v>0</v>
      </c>
      <c r="CM400" s="151">
        <f t="shared" si="342"/>
        <v>0</v>
      </c>
      <c r="CN400" s="151">
        <f t="shared" si="343"/>
        <v>87564750</v>
      </c>
      <c r="CO400" s="151">
        <f t="shared" si="344"/>
        <v>0</v>
      </c>
      <c r="CP400" s="151">
        <f t="shared" si="345"/>
        <v>0</v>
      </c>
      <c r="CQ400" s="151">
        <f t="shared" si="346"/>
        <v>87564750</v>
      </c>
      <c r="CR400" s="151">
        <f t="shared" si="347"/>
        <v>0</v>
      </c>
      <c r="CS400" s="151">
        <f t="shared" si="348"/>
        <v>0</v>
      </c>
      <c r="CT400" s="151">
        <f t="shared" si="349"/>
        <v>0</v>
      </c>
      <c r="CU400" s="151">
        <f t="shared" si="350"/>
        <v>0</v>
      </c>
      <c r="CV400" s="151">
        <f t="shared" si="351"/>
        <v>0</v>
      </c>
      <c r="CW400" s="151">
        <f t="shared" si="352"/>
        <v>0</v>
      </c>
      <c r="CX400" s="151">
        <f t="shared" si="353"/>
        <v>0</v>
      </c>
      <c r="CY400" s="151">
        <f t="shared" si="354"/>
        <v>0</v>
      </c>
      <c r="CZ400" s="151">
        <f t="shared" si="355"/>
        <v>0</v>
      </c>
      <c r="DA400" s="151">
        <f t="shared" si="356"/>
        <v>0</v>
      </c>
      <c r="DB400" s="151">
        <f t="shared" si="357"/>
        <v>0</v>
      </c>
      <c r="DC400" s="151">
        <f t="shared" si="358"/>
        <v>0</v>
      </c>
      <c r="DD400" s="151">
        <f t="shared" si="359"/>
        <v>0</v>
      </c>
      <c r="DE400" s="151">
        <f t="shared" si="360"/>
        <v>0</v>
      </c>
      <c r="DF400" s="151">
        <f t="shared" si="361"/>
        <v>0</v>
      </c>
      <c r="DG400" s="151">
        <f t="shared" si="362"/>
        <v>0</v>
      </c>
      <c r="DH400" s="151">
        <f t="shared" si="363"/>
        <v>0</v>
      </c>
      <c r="DI400" s="151">
        <f t="shared" si="364"/>
        <v>0</v>
      </c>
      <c r="DJ400" s="151">
        <f t="shared" si="365"/>
        <v>0</v>
      </c>
      <c r="DK400" s="151">
        <f t="shared" si="366"/>
        <v>0</v>
      </c>
      <c r="DL400" s="151">
        <f t="shared" si="367"/>
        <v>87564750</v>
      </c>
      <c r="DM400" s="151">
        <f t="shared" si="368"/>
        <v>0</v>
      </c>
      <c r="DN400" s="151">
        <f t="shared" si="369"/>
        <v>0</v>
      </c>
      <c r="DO400" s="156">
        <f t="shared" si="370"/>
        <v>87564750</v>
      </c>
      <c r="DP400" s="173" t="str">
        <f t="shared" si="371"/>
        <v>32255400DESPLOLIVA Á</v>
      </c>
      <c r="DQ400" s="157" t="str">
        <f t="shared" si="372"/>
        <v>DESPL</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373"/>
        <v>0</v>
      </c>
      <c r="DZ400" s="166"/>
      <c r="EA400" s="167">
        <f t="shared" si="374"/>
        <v>0</v>
      </c>
      <c r="EB400" s="168">
        <f t="shared" si="375"/>
        <v>0</v>
      </c>
      <c r="EC400" s="168">
        <f t="shared" si="376"/>
        <v>0</v>
      </c>
      <c r="ED400" s="169"/>
      <c r="EE400" s="170">
        <f t="shared" si="377"/>
        <v>0</v>
      </c>
      <c r="EF400" s="170">
        <f>IFERROR(IF(DY400&gt;((_xlfn.XLOOKUP(DQ400,TOPES!B:B,TOPES!C:C,,,)*INDEXACIÓN!CI400)),"SUPERA TOPES DEL HV",0),"HV NO ENCONTRADO")</f>
        <v>0</v>
      </c>
      <c r="EG400" s="170">
        <f t="shared" si="378"/>
        <v>0</v>
      </c>
      <c r="EH400" s="170">
        <f>IF(SUMIF($M:$M,#REF!,$DY:$DY)&gt;$EH$8,"CONSULTA DIAN",0)</f>
        <v>0</v>
      </c>
      <c r="EI400" s="171">
        <f t="shared" si="379"/>
        <v>0</v>
      </c>
      <c r="EJ400" s="172"/>
    </row>
    <row r="401" spans="1:140" x14ac:dyDescent="0.25">
      <c r="A401" s="133" t="str">
        <f t="shared" si="329"/>
        <v>0180320200600392FABIDESPL</v>
      </c>
      <c r="B401" s="134">
        <v>20068001803</v>
      </c>
      <c r="C401" s="134" t="s">
        <v>370</v>
      </c>
      <c r="D401" s="135">
        <f>_xlfn.XLOOKUP(C401,TOPES!L:L,TOPES!M:M,,,)</f>
        <v>44012</v>
      </c>
      <c r="E401" s="136">
        <v>392</v>
      </c>
      <c r="F401" s="134" t="s">
        <v>895</v>
      </c>
      <c r="G401" s="134" t="s">
        <v>261</v>
      </c>
      <c r="H401" s="134" t="s">
        <v>263</v>
      </c>
      <c r="I401" s="210">
        <v>70581651</v>
      </c>
      <c r="J401" s="134" t="s">
        <v>287</v>
      </c>
      <c r="K401" s="134"/>
      <c r="L401" s="134" t="s">
        <v>263</v>
      </c>
      <c r="M401" s="137"/>
      <c r="N401" s="134" t="s">
        <v>167</v>
      </c>
      <c r="O401" s="137" t="str">
        <f t="shared" si="330"/>
        <v>DESPLFABIO A</v>
      </c>
      <c r="P401" s="138"/>
      <c r="Q401" s="139">
        <v>24692878</v>
      </c>
      <c r="R401" s="140">
        <f>IFERROR(IF(VLOOKUP(YEAR($D401),SMMLV!$A$2:$C$44,3,0)*$P401=$Q401,$Q401,IF($P401="",$Q401,VLOOKUP(YEAR($D401),SMMLV!$A$2:$C$44,3,0)*$P401)),0)</f>
        <v>24692878</v>
      </c>
      <c r="S401" s="141"/>
      <c r="T401" s="142">
        <v>5931073</v>
      </c>
      <c r="U401" s="143"/>
      <c r="V401" s="144"/>
      <c r="W401" s="145">
        <f>IFERROR(SUM(IF(VLOOKUP(YEAR($D401),SMMLV!$A$2:$C$44,3,0)*S401=T401,T401,IF(S401="",T401,VLOOKUP(YEAR($D401),SMMLV!$A$2:$C$44,3,0)*S401)),IF(VLOOKUP(YEAR($D401),SMMLV!$A$2:$C$44,3,0)*U401=V401,V401,IF(U401="",V401,VLOOKUP(YEAR($D401),SMMLV!$A$2:$C$44,3,0)*U401))),0)</f>
        <v>5931073</v>
      </c>
      <c r="X401" s="146">
        <v>50</v>
      </c>
      <c r="Y401" s="139"/>
      <c r="Z401" s="140">
        <f>IFERROR(IF(VLOOKUP(YEAR($D401),SMMLV!$A$2:$C$44,3,0)*$X401=$Y401,$Y401,IF($X401="",$Y401,VLOOKUP(YEAR($D401),SMMLV!$A$2:$C$44,3,0)*$X401)),0)</f>
        <v>43890150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31"/>
        <v>74514101</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32"/>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33"/>
        <v>0</v>
      </c>
      <c r="BU401" s="151">
        <f t="shared" si="334"/>
        <v>24692878</v>
      </c>
      <c r="BV401" s="151">
        <f t="shared" si="335"/>
        <v>5931073</v>
      </c>
      <c r="BW401" s="151">
        <f t="shared" si="336"/>
        <v>43890150</v>
      </c>
      <c r="BX401" s="151">
        <f t="shared" si="337"/>
        <v>0</v>
      </c>
      <c r="BY401" s="151">
        <f t="shared" si="338"/>
        <v>0</v>
      </c>
      <c r="BZ401" s="151">
        <f t="shared" si="326"/>
        <v>74514101</v>
      </c>
      <c r="CA401" s="134"/>
      <c r="CB401" s="134"/>
      <c r="CC401" s="134"/>
      <c r="CD401" s="152">
        <f t="shared" si="327"/>
        <v>44012</v>
      </c>
      <c r="CE401" s="153">
        <f>IFERROR(INDEX(IPC!$A$11:$Y$22,MATCH(PROPER(TEXT(CD401,"mmmm")),IPC!$A$11:$A$22,0),MATCH(YEAR(CD401),IPC!$A$10:$Y$10,0)),0)</f>
        <v>104.97</v>
      </c>
      <c r="CF401" s="154">
        <v>57577</v>
      </c>
      <c r="CG401" s="153">
        <f>IFERROR(INDEX(IPC!$A$11:$Y$22,MATCH(PROPER(TEXT(CF401,"mmmm")),IPC!$A$11:$A$22,0),MATCH(YEAR(CF401),IPC!$A$10:$Y$10,0)),0)</f>
        <v>0</v>
      </c>
      <c r="CH401" s="155">
        <f t="shared" si="328"/>
        <v>0</v>
      </c>
      <c r="CI401" s="145">
        <v>1751296</v>
      </c>
      <c r="CJ401" s="151">
        <f t="shared" si="339"/>
        <v>0</v>
      </c>
      <c r="CK401" s="151">
        <f t="shared" si="340"/>
        <v>0</v>
      </c>
      <c r="CL401" s="151">
        <f t="shared" si="341"/>
        <v>0</v>
      </c>
      <c r="CM401" s="151">
        <f t="shared" si="342"/>
        <v>0</v>
      </c>
      <c r="CN401" s="151">
        <f t="shared" si="343"/>
        <v>87564800</v>
      </c>
      <c r="CO401" s="151">
        <f t="shared" si="344"/>
        <v>0</v>
      </c>
      <c r="CP401" s="151">
        <f t="shared" si="345"/>
        <v>0</v>
      </c>
      <c r="CQ401" s="151">
        <f t="shared" si="346"/>
        <v>87564800</v>
      </c>
      <c r="CR401" s="151">
        <f t="shared" si="347"/>
        <v>0</v>
      </c>
      <c r="CS401" s="151">
        <f t="shared" si="348"/>
        <v>0</v>
      </c>
      <c r="CT401" s="151">
        <f t="shared" si="349"/>
        <v>0</v>
      </c>
      <c r="CU401" s="151">
        <f t="shared" si="350"/>
        <v>0</v>
      </c>
      <c r="CV401" s="151">
        <f t="shared" si="351"/>
        <v>0</v>
      </c>
      <c r="CW401" s="151">
        <f t="shared" si="352"/>
        <v>0</v>
      </c>
      <c r="CX401" s="151">
        <f t="shared" si="353"/>
        <v>0</v>
      </c>
      <c r="CY401" s="151">
        <f t="shared" si="354"/>
        <v>0</v>
      </c>
      <c r="CZ401" s="151">
        <f t="shared" si="355"/>
        <v>0</v>
      </c>
      <c r="DA401" s="151">
        <f t="shared" si="356"/>
        <v>0</v>
      </c>
      <c r="DB401" s="151">
        <f t="shared" si="357"/>
        <v>0</v>
      </c>
      <c r="DC401" s="151">
        <f t="shared" si="358"/>
        <v>0</v>
      </c>
      <c r="DD401" s="151">
        <f t="shared" si="359"/>
        <v>0</v>
      </c>
      <c r="DE401" s="151">
        <f t="shared" si="360"/>
        <v>0</v>
      </c>
      <c r="DF401" s="151">
        <f t="shared" si="361"/>
        <v>0</v>
      </c>
      <c r="DG401" s="151">
        <f t="shared" si="362"/>
        <v>0</v>
      </c>
      <c r="DH401" s="151">
        <f t="shared" si="363"/>
        <v>0</v>
      </c>
      <c r="DI401" s="151">
        <f t="shared" si="364"/>
        <v>0</v>
      </c>
      <c r="DJ401" s="151">
        <f t="shared" si="365"/>
        <v>0</v>
      </c>
      <c r="DK401" s="151">
        <f t="shared" si="366"/>
        <v>0</v>
      </c>
      <c r="DL401" s="151">
        <f t="shared" si="367"/>
        <v>87564800</v>
      </c>
      <c r="DM401" s="151">
        <f t="shared" si="368"/>
        <v>0</v>
      </c>
      <c r="DN401" s="151">
        <f t="shared" si="369"/>
        <v>0</v>
      </c>
      <c r="DO401" s="156">
        <f t="shared" si="370"/>
        <v>87564800</v>
      </c>
      <c r="DP401" s="173" t="str">
        <f t="shared" si="371"/>
        <v>DESPLFABIO A</v>
      </c>
      <c r="DQ401" s="157" t="str">
        <f t="shared" si="372"/>
        <v>DESPL</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373"/>
        <v>0</v>
      </c>
      <c r="DZ401" s="166"/>
      <c r="EA401" s="167">
        <f t="shared" si="374"/>
        <v>0</v>
      </c>
      <c r="EB401" s="168">
        <f t="shared" si="375"/>
        <v>0</v>
      </c>
      <c r="EC401" s="168">
        <f t="shared" si="376"/>
        <v>0</v>
      </c>
      <c r="ED401" s="169"/>
      <c r="EE401" s="170">
        <f t="shared" si="377"/>
        <v>0</v>
      </c>
      <c r="EF401" s="170">
        <f>IFERROR(IF(DY401&gt;((_xlfn.XLOOKUP(DQ401,TOPES!B:B,TOPES!C:C,,,)*INDEXACIÓN!CI401)),"SUPERA TOPES DEL HV",0),"HV NO ENCONTRADO")</f>
        <v>0</v>
      </c>
      <c r="EG401" s="170">
        <f t="shared" si="378"/>
        <v>0</v>
      </c>
      <c r="EH401" s="170">
        <f>IF(SUMIF($M:$M,#REF!,$DY:$DY)&gt;$EH$8,"CONSULTA DIAN",0)</f>
        <v>0</v>
      </c>
      <c r="EI401" s="171">
        <f t="shared" si="379"/>
        <v>0</v>
      </c>
      <c r="EJ401" s="172"/>
    </row>
    <row r="402" spans="1:140" x14ac:dyDescent="0.25">
      <c r="A402" s="133" t="str">
        <f t="shared" si="329"/>
        <v>0180320200600393FABIDESPL</v>
      </c>
      <c r="B402" s="134">
        <v>20068001803</v>
      </c>
      <c r="C402" s="134" t="s">
        <v>370</v>
      </c>
      <c r="D402" s="135">
        <f>_xlfn.XLOOKUP(C402,TOPES!L:L,TOPES!M:M,,,)</f>
        <v>44012</v>
      </c>
      <c r="E402" s="136">
        <v>393</v>
      </c>
      <c r="F402" s="134" t="s">
        <v>895</v>
      </c>
      <c r="G402" s="134" t="s">
        <v>261</v>
      </c>
      <c r="H402" s="134" t="s">
        <v>263</v>
      </c>
      <c r="I402" s="210">
        <v>70581651</v>
      </c>
      <c r="J402" s="134" t="s">
        <v>287</v>
      </c>
      <c r="K402" s="134" t="s">
        <v>896</v>
      </c>
      <c r="L402" s="134" t="s">
        <v>305</v>
      </c>
      <c r="M402" s="137">
        <v>1001511126</v>
      </c>
      <c r="N402" s="134" t="s">
        <v>300</v>
      </c>
      <c r="O402" s="137" t="str">
        <f t="shared" si="330"/>
        <v>1001511126DESPLFABIO A</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v>50</v>
      </c>
      <c r="Y402" s="139"/>
      <c r="Z402" s="140">
        <f>IFERROR(IF(VLOOKUP(YEAR($D402),SMMLV!$A$2:$C$44,3,0)*$X402=$Y402,$Y402,IF($X402="",$Y402,VLOOKUP(YEAR($D402),SMMLV!$A$2:$C$44,3,0)*$X402)),0)</f>
        <v>43890150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31"/>
        <v>43890150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32"/>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33"/>
        <v>0</v>
      </c>
      <c r="BU402" s="151">
        <f t="shared" si="334"/>
        <v>0</v>
      </c>
      <c r="BV402" s="151">
        <f t="shared" si="335"/>
        <v>0</v>
      </c>
      <c r="BW402" s="151">
        <f t="shared" si="336"/>
        <v>43890150</v>
      </c>
      <c r="BX402" s="151">
        <f t="shared" si="337"/>
        <v>0</v>
      </c>
      <c r="BY402" s="151">
        <f t="shared" si="338"/>
        <v>0</v>
      </c>
      <c r="BZ402" s="151">
        <f t="shared" si="326"/>
        <v>43890150</v>
      </c>
      <c r="CA402" s="134"/>
      <c r="CB402" s="134"/>
      <c r="CC402" s="134"/>
      <c r="CD402" s="152">
        <f t="shared" si="327"/>
        <v>44012</v>
      </c>
      <c r="CE402" s="153">
        <f>IFERROR(INDEX(IPC!$A$11:$Y$22,MATCH(PROPER(TEXT(CD402,"mmmm")),IPC!$A$11:$A$22,0),MATCH(YEAR(CD402),IPC!$A$10:$Y$10,0)),0)</f>
        <v>104.97</v>
      </c>
      <c r="CF402" s="154">
        <v>57608</v>
      </c>
      <c r="CG402" s="153">
        <f>IFERROR(INDEX(IPC!$A$11:$Y$22,MATCH(PROPER(TEXT(CF402,"mmmm")),IPC!$A$11:$A$22,0),MATCH(YEAR(CF402),IPC!$A$10:$Y$10,0)),0)</f>
        <v>0</v>
      </c>
      <c r="CH402" s="155">
        <f t="shared" si="328"/>
        <v>0</v>
      </c>
      <c r="CI402" s="145">
        <v>1751297</v>
      </c>
      <c r="CJ402" s="151">
        <f t="shared" si="339"/>
        <v>0</v>
      </c>
      <c r="CK402" s="151">
        <f t="shared" si="340"/>
        <v>0</v>
      </c>
      <c r="CL402" s="151">
        <f t="shared" si="341"/>
        <v>0</v>
      </c>
      <c r="CM402" s="151">
        <f t="shared" si="342"/>
        <v>0</v>
      </c>
      <c r="CN402" s="151">
        <f t="shared" si="343"/>
        <v>87564850</v>
      </c>
      <c r="CO402" s="151">
        <f t="shared" si="344"/>
        <v>0</v>
      </c>
      <c r="CP402" s="151">
        <f t="shared" si="345"/>
        <v>0</v>
      </c>
      <c r="CQ402" s="151">
        <f t="shared" si="346"/>
        <v>87564850</v>
      </c>
      <c r="CR402" s="151">
        <f t="shared" si="347"/>
        <v>0</v>
      </c>
      <c r="CS402" s="151">
        <f t="shared" si="348"/>
        <v>0</v>
      </c>
      <c r="CT402" s="151">
        <f t="shared" si="349"/>
        <v>0</v>
      </c>
      <c r="CU402" s="151">
        <f t="shared" si="350"/>
        <v>0</v>
      </c>
      <c r="CV402" s="151">
        <f t="shared" si="351"/>
        <v>0</v>
      </c>
      <c r="CW402" s="151">
        <f t="shared" si="352"/>
        <v>0</v>
      </c>
      <c r="CX402" s="151">
        <f t="shared" si="353"/>
        <v>0</v>
      </c>
      <c r="CY402" s="151">
        <f t="shared" si="354"/>
        <v>0</v>
      </c>
      <c r="CZ402" s="151">
        <f t="shared" si="355"/>
        <v>0</v>
      </c>
      <c r="DA402" s="151">
        <f t="shared" si="356"/>
        <v>0</v>
      </c>
      <c r="DB402" s="151">
        <f t="shared" si="357"/>
        <v>0</v>
      </c>
      <c r="DC402" s="151">
        <f t="shared" si="358"/>
        <v>0</v>
      </c>
      <c r="DD402" s="151">
        <f t="shared" si="359"/>
        <v>0</v>
      </c>
      <c r="DE402" s="151">
        <f t="shared" si="360"/>
        <v>0</v>
      </c>
      <c r="DF402" s="151">
        <f t="shared" si="361"/>
        <v>0</v>
      </c>
      <c r="DG402" s="151">
        <f t="shared" si="362"/>
        <v>0</v>
      </c>
      <c r="DH402" s="151">
        <f t="shared" si="363"/>
        <v>0</v>
      </c>
      <c r="DI402" s="151">
        <f t="shared" si="364"/>
        <v>0</v>
      </c>
      <c r="DJ402" s="151">
        <f t="shared" si="365"/>
        <v>0</v>
      </c>
      <c r="DK402" s="151">
        <f t="shared" si="366"/>
        <v>0</v>
      </c>
      <c r="DL402" s="151">
        <f t="shared" si="367"/>
        <v>87564850</v>
      </c>
      <c r="DM402" s="151">
        <f t="shared" si="368"/>
        <v>0</v>
      </c>
      <c r="DN402" s="151">
        <f t="shared" si="369"/>
        <v>0</v>
      </c>
      <c r="DO402" s="156">
        <f t="shared" si="370"/>
        <v>87564850</v>
      </c>
      <c r="DP402" s="173" t="str">
        <f t="shared" si="371"/>
        <v>1001511126DESPLFABIO A</v>
      </c>
      <c r="DQ402" s="157" t="str">
        <f t="shared" si="372"/>
        <v>DESPL</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373"/>
        <v>0</v>
      </c>
      <c r="DZ402" s="166"/>
      <c r="EA402" s="167">
        <f t="shared" si="374"/>
        <v>0</v>
      </c>
      <c r="EB402" s="168">
        <f t="shared" si="375"/>
        <v>0</v>
      </c>
      <c r="EC402" s="168">
        <f t="shared" si="376"/>
        <v>0</v>
      </c>
      <c r="ED402" s="169"/>
      <c r="EE402" s="170">
        <f t="shared" si="377"/>
        <v>0</v>
      </c>
      <c r="EF402" s="170">
        <f>IFERROR(IF(DY402&gt;((_xlfn.XLOOKUP(DQ402,TOPES!B:B,TOPES!C:C,,,)*INDEXACIÓN!CI402)),"SUPERA TOPES DEL HV",0),"HV NO ENCONTRADO")</f>
        <v>0</v>
      </c>
      <c r="EG402" s="170">
        <f t="shared" si="378"/>
        <v>0</v>
      </c>
      <c r="EH402" s="170">
        <f>IF(SUMIF($M:$M,#REF!,$DY:$DY)&gt;$EH$8,"CONSULTA DIAN",0)</f>
        <v>0</v>
      </c>
      <c r="EI402" s="171">
        <f t="shared" si="379"/>
        <v>0</v>
      </c>
      <c r="EJ402" s="172"/>
    </row>
    <row r="403" spans="1:140" x14ac:dyDescent="0.25">
      <c r="A403" s="133" t="str">
        <f t="shared" si="329"/>
        <v>0180320200600394JUANDESPL</v>
      </c>
      <c r="B403" s="134">
        <v>20068001803</v>
      </c>
      <c r="C403" s="134" t="s">
        <v>370</v>
      </c>
      <c r="D403" s="135">
        <f>_xlfn.XLOOKUP(C403,TOPES!L:L,TOPES!M:M,,,)</f>
        <v>44012</v>
      </c>
      <c r="E403" s="136">
        <v>394</v>
      </c>
      <c r="F403" s="134" t="s">
        <v>897</v>
      </c>
      <c r="G403" s="134" t="s">
        <v>261</v>
      </c>
      <c r="H403" s="134" t="s">
        <v>263</v>
      </c>
      <c r="I403" s="210">
        <v>70540026</v>
      </c>
      <c r="J403" s="134" t="s">
        <v>287</v>
      </c>
      <c r="K403" s="134"/>
      <c r="L403" s="134" t="s">
        <v>263</v>
      </c>
      <c r="M403" s="137"/>
      <c r="N403" s="134" t="s">
        <v>167</v>
      </c>
      <c r="O403" s="137" t="str">
        <f t="shared" si="330"/>
        <v>DESPLJUAN DE</v>
      </c>
      <c r="P403" s="138"/>
      <c r="Q403" s="139">
        <v>39789942</v>
      </c>
      <c r="R403" s="140">
        <f>IFERROR(IF(VLOOKUP(YEAR($D403),SMMLV!$A$2:$C$44,3,0)*$P403=$Q403,$Q403,IF($P403="",$Q403,VLOOKUP(YEAR($D403),SMMLV!$A$2:$C$44,3,0)*$P403)),0)</f>
        <v>39789942</v>
      </c>
      <c r="S403" s="141"/>
      <c r="T403" s="142">
        <v>5931073</v>
      </c>
      <c r="U403" s="143"/>
      <c r="V403" s="144"/>
      <c r="W403" s="145">
        <f>IFERROR(SUM(IF(VLOOKUP(YEAR($D403),SMMLV!$A$2:$C$44,3,0)*S403=T403,T403,IF(S403="",T403,VLOOKUP(YEAR($D403),SMMLV!$A$2:$C$44,3,0)*S403)),IF(VLOOKUP(YEAR($D403),SMMLV!$A$2:$C$44,3,0)*U403=V403,V403,IF(U403="",V403,VLOOKUP(YEAR($D403),SMMLV!$A$2:$C$44,3,0)*U403))),0)</f>
        <v>5931073</v>
      </c>
      <c r="X403" s="146">
        <v>50</v>
      </c>
      <c r="Y403" s="139"/>
      <c r="Z403" s="140">
        <f>IFERROR(IF(VLOOKUP(YEAR($D403),SMMLV!$A$2:$C$44,3,0)*$X403=$Y403,$Y403,IF($X403="",$Y403,VLOOKUP(YEAR($D403),SMMLV!$A$2:$C$44,3,0)*$X403)),0)</f>
        <v>43890150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31"/>
        <v>89611165</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32"/>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33"/>
        <v>0</v>
      </c>
      <c r="BU403" s="151">
        <f t="shared" si="334"/>
        <v>39789942</v>
      </c>
      <c r="BV403" s="151">
        <f t="shared" si="335"/>
        <v>5931073</v>
      </c>
      <c r="BW403" s="151">
        <f t="shared" si="336"/>
        <v>43890150</v>
      </c>
      <c r="BX403" s="151">
        <f t="shared" si="337"/>
        <v>0</v>
      </c>
      <c r="BY403" s="151">
        <f t="shared" si="338"/>
        <v>0</v>
      </c>
      <c r="BZ403" s="151">
        <f t="shared" si="326"/>
        <v>89611165</v>
      </c>
      <c r="CA403" s="134"/>
      <c r="CB403" s="134"/>
      <c r="CC403" s="134"/>
      <c r="CD403" s="152">
        <f t="shared" si="327"/>
        <v>44012</v>
      </c>
      <c r="CE403" s="153">
        <f>IFERROR(INDEX(IPC!$A$11:$Y$22,MATCH(PROPER(TEXT(CD403,"mmmm")),IPC!$A$11:$A$22,0),MATCH(YEAR(CD403),IPC!$A$10:$Y$10,0)),0)</f>
        <v>104.97</v>
      </c>
      <c r="CF403" s="154">
        <v>57638</v>
      </c>
      <c r="CG403" s="153">
        <f>IFERROR(INDEX(IPC!$A$11:$Y$22,MATCH(PROPER(TEXT(CF403,"mmmm")),IPC!$A$11:$A$22,0),MATCH(YEAR(CF403),IPC!$A$10:$Y$10,0)),0)</f>
        <v>0</v>
      </c>
      <c r="CH403" s="155">
        <f t="shared" si="328"/>
        <v>0</v>
      </c>
      <c r="CI403" s="145">
        <v>1751298</v>
      </c>
      <c r="CJ403" s="151">
        <f t="shared" si="339"/>
        <v>0</v>
      </c>
      <c r="CK403" s="151">
        <f t="shared" si="340"/>
        <v>0</v>
      </c>
      <c r="CL403" s="151">
        <f t="shared" si="341"/>
        <v>0</v>
      </c>
      <c r="CM403" s="151">
        <f t="shared" si="342"/>
        <v>0</v>
      </c>
      <c r="CN403" s="151">
        <f t="shared" si="343"/>
        <v>87564900</v>
      </c>
      <c r="CO403" s="151">
        <f t="shared" si="344"/>
        <v>0</v>
      </c>
      <c r="CP403" s="151">
        <f t="shared" si="345"/>
        <v>0</v>
      </c>
      <c r="CQ403" s="151">
        <f t="shared" si="346"/>
        <v>87564900</v>
      </c>
      <c r="CR403" s="151">
        <f t="shared" si="347"/>
        <v>0</v>
      </c>
      <c r="CS403" s="151">
        <f t="shared" si="348"/>
        <v>0</v>
      </c>
      <c r="CT403" s="151">
        <f t="shared" si="349"/>
        <v>0</v>
      </c>
      <c r="CU403" s="151">
        <f t="shared" si="350"/>
        <v>0</v>
      </c>
      <c r="CV403" s="151">
        <f t="shared" si="351"/>
        <v>0</v>
      </c>
      <c r="CW403" s="151">
        <f t="shared" si="352"/>
        <v>0</v>
      </c>
      <c r="CX403" s="151">
        <f t="shared" si="353"/>
        <v>0</v>
      </c>
      <c r="CY403" s="151">
        <f t="shared" si="354"/>
        <v>0</v>
      </c>
      <c r="CZ403" s="151">
        <f t="shared" si="355"/>
        <v>0</v>
      </c>
      <c r="DA403" s="151">
        <f t="shared" si="356"/>
        <v>0</v>
      </c>
      <c r="DB403" s="151">
        <f t="shared" si="357"/>
        <v>0</v>
      </c>
      <c r="DC403" s="151">
        <f t="shared" si="358"/>
        <v>0</v>
      </c>
      <c r="DD403" s="151">
        <f t="shared" si="359"/>
        <v>0</v>
      </c>
      <c r="DE403" s="151">
        <f t="shared" si="360"/>
        <v>0</v>
      </c>
      <c r="DF403" s="151">
        <f t="shared" si="361"/>
        <v>0</v>
      </c>
      <c r="DG403" s="151">
        <f t="shared" si="362"/>
        <v>0</v>
      </c>
      <c r="DH403" s="151">
        <f t="shared" si="363"/>
        <v>0</v>
      </c>
      <c r="DI403" s="151">
        <f t="shared" si="364"/>
        <v>0</v>
      </c>
      <c r="DJ403" s="151">
        <f t="shared" si="365"/>
        <v>0</v>
      </c>
      <c r="DK403" s="151">
        <f t="shared" si="366"/>
        <v>0</v>
      </c>
      <c r="DL403" s="151">
        <f t="shared" si="367"/>
        <v>87564900</v>
      </c>
      <c r="DM403" s="151">
        <f t="shared" si="368"/>
        <v>0</v>
      </c>
      <c r="DN403" s="151">
        <f t="shared" si="369"/>
        <v>0</v>
      </c>
      <c r="DO403" s="156">
        <f t="shared" si="370"/>
        <v>87564900</v>
      </c>
      <c r="DP403" s="173" t="str">
        <f t="shared" si="371"/>
        <v>DESPLJUAN DE</v>
      </c>
      <c r="DQ403" s="157" t="str">
        <f t="shared" si="372"/>
        <v>DESPL</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373"/>
        <v>0</v>
      </c>
      <c r="DZ403" s="166"/>
      <c r="EA403" s="167">
        <f t="shared" si="374"/>
        <v>0</v>
      </c>
      <c r="EB403" s="168">
        <f t="shared" si="375"/>
        <v>0</v>
      </c>
      <c r="EC403" s="168">
        <f t="shared" si="376"/>
        <v>0</v>
      </c>
      <c r="ED403" s="169"/>
      <c r="EE403" s="170">
        <f t="shared" si="377"/>
        <v>0</v>
      </c>
      <c r="EF403" s="170">
        <f>IFERROR(IF(DY403&gt;((_xlfn.XLOOKUP(DQ403,TOPES!B:B,TOPES!C:C,,,)*INDEXACIÓN!CI403)),"SUPERA TOPES DEL HV",0),"HV NO ENCONTRADO")</f>
        <v>0</v>
      </c>
      <c r="EG403" s="170">
        <f t="shared" si="378"/>
        <v>0</v>
      </c>
      <c r="EH403" s="170">
        <f>IF(SUMIF($M:$M,#REF!,$DY:$DY)&gt;$EH$8,"CONSULTA DIAN",0)</f>
        <v>0</v>
      </c>
      <c r="EI403" s="171">
        <f t="shared" si="379"/>
        <v>0</v>
      </c>
      <c r="EJ403" s="172"/>
    </row>
    <row r="404" spans="1:140" x14ac:dyDescent="0.25">
      <c r="A404" s="133" t="str">
        <f t="shared" si="329"/>
        <v>0180320200600395JUANDESPL</v>
      </c>
      <c r="B404" s="134">
        <v>20068001803</v>
      </c>
      <c r="C404" s="134" t="s">
        <v>370</v>
      </c>
      <c r="D404" s="135">
        <f>_xlfn.XLOOKUP(C404,TOPES!L:L,TOPES!M:M,,,)</f>
        <v>44012</v>
      </c>
      <c r="E404" s="136">
        <v>395</v>
      </c>
      <c r="F404" s="134" t="s">
        <v>897</v>
      </c>
      <c r="G404" s="134" t="s">
        <v>261</v>
      </c>
      <c r="H404" s="134" t="s">
        <v>263</v>
      </c>
      <c r="I404" s="210">
        <v>70540026</v>
      </c>
      <c r="J404" s="134" t="s">
        <v>287</v>
      </c>
      <c r="K404" s="134" t="s">
        <v>898</v>
      </c>
      <c r="L404" s="134" t="s">
        <v>263</v>
      </c>
      <c r="M404" s="137">
        <v>21815786</v>
      </c>
      <c r="N404" s="134" t="s">
        <v>271</v>
      </c>
      <c r="O404" s="137" t="str">
        <f t="shared" si="330"/>
        <v>21815786DESPLJUAN DE</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v>50</v>
      </c>
      <c r="Y404" s="139"/>
      <c r="Z404" s="140">
        <f>IFERROR(IF(VLOOKUP(YEAR($D404),SMMLV!$A$2:$C$44,3,0)*$X404=$Y404,$Y404,IF($X404="",$Y404,VLOOKUP(YEAR($D404),SMMLV!$A$2:$C$44,3,0)*$X404)),0)</f>
        <v>43890150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t="s">
        <v>908</v>
      </c>
      <c r="AH404" s="145">
        <f t="shared" si="331"/>
        <v>43890150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32"/>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33"/>
        <v>0</v>
      </c>
      <c r="BU404" s="151">
        <f t="shared" si="334"/>
        <v>0</v>
      </c>
      <c r="BV404" s="151">
        <f t="shared" si="335"/>
        <v>0</v>
      </c>
      <c r="BW404" s="151">
        <f t="shared" si="336"/>
        <v>43890150</v>
      </c>
      <c r="BX404" s="151">
        <f t="shared" si="337"/>
        <v>0</v>
      </c>
      <c r="BY404" s="151">
        <f t="shared" si="338"/>
        <v>0</v>
      </c>
      <c r="BZ404" s="151">
        <f t="shared" si="326"/>
        <v>43890150</v>
      </c>
      <c r="CA404" s="134"/>
      <c r="CB404" s="134"/>
      <c r="CC404" s="134"/>
      <c r="CD404" s="152">
        <f t="shared" si="327"/>
        <v>44012</v>
      </c>
      <c r="CE404" s="153">
        <f>IFERROR(INDEX(IPC!$A$11:$Y$22,MATCH(PROPER(TEXT(CD404,"mmmm")),IPC!$A$11:$A$22,0),MATCH(YEAR(CD404),IPC!$A$10:$Y$10,0)),0)</f>
        <v>104.97</v>
      </c>
      <c r="CF404" s="154">
        <v>57669</v>
      </c>
      <c r="CG404" s="153">
        <f>IFERROR(INDEX(IPC!$A$11:$Y$22,MATCH(PROPER(TEXT(CF404,"mmmm")),IPC!$A$11:$A$22,0),MATCH(YEAR(CF404),IPC!$A$10:$Y$10,0)),0)</f>
        <v>0</v>
      </c>
      <c r="CH404" s="155">
        <f t="shared" si="328"/>
        <v>0</v>
      </c>
      <c r="CI404" s="145">
        <v>1751299</v>
      </c>
      <c r="CJ404" s="151">
        <f t="shared" si="339"/>
        <v>0</v>
      </c>
      <c r="CK404" s="151">
        <f t="shared" si="340"/>
        <v>0</v>
      </c>
      <c r="CL404" s="151">
        <f t="shared" si="341"/>
        <v>0</v>
      </c>
      <c r="CM404" s="151">
        <f t="shared" si="342"/>
        <v>0</v>
      </c>
      <c r="CN404" s="151">
        <f t="shared" si="343"/>
        <v>87564950</v>
      </c>
      <c r="CO404" s="151">
        <f t="shared" si="344"/>
        <v>0</v>
      </c>
      <c r="CP404" s="151">
        <f t="shared" si="345"/>
        <v>0</v>
      </c>
      <c r="CQ404" s="151">
        <f t="shared" si="346"/>
        <v>87564950</v>
      </c>
      <c r="CR404" s="151">
        <f t="shared" si="347"/>
        <v>0</v>
      </c>
      <c r="CS404" s="151">
        <f t="shared" si="348"/>
        <v>0</v>
      </c>
      <c r="CT404" s="151">
        <f t="shared" si="349"/>
        <v>0</v>
      </c>
      <c r="CU404" s="151">
        <f t="shared" si="350"/>
        <v>0</v>
      </c>
      <c r="CV404" s="151">
        <f t="shared" si="351"/>
        <v>0</v>
      </c>
      <c r="CW404" s="151">
        <f t="shared" si="352"/>
        <v>0</v>
      </c>
      <c r="CX404" s="151">
        <f t="shared" si="353"/>
        <v>0</v>
      </c>
      <c r="CY404" s="151">
        <f t="shared" si="354"/>
        <v>0</v>
      </c>
      <c r="CZ404" s="151">
        <f t="shared" si="355"/>
        <v>0</v>
      </c>
      <c r="DA404" s="151">
        <f t="shared" si="356"/>
        <v>0</v>
      </c>
      <c r="DB404" s="151">
        <f t="shared" si="357"/>
        <v>0</v>
      </c>
      <c r="DC404" s="151">
        <f t="shared" si="358"/>
        <v>0</v>
      </c>
      <c r="DD404" s="151">
        <f t="shared" si="359"/>
        <v>0</v>
      </c>
      <c r="DE404" s="151">
        <f t="shared" si="360"/>
        <v>0</v>
      </c>
      <c r="DF404" s="151">
        <f t="shared" si="361"/>
        <v>0</v>
      </c>
      <c r="DG404" s="151">
        <f t="shared" si="362"/>
        <v>0</v>
      </c>
      <c r="DH404" s="151">
        <f t="shared" si="363"/>
        <v>0</v>
      </c>
      <c r="DI404" s="151">
        <f t="shared" si="364"/>
        <v>0</v>
      </c>
      <c r="DJ404" s="151">
        <f t="shared" si="365"/>
        <v>0</v>
      </c>
      <c r="DK404" s="151">
        <f t="shared" si="366"/>
        <v>0</v>
      </c>
      <c r="DL404" s="151">
        <f t="shared" si="367"/>
        <v>87564950</v>
      </c>
      <c r="DM404" s="151">
        <f t="shared" si="368"/>
        <v>0</v>
      </c>
      <c r="DN404" s="151">
        <f t="shared" si="369"/>
        <v>0</v>
      </c>
      <c r="DO404" s="156">
        <f t="shared" si="370"/>
        <v>87564950</v>
      </c>
      <c r="DP404" s="173" t="str">
        <f t="shared" si="371"/>
        <v>21815786DESPLJUAN DE</v>
      </c>
      <c r="DQ404" s="157" t="str">
        <f t="shared" si="372"/>
        <v>DESPL</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373"/>
        <v>0</v>
      </c>
      <c r="DZ404" s="166"/>
      <c r="EA404" s="167">
        <f t="shared" si="374"/>
        <v>0</v>
      </c>
      <c r="EB404" s="168">
        <f t="shared" si="375"/>
        <v>0</v>
      </c>
      <c r="EC404" s="168">
        <f t="shared" si="376"/>
        <v>0</v>
      </c>
      <c r="ED404" s="169"/>
      <c r="EE404" s="170">
        <f t="shared" si="377"/>
        <v>0</v>
      </c>
      <c r="EF404" s="170">
        <f>IFERROR(IF(DY404&gt;((_xlfn.XLOOKUP(DQ404,TOPES!B:B,TOPES!C:C,,,)*INDEXACIÓN!CI404)),"SUPERA TOPES DEL HV",0),"HV NO ENCONTRADO")</f>
        <v>0</v>
      </c>
      <c r="EG404" s="170">
        <f t="shared" si="378"/>
        <v>0</v>
      </c>
      <c r="EH404" s="170">
        <f>IF(SUMIF($M:$M,#REF!,$DY:$DY)&gt;$EH$8,"CONSULTA DIAN",0)</f>
        <v>0</v>
      </c>
      <c r="EI404" s="171">
        <f t="shared" si="379"/>
        <v>0</v>
      </c>
      <c r="EJ404" s="172"/>
    </row>
    <row r="405" spans="1:140" x14ac:dyDescent="0.25">
      <c r="A405" s="133" t="str">
        <f t="shared" si="329"/>
        <v>0180320200600396JUANDESPL</v>
      </c>
      <c r="B405" s="134">
        <v>20068001803</v>
      </c>
      <c r="C405" s="134" t="s">
        <v>370</v>
      </c>
      <c r="D405" s="135">
        <f>_xlfn.XLOOKUP(C405,TOPES!L:L,TOPES!M:M,,,)</f>
        <v>44012</v>
      </c>
      <c r="E405" s="136">
        <v>396</v>
      </c>
      <c r="F405" s="134" t="s">
        <v>897</v>
      </c>
      <c r="G405" s="134" t="s">
        <v>261</v>
      </c>
      <c r="H405" s="134" t="s">
        <v>263</v>
      </c>
      <c r="I405" s="210">
        <v>70540026</v>
      </c>
      <c r="J405" s="134" t="s">
        <v>287</v>
      </c>
      <c r="K405" s="134" t="s">
        <v>899</v>
      </c>
      <c r="L405" s="134" t="s">
        <v>263</v>
      </c>
      <c r="M405" s="137">
        <v>21815786</v>
      </c>
      <c r="N405" s="134" t="s">
        <v>300</v>
      </c>
      <c r="O405" s="137" t="str">
        <f t="shared" si="330"/>
        <v>21815786DESPLJUAN DE</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v>50</v>
      </c>
      <c r="Y405" s="139"/>
      <c r="Z405" s="140">
        <f>IFERROR(IF(VLOOKUP(YEAR($D405),SMMLV!$A$2:$C$44,3,0)*$X405=$Y405,$Y405,IF($X405="",$Y405,VLOOKUP(YEAR($D405),SMMLV!$A$2:$C$44,3,0)*$X405)),0)</f>
        <v>43890150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31"/>
        <v>43890150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32"/>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33"/>
        <v>0</v>
      </c>
      <c r="BU405" s="151">
        <f t="shared" si="334"/>
        <v>0</v>
      </c>
      <c r="BV405" s="151">
        <f t="shared" si="335"/>
        <v>0</v>
      </c>
      <c r="BW405" s="151">
        <f t="shared" si="336"/>
        <v>43890150</v>
      </c>
      <c r="BX405" s="151">
        <f t="shared" si="337"/>
        <v>0</v>
      </c>
      <c r="BY405" s="151">
        <f t="shared" si="338"/>
        <v>0</v>
      </c>
      <c r="BZ405" s="151">
        <f t="shared" si="326"/>
        <v>43890150</v>
      </c>
      <c r="CA405" s="134"/>
      <c r="CB405" s="134"/>
      <c r="CC405" s="134"/>
      <c r="CD405" s="152">
        <f t="shared" si="327"/>
        <v>44012</v>
      </c>
      <c r="CE405" s="153">
        <f>IFERROR(INDEX(IPC!$A$11:$Y$22,MATCH(PROPER(TEXT(CD405,"mmmm")),IPC!$A$11:$A$22,0),MATCH(YEAR(CD405),IPC!$A$10:$Y$10,0)),0)</f>
        <v>104.97</v>
      </c>
      <c r="CF405" s="154">
        <v>57699</v>
      </c>
      <c r="CG405" s="153">
        <f>IFERROR(INDEX(IPC!$A$11:$Y$22,MATCH(PROPER(TEXT(CF405,"mmmm")),IPC!$A$11:$A$22,0),MATCH(YEAR(CF405),IPC!$A$10:$Y$10,0)),0)</f>
        <v>0</v>
      </c>
      <c r="CH405" s="155">
        <f t="shared" si="328"/>
        <v>0</v>
      </c>
      <c r="CI405" s="145">
        <v>1751300</v>
      </c>
      <c r="CJ405" s="151">
        <f t="shared" si="339"/>
        <v>0</v>
      </c>
      <c r="CK405" s="151">
        <f t="shared" si="340"/>
        <v>0</v>
      </c>
      <c r="CL405" s="151">
        <f t="shared" si="341"/>
        <v>0</v>
      </c>
      <c r="CM405" s="151">
        <f t="shared" si="342"/>
        <v>0</v>
      </c>
      <c r="CN405" s="151">
        <f t="shared" si="343"/>
        <v>87565000</v>
      </c>
      <c r="CO405" s="151">
        <f t="shared" si="344"/>
        <v>0</v>
      </c>
      <c r="CP405" s="151">
        <f t="shared" si="345"/>
        <v>0</v>
      </c>
      <c r="CQ405" s="151">
        <f t="shared" si="346"/>
        <v>87565000</v>
      </c>
      <c r="CR405" s="151">
        <f t="shared" si="347"/>
        <v>0</v>
      </c>
      <c r="CS405" s="151">
        <f t="shared" si="348"/>
        <v>0</v>
      </c>
      <c r="CT405" s="151">
        <f t="shared" si="349"/>
        <v>0</v>
      </c>
      <c r="CU405" s="151">
        <f t="shared" si="350"/>
        <v>0</v>
      </c>
      <c r="CV405" s="151">
        <f t="shared" si="351"/>
        <v>0</v>
      </c>
      <c r="CW405" s="151">
        <f t="shared" si="352"/>
        <v>0</v>
      </c>
      <c r="CX405" s="151">
        <f t="shared" si="353"/>
        <v>0</v>
      </c>
      <c r="CY405" s="151">
        <f t="shared" si="354"/>
        <v>0</v>
      </c>
      <c r="CZ405" s="151">
        <f t="shared" si="355"/>
        <v>0</v>
      </c>
      <c r="DA405" s="151">
        <f t="shared" si="356"/>
        <v>0</v>
      </c>
      <c r="DB405" s="151">
        <f t="shared" si="357"/>
        <v>0</v>
      </c>
      <c r="DC405" s="151">
        <f t="shared" si="358"/>
        <v>0</v>
      </c>
      <c r="DD405" s="151">
        <f t="shared" si="359"/>
        <v>0</v>
      </c>
      <c r="DE405" s="151">
        <f t="shared" si="360"/>
        <v>0</v>
      </c>
      <c r="DF405" s="151">
        <f t="shared" si="361"/>
        <v>0</v>
      </c>
      <c r="DG405" s="151">
        <f t="shared" si="362"/>
        <v>0</v>
      </c>
      <c r="DH405" s="151">
        <f t="shared" si="363"/>
        <v>0</v>
      </c>
      <c r="DI405" s="151">
        <f t="shared" si="364"/>
        <v>0</v>
      </c>
      <c r="DJ405" s="151">
        <f t="shared" si="365"/>
        <v>0</v>
      </c>
      <c r="DK405" s="151">
        <f t="shared" si="366"/>
        <v>0</v>
      </c>
      <c r="DL405" s="151">
        <f t="shared" si="367"/>
        <v>87565000</v>
      </c>
      <c r="DM405" s="151">
        <f t="shared" si="368"/>
        <v>0</v>
      </c>
      <c r="DN405" s="151">
        <f t="shared" si="369"/>
        <v>0</v>
      </c>
      <c r="DO405" s="156">
        <f t="shared" si="370"/>
        <v>87565000</v>
      </c>
      <c r="DP405" s="173" t="str">
        <f t="shared" si="371"/>
        <v>21815786DESPLJUAN DE</v>
      </c>
      <c r="DQ405" s="157" t="str">
        <f t="shared" si="372"/>
        <v>DESPL</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373"/>
        <v>0</v>
      </c>
      <c r="DZ405" s="166"/>
      <c r="EA405" s="167">
        <f t="shared" si="374"/>
        <v>0</v>
      </c>
      <c r="EB405" s="168">
        <f t="shared" si="375"/>
        <v>0</v>
      </c>
      <c r="EC405" s="168">
        <f t="shared" si="376"/>
        <v>0</v>
      </c>
      <c r="ED405" s="169"/>
      <c r="EE405" s="170">
        <f t="shared" si="377"/>
        <v>0</v>
      </c>
      <c r="EF405" s="170">
        <f>IFERROR(IF(DY405&gt;((_xlfn.XLOOKUP(DQ405,TOPES!B:B,TOPES!C:C,,,)*INDEXACIÓN!CI405)),"SUPERA TOPES DEL HV",0),"HV NO ENCONTRADO")</f>
        <v>0</v>
      </c>
      <c r="EG405" s="170">
        <f t="shared" si="378"/>
        <v>0</v>
      </c>
      <c r="EH405" s="170">
        <f>IF(SUMIF($M:$M,#REF!,$DY:$DY)&gt;$EH$8,"CONSULTA DIAN",0)</f>
        <v>0</v>
      </c>
      <c r="EI405" s="171">
        <f t="shared" si="379"/>
        <v>0</v>
      </c>
      <c r="EJ405" s="172"/>
    </row>
    <row r="406" spans="1:140" x14ac:dyDescent="0.25">
      <c r="A406" s="133" t="str">
        <f t="shared" si="329"/>
        <v>0180320200600397JUANDESPL</v>
      </c>
      <c r="B406" s="134">
        <v>20068001803</v>
      </c>
      <c r="C406" s="134" t="s">
        <v>370</v>
      </c>
      <c r="D406" s="135">
        <f>_xlfn.XLOOKUP(C406,TOPES!L:L,TOPES!M:M,,,)</f>
        <v>44012</v>
      </c>
      <c r="E406" s="136">
        <v>397</v>
      </c>
      <c r="F406" s="134" t="s">
        <v>897</v>
      </c>
      <c r="G406" s="134" t="s">
        <v>261</v>
      </c>
      <c r="H406" s="134" t="s">
        <v>263</v>
      </c>
      <c r="I406" s="210">
        <v>70540026</v>
      </c>
      <c r="J406" s="134" t="s">
        <v>287</v>
      </c>
      <c r="K406" s="134" t="s">
        <v>900</v>
      </c>
      <c r="L406" s="134" t="s">
        <v>263</v>
      </c>
      <c r="M406" s="137">
        <v>1007376481</v>
      </c>
      <c r="N406" s="134" t="s">
        <v>300</v>
      </c>
      <c r="O406" s="137" t="str">
        <f t="shared" si="330"/>
        <v>1007376481DESPLJUAN DE</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v>50</v>
      </c>
      <c r="Y406" s="139"/>
      <c r="Z406" s="140">
        <f>IFERROR(IF(VLOOKUP(YEAR($D406),SMMLV!$A$2:$C$44,3,0)*$X406=$Y406,$Y406,IF($X406="",$Y406,VLOOKUP(YEAR($D406),SMMLV!$A$2:$C$44,3,0)*$X406)),0)</f>
        <v>43890150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31"/>
        <v>43890150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32"/>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33"/>
        <v>0</v>
      </c>
      <c r="BU406" s="151">
        <f t="shared" si="334"/>
        <v>0</v>
      </c>
      <c r="BV406" s="151">
        <f t="shared" si="335"/>
        <v>0</v>
      </c>
      <c r="BW406" s="151">
        <f t="shared" si="336"/>
        <v>43890150</v>
      </c>
      <c r="BX406" s="151">
        <f t="shared" si="337"/>
        <v>0</v>
      </c>
      <c r="BY406" s="151">
        <f t="shared" si="338"/>
        <v>0</v>
      </c>
      <c r="BZ406" s="151">
        <f t="shared" si="326"/>
        <v>43890150</v>
      </c>
      <c r="CA406" s="134"/>
      <c r="CB406" s="134"/>
      <c r="CC406" s="134"/>
      <c r="CD406" s="152">
        <f t="shared" si="327"/>
        <v>44012</v>
      </c>
      <c r="CE406" s="153">
        <f>IFERROR(INDEX(IPC!$A$11:$Y$22,MATCH(PROPER(TEXT(CD406,"mmmm")),IPC!$A$11:$A$22,0),MATCH(YEAR(CD406),IPC!$A$10:$Y$10,0)),0)</f>
        <v>104.97</v>
      </c>
      <c r="CF406" s="154">
        <v>57730</v>
      </c>
      <c r="CG406" s="153">
        <f>IFERROR(INDEX(IPC!$A$11:$Y$22,MATCH(PROPER(TEXT(CF406,"mmmm")),IPC!$A$11:$A$22,0),MATCH(YEAR(CF406),IPC!$A$10:$Y$10,0)),0)</f>
        <v>0</v>
      </c>
      <c r="CH406" s="155">
        <f t="shared" si="328"/>
        <v>0</v>
      </c>
      <c r="CI406" s="145">
        <v>1751301</v>
      </c>
      <c r="CJ406" s="151">
        <f t="shared" si="339"/>
        <v>0</v>
      </c>
      <c r="CK406" s="151">
        <f t="shared" si="340"/>
        <v>0</v>
      </c>
      <c r="CL406" s="151">
        <f t="shared" si="341"/>
        <v>0</v>
      </c>
      <c r="CM406" s="151">
        <f t="shared" si="342"/>
        <v>0</v>
      </c>
      <c r="CN406" s="151">
        <f t="shared" si="343"/>
        <v>87565050</v>
      </c>
      <c r="CO406" s="151">
        <f t="shared" si="344"/>
        <v>0</v>
      </c>
      <c r="CP406" s="151">
        <f t="shared" si="345"/>
        <v>0</v>
      </c>
      <c r="CQ406" s="151">
        <f t="shared" si="346"/>
        <v>87565050</v>
      </c>
      <c r="CR406" s="151">
        <f t="shared" si="347"/>
        <v>0</v>
      </c>
      <c r="CS406" s="151">
        <f t="shared" si="348"/>
        <v>0</v>
      </c>
      <c r="CT406" s="151">
        <f t="shared" si="349"/>
        <v>0</v>
      </c>
      <c r="CU406" s="151">
        <f t="shared" si="350"/>
        <v>0</v>
      </c>
      <c r="CV406" s="151">
        <f t="shared" si="351"/>
        <v>0</v>
      </c>
      <c r="CW406" s="151">
        <f t="shared" si="352"/>
        <v>0</v>
      </c>
      <c r="CX406" s="151">
        <f t="shared" si="353"/>
        <v>0</v>
      </c>
      <c r="CY406" s="151">
        <f t="shared" si="354"/>
        <v>0</v>
      </c>
      <c r="CZ406" s="151">
        <f t="shared" si="355"/>
        <v>0</v>
      </c>
      <c r="DA406" s="151">
        <f t="shared" si="356"/>
        <v>0</v>
      </c>
      <c r="DB406" s="151">
        <f t="shared" si="357"/>
        <v>0</v>
      </c>
      <c r="DC406" s="151">
        <f t="shared" si="358"/>
        <v>0</v>
      </c>
      <c r="DD406" s="151">
        <f t="shared" si="359"/>
        <v>0</v>
      </c>
      <c r="DE406" s="151">
        <f t="shared" si="360"/>
        <v>0</v>
      </c>
      <c r="DF406" s="151">
        <f t="shared" si="361"/>
        <v>0</v>
      </c>
      <c r="DG406" s="151">
        <f t="shared" si="362"/>
        <v>0</v>
      </c>
      <c r="DH406" s="151">
        <f t="shared" si="363"/>
        <v>0</v>
      </c>
      <c r="DI406" s="151">
        <f t="shared" si="364"/>
        <v>0</v>
      </c>
      <c r="DJ406" s="151">
        <f t="shared" si="365"/>
        <v>0</v>
      </c>
      <c r="DK406" s="151">
        <f t="shared" si="366"/>
        <v>0</v>
      </c>
      <c r="DL406" s="151">
        <f t="shared" si="367"/>
        <v>87565050</v>
      </c>
      <c r="DM406" s="151">
        <f t="shared" si="368"/>
        <v>0</v>
      </c>
      <c r="DN406" s="151">
        <f t="shared" si="369"/>
        <v>0</v>
      </c>
      <c r="DO406" s="156">
        <f t="shared" si="370"/>
        <v>87565050</v>
      </c>
      <c r="DP406" s="173" t="str">
        <f t="shared" si="371"/>
        <v>1007376481DESPLJUAN DE</v>
      </c>
      <c r="DQ406" s="157" t="str">
        <f t="shared" si="372"/>
        <v>DESPL</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373"/>
        <v>0</v>
      </c>
      <c r="DZ406" s="166"/>
      <c r="EA406" s="167">
        <f t="shared" si="374"/>
        <v>0</v>
      </c>
      <c r="EB406" s="168">
        <f t="shared" si="375"/>
        <v>0</v>
      </c>
      <c r="EC406" s="168">
        <f t="shared" si="376"/>
        <v>0</v>
      </c>
      <c r="ED406" s="169"/>
      <c r="EE406" s="170">
        <f t="shared" si="377"/>
        <v>0</v>
      </c>
      <c r="EF406" s="170">
        <f>IFERROR(IF(DY406&gt;((_xlfn.XLOOKUP(DQ406,TOPES!B:B,TOPES!C:C,,,)*INDEXACIÓN!CI406)),"SUPERA TOPES DEL HV",0),"HV NO ENCONTRADO")</f>
        <v>0</v>
      </c>
      <c r="EG406" s="170">
        <f t="shared" si="378"/>
        <v>0</v>
      </c>
      <c r="EH406" s="170">
        <f>IF(SUMIF($M:$M,#REF!,$DY:$DY)&gt;$EH$8,"CONSULTA DIAN",0)</f>
        <v>0</v>
      </c>
      <c r="EI406" s="171">
        <f t="shared" si="379"/>
        <v>0</v>
      </c>
      <c r="EJ406" s="172"/>
    </row>
    <row r="407" spans="1:140" x14ac:dyDescent="0.25">
      <c r="A407" s="133" t="str">
        <f t="shared" si="329"/>
        <v>0180320200600398AUREDESPL</v>
      </c>
      <c r="B407" s="134">
        <v>20068001803</v>
      </c>
      <c r="C407" s="134" t="s">
        <v>370</v>
      </c>
      <c r="D407" s="135">
        <f>_xlfn.XLOOKUP(C407,TOPES!L:L,TOPES!M:M,,,)</f>
        <v>44012</v>
      </c>
      <c r="E407" s="136">
        <v>398</v>
      </c>
      <c r="F407" s="134" t="s">
        <v>901</v>
      </c>
      <c r="G407" s="134" t="s">
        <v>261</v>
      </c>
      <c r="H407" s="134" t="s">
        <v>263</v>
      </c>
      <c r="I407" s="210">
        <v>3508941</v>
      </c>
      <c r="J407" s="134" t="s">
        <v>287</v>
      </c>
      <c r="K407" s="134"/>
      <c r="L407" s="134" t="s">
        <v>263</v>
      </c>
      <c r="M407" s="137"/>
      <c r="N407" s="134" t="s">
        <v>167</v>
      </c>
      <c r="O407" s="137" t="str">
        <f t="shared" si="330"/>
        <v>DESPLAURELIO</v>
      </c>
      <c r="P407" s="138"/>
      <c r="Q407" s="139">
        <v>252211430</v>
      </c>
      <c r="R407" s="140">
        <f>IFERROR(IF(VLOOKUP(YEAR($D407),SMMLV!$A$2:$C$44,3,0)*$P407=$Q407,$Q407,IF($P407="",$Q407,VLOOKUP(YEAR($D407),SMMLV!$A$2:$C$44,3,0)*$P407)),0)</f>
        <v>252211430</v>
      </c>
      <c r="S407" s="141"/>
      <c r="T407" s="142">
        <v>5931073</v>
      </c>
      <c r="U407" s="143"/>
      <c r="V407" s="144"/>
      <c r="W407" s="145">
        <f>IFERROR(SUM(IF(VLOOKUP(YEAR($D407),SMMLV!$A$2:$C$44,3,0)*S407=T407,T407,IF(S407="",T407,VLOOKUP(YEAR($D407),SMMLV!$A$2:$C$44,3,0)*S407)),IF(VLOOKUP(YEAR($D407),SMMLV!$A$2:$C$44,3,0)*U407=V407,V407,IF(U407="",V407,VLOOKUP(YEAR($D407),SMMLV!$A$2:$C$44,3,0)*U407))),0)</f>
        <v>5931073</v>
      </c>
      <c r="X407" s="146">
        <v>44.8</v>
      </c>
      <c r="Y407" s="139"/>
      <c r="Z407" s="140">
        <f>IFERROR(IF(VLOOKUP(YEAR($D407),SMMLV!$A$2:$C$44,3,0)*$X407=$Y407,$Y407,IF($X407="",$Y407,VLOOKUP(YEAR($D407),SMMLV!$A$2:$C$44,3,0)*$X407)),0)</f>
        <v>39325574.399999999</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31"/>
        <v>297468077.39999998</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32"/>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33"/>
        <v>0</v>
      </c>
      <c r="BU407" s="151">
        <f t="shared" si="334"/>
        <v>252211430</v>
      </c>
      <c r="BV407" s="151">
        <f t="shared" si="335"/>
        <v>5931073</v>
      </c>
      <c r="BW407" s="151">
        <f t="shared" si="336"/>
        <v>39325574.399999999</v>
      </c>
      <c r="BX407" s="151">
        <f t="shared" si="337"/>
        <v>0</v>
      </c>
      <c r="BY407" s="151">
        <f t="shared" si="338"/>
        <v>0</v>
      </c>
      <c r="BZ407" s="151">
        <f t="shared" si="326"/>
        <v>297468077.39999998</v>
      </c>
      <c r="CA407" s="134"/>
      <c r="CB407" s="134"/>
      <c r="CC407" s="134"/>
      <c r="CD407" s="152">
        <f t="shared" si="327"/>
        <v>44012</v>
      </c>
      <c r="CE407" s="153">
        <f>IFERROR(INDEX(IPC!$A$11:$Y$22,MATCH(PROPER(TEXT(CD407,"mmmm")),IPC!$A$11:$A$22,0),MATCH(YEAR(CD407),IPC!$A$10:$Y$10,0)),0)</f>
        <v>104.97</v>
      </c>
      <c r="CF407" s="154">
        <v>57761</v>
      </c>
      <c r="CG407" s="153">
        <f>IFERROR(INDEX(IPC!$A$11:$Y$22,MATCH(PROPER(TEXT(CF407,"mmmm")),IPC!$A$11:$A$22,0),MATCH(YEAR(CF407),IPC!$A$10:$Y$10,0)),0)</f>
        <v>0</v>
      </c>
      <c r="CH407" s="155">
        <f t="shared" si="328"/>
        <v>0</v>
      </c>
      <c r="CI407" s="145">
        <v>1751302</v>
      </c>
      <c r="CJ407" s="151">
        <f t="shared" si="339"/>
        <v>0</v>
      </c>
      <c r="CK407" s="151">
        <f t="shared" si="340"/>
        <v>0</v>
      </c>
      <c r="CL407" s="151">
        <f t="shared" si="341"/>
        <v>0</v>
      </c>
      <c r="CM407" s="151">
        <f t="shared" si="342"/>
        <v>0</v>
      </c>
      <c r="CN407" s="151">
        <f t="shared" si="343"/>
        <v>78458329.599999994</v>
      </c>
      <c r="CO407" s="151">
        <f t="shared" si="344"/>
        <v>0</v>
      </c>
      <c r="CP407" s="151">
        <f t="shared" si="345"/>
        <v>0</v>
      </c>
      <c r="CQ407" s="151">
        <f t="shared" si="346"/>
        <v>78458329.599999994</v>
      </c>
      <c r="CR407" s="151">
        <f t="shared" si="347"/>
        <v>0</v>
      </c>
      <c r="CS407" s="151">
        <f t="shared" si="348"/>
        <v>0</v>
      </c>
      <c r="CT407" s="151">
        <f t="shared" si="349"/>
        <v>0</v>
      </c>
      <c r="CU407" s="151">
        <f t="shared" si="350"/>
        <v>0</v>
      </c>
      <c r="CV407" s="151">
        <f t="shared" si="351"/>
        <v>0</v>
      </c>
      <c r="CW407" s="151">
        <f t="shared" si="352"/>
        <v>0</v>
      </c>
      <c r="CX407" s="151">
        <f t="shared" si="353"/>
        <v>0</v>
      </c>
      <c r="CY407" s="151">
        <f t="shared" si="354"/>
        <v>0</v>
      </c>
      <c r="CZ407" s="151">
        <f t="shared" si="355"/>
        <v>0</v>
      </c>
      <c r="DA407" s="151">
        <f t="shared" si="356"/>
        <v>0</v>
      </c>
      <c r="DB407" s="151">
        <f t="shared" si="357"/>
        <v>0</v>
      </c>
      <c r="DC407" s="151">
        <f t="shared" si="358"/>
        <v>0</v>
      </c>
      <c r="DD407" s="151">
        <f t="shared" si="359"/>
        <v>0</v>
      </c>
      <c r="DE407" s="151">
        <f t="shared" si="360"/>
        <v>0</v>
      </c>
      <c r="DF407" s="151">
        <f t="shared" si="361"/>
        <v>0</v>
      </c>
      <c r="DG407" s="151">
        <f t="shared" si="362"/>
        <v>0</v>
      </c>
      <c r="DH407" s="151">
        <f t="shared" si="363"/>
        <v>0</v>
      </c>
      <c r="DI407" s="151">
        <f t="shared" si="364"/>
        <v>0</v>
      </c>
      <c r="DJ407" s="151">
        <f t="shared" si="365"/>
        <v>0</v>
      </c>
      <c r="DK407" s="151">
        <f t="shared" si="366"/>
        <v>0</v>
      </c>
      <c r="DL407" s="151">
        <f t="shared" si="367"/>
        <v>78458329.599999994</v>
      </c>
      <c r="DM407" s="151">
        <f t="shared" si="368"/>
        <v>0</v>
      </c>
      <c r="DN407" s="151">
        <f t="shared" si="369"/>
        <v>0</v>
      </c>
      <c r="DO407" s="156">
        <f t="shared" si="370"/>
        <v>78458330</v>
      </c>
      <c r="DP407" s="173" t="str">
        <f t="shared" si="371"/>
        <v>DESPLAURELIO</v>
      </c>
      <c r="DQ407" s="157" t="str">
        <f t="shared" si="372"/>
        <v>DESPL</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373"/>
        <v>0</v>
      </c>
      <c r="DZ407" s="166"/>
      <c r="EA407" s="167">
        <f t="shared" si="374"/>
        <v>0</v>
      </c>
      <c r="EB407" s="168">
        <f t="shared" si="375"/>
        <v>0</v>
      </c>
      <c r="EC407" s="168">
        <f t="shared" si="376"/>
        <v>0</v>
      </c>
      <c r="ED407" s="169"/>
      <c r="EE407" s="170">
        <f t="shared" si="377"/>
        <v>0</v>
      </c>
      <c r="EF407" s="170">
        <f>IFERROR(IF(DY407&gt;((_xlfn.XLOOKUP(DQ407,TOPES!B:B,TOPES!C:C,,,)*INDEXACIÓN!CI407)),"SUPERA TOPES DEL HV",0),"HV NO ENCONTRADO")</f>
        <v>0</v>
      </c>
      <c r="EG407" s="170">
        <f t="shared" si="378"/>
        <v>0</v>
      </c>
      <c r="EH407" s="170">
        <f>IF(SUMIF($M:$M,#REF!,$DY:$DY)&gt;$EH$8,"CONSULTA DIAN",0)</f>
        <v>0</v>
      </c>
      <c r="EI407" s="171">
        <f t="shared" si="379"/>
        <v>0</v>
      </c>
      <c r="EJ407" s="172"/>
    </row>
    <row r="408" spans="1:140" x14ac:dyDescent="0.25">
      <c r="A408" s="133" t="str">
        <f t="shared" si="329"/>
        <v>0180320200600399AUREDESPL</v>
      </c>
      <c r="B408" s="134">
        <v>20068001803</v>
      </c>
      <c r="C408" s="134" t="s">
        <v>370</v>
      </c>
      <c r="D408" s="135">
        <f>_xlfn.XLOOKUP(C408,TOPES!L:L,TOPES!M:M,,,)</f>
        <v>44012</v>
      </c>
      <c r="E408" s="136">
        <v>399</v>
      </c>
      <c r="F408" s="134" t="s">
        <v>901</v>
      </c>
      <c r="G408" s="134" t="s">
        <v>261</v>
      </c>
      <c r="H408" s="134" t="s">
        <v>263</v>
      </c>
      <c r="I408" s="210">
        <v>3508941</v>
      </c>
      <c r="J408" s="134" t="s">
        <v>287</v>
      </c>
      <c r="K408" s="134" t="s">
        <v>902</v>
      </c>
      <c r="L408" s="134" t="s">
        <v>263</v>
      </c>
      <c r="M408" s="137">
        <v>21818355</v>
      </c>
      <c r="N408" s="134" t="s">
        <v>271</v>
      </c>
      <c r="O408" s="137" t="str">
        <f t="shared" si="330"/>
        <v>21818355DESPLAURELIO</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v>44.8</v>
      </c>
      <c r="Y408" s="139"/>
      <c r="Z408" s="140">
        <f>IFERROR(IF(VLOOKUP(YEAR($D408),SMMLV!$A$2:$C$44,3,0)*$X408=$Y408,$Y408,IF($X408="",$Y408,VLOOKUP(YEAR($D408),SMMLV!$A$2:$C$44,3,0)*$X408)),0)</f>
        <v>39325574.399999999</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31"/>
        <v>39325574.399999999</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32"/>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33"/>
        <v>0</v>
      </c>
      <c r="BU408" s="151">
        <f t="shared" si="334"/>
        <v>0</v>
      </c>
      <c r="BV408" s="151">
        <f t="shared" si="335"/>
        <v>0</v>
      </c>
      <c r="BW408" s="151">
        <f t="shared" si="336"/>
        <v>39325574.399999999</v>
      </c>
      <c r="BX408" s="151">
        <f t="shared" si="337"/>
        <v>0</v>
      </c>
      <c r="BY408" s="151">
        <f t="shared" si="338"/>
        <v>0</v>
      </c>
      <c r="BZ408" s="151">
        <f t="shared" si="326"/>
        <v>39325574.399999999</v>
      </c>
      <c r="CA408" s="134"/>
      <c r="CB408" s="134"/>
      <c r="CC408" s="134"/>
      <c r="CD408" s="152">
        <f t="shared" si="327"/>
        <v>44012</v>
      </c>
      <c r="CE408" s="153">
        <f>IFERROR(INDEX(IPC!$A$11:$Y$22,MATCH(PROPER(TEXT(CD408,"mmmm")),IPC!$A$11:$A$22,0),MATCH(YEAR(CD408),IPC!$A$10:$Y$10,0)),0)</f>
        <v>104.97</v>
      </c>
      <c r="CF408" s="154">
        <v>57789</v>
      </c>
      <c r="CG408" s="153">
        <f>IFERROR(INDEX(IPC!$A$11:$Y$22,MATCH(PROPER(TEXT(CF408,"mmmm")),IPC!$A$11:$A$22,0),MATCH(YEAR(CF408),IPC!$A$10:$Y$10,0)),0)</f>
        <v>0</v>
      </c>
      <c r="CH408" s="155">
        <f t="shared" si="328"/>
        <v>0</v>
      </c>
      <c r="CI408" s="145">
        <v>1751303</v>
      </c>
      <c r="CJ408" s="151">
        <f t="shared" si="339"/>
        <v>0</v>
      </c>
      <c r="CK408" s="151">
        <f t="shared" si="340"/>
        <v>0</v>
      </c>
      <c r="CL408" s="151">
        <f t="shared" si="341"/>
        <v>0</v>
      </c>
      <c r="CM408" s="151">
        <f t="shared" si="342"/>
        <v>0</v>
      </c>
      <c r="CN408" s="151">
        <f t="shared" si="343"/>
        <v>78458374.399999991</v>
      </c>
      <c r="CO408" s="151">
        <f t="shared" si="344"/>
        <v>0</v>
      </c>
      <c r="CP408" s="151">
        <f t="shared" si="345"/>
        <v>0</v>
      </c>
      <c r="CQ408" s="151">
        <f t="shared" si="346"/>
        <v>78458374.399999991</v>
      </c>
      <c r="CR408" s="151">
        <f t="shared" si="347"/>
        <v>0</v>
      </c>
      <c r="CS408" s="151">
        <f t="shared" si="348"/>
        <v>0</v>
      </c>
      <c r="CT408" s="151">
        <f t="shared" si="349"/>
        <v>0</v>
      </c>
      <c r="CU408" s="151">
        <f t="shared" si="350"/>
        <v>0</v>
      </c>
      <c r="CV408" s="151">
        <f t="shared" si="351"/>
        <v>0</v>
      </c>
      <c r="CW408" s="151">
        <f t="shared" si="352"/>
        <v>0</v>
      </c>
      <c r="CX408" s="151">
        <f t="shared" si="353"/>
        <v>0</v>
      </c>
      <c r="CY408" s="151">
        <f t="shared" si="354"/>
        <v>0</v>
      </c>
      <c r="CZ408" s="151">
        <f t="shared" si="355"/>
        <v>0</v>
      </c>
      <c r="DA408" s="151">
        <f t="shared" si="356"/>
        <v>0</v>
      </c>
      <c r="DB408" s="151">
        <f t="shared" si="357"/>
        <v>0</v>
      </c>
      <c r="DC408" s="151">
        <f t="shared" si="358"/>
        <v>0</v>
      </c>
      <c r="DD408" s="151">
        <f t="shared" si="359"/>
        <v>0</v>
      </c>
      <c r="DE408" s="151">
        <f t="shared" si="360"/>
        <v>0</v>
      </c>
      <c r="DF408" s="151">
        <f t="shared" si="361"/>
        <v>0</v>
      </c>
      <c r="DG408" s="151">
        <f t="shared" si="362"/>
        <v>0</v>
      </c>
      <c r="DH408" s="151">
        <f t="shared" si="363"/>
        <v>0</v>
      </c>
      <c r="DI408" s="151">
        <f t="shared" si="364"/>
        <v>0</v>
      </c>
      <c r="DJ408" s="151">
        <f t="shared" si="365"/>
        <v>0</v>
      </c>
      <c r="DK408" s="151">
        <f t="shared" si="366"/>
        <v>0</v>
      </c>
      <c r="DL408" s="151">
        <f t="shared" si="367"/>
        <v>78458374.399999991</v>
      </c>
      <c r="DM408" s="151">
        <f t="shared" si="368"/>
        <v>0</v>
      </c>
      <c r="DN408" s="151">
        <f t="shared" si="369"/>
        <v>0</v>
      </c>
      <c r="DO408" s="156">
        <f t="shared" si="370"/>
        <v>78458374</v>
      </c>
      <c r="DP408" s="173" t="str">
        <f t="shared" si="371"/>
        <v>21818355DESPLAURELIO</v>
      </c>
      <c r="DQ408" s="157" t="str">
        <f t="shared" si="372"/>
        <v>DESPL</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373"/>
        <v>0</v>
      </c>
      <c r="DZ408" s="166"/>
      <c r="EA408" s="167">
        <f t="shared" si="374"/>
        <v>0</v>
      </c>
      <c r="EB408" s="168">
        <f t="shared" si="375"/>
        <v>0</v>
      </c>
      <c r="EC408" s="168">
        <f t="shared" si="376"/>
        <v>0</v>
      </c>
      <c r="ED408" s="169"/>
      <c r="EE408" s="170">
        <f t="shared" si="377"/>
        <v>0</v>
      </c>
      <c r="EF408" s="170">
        <f>IFERROR(IF(DY408&gt;((_xlfn.XLOOKUP(DQ408,TOPES!B:B,TOPES!C:C,,,)*INDEXACIÓN!CI408)),"SUPERA TOPES DEL HV",0),"HV NO ENCONTRADO")</f>
        <v>0</v>
      </c>
      <c r="EG408" s="170">
        <f t="shared" si="378"/>
        <v>0</v>
      </c>
      <c r="EH408" s="170">
        <f>IF(SUMIF($M:$M,#REF!,$DY:$DY)&gt;$EH$8,"CONSULTA DIAN",0)</f>
        <v>0</v>
      </c>
      <c r="EI408" s="171">
        <f t="shared" si="379"/>
        <v>0</v>
      </c>
      <c r="EJ408" s="172"/>
    </row>
    <row r="409" spans="1:140" x14ac:dyDescent="0.25">
      <c r="A409" s="133" t="str">
        <f t="shared" si="329"/>
        <v>0180320200600400AUREDESPL</v>
      </c>
      <c r="B409" s="134">
        <v>20068001803</v>
      </c>
      <c r="C409" s="134" t="s">
        <v>370</v>
      </c>
      <c r="D409" s="135">
        <f>_xlfn.XLOOKUP(C409,TOPES!L:L,TOPES!M:M,,,)</f>
        <v>44012</v>
      </c>
      <c r="E409" s="136">
        <v>400</v>
      </c>
      <c r="F409" s="134" t="s">
        <v>901</v>
      </c>
      <c r="G409" s="134" t="s">
        <v>261</v>
      </c>
      <c r="H409" s="134" t="s">
        <v>263</v>
      </c>
      <c r="I409" s="210">
        <v>3508941</v>
      </c>
      <c r="J409" s="134" t="s">
        <v>287</v>
      </c>
      <c r="K409" s="134" t="s">
        <v>903</v>
      </c>
      <c r="L409" s="134" t="s">
        <v>263</v>
      </c>
      <c r="M409" s="137">
        <v>1020424533</v>
      </c>
      <c r="N409" s="134" t="s">
        <v>300</v>
      </c>
      <c r="O409" s="137" t="str">
        <f t="shared" si="330"/>
        <v>1020424533DESPLAURELIO</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v>44.8</v>
      </c>
      <c r="Y409" s="139"/>
      <c r="Z409" s="140">
        <f>IFERROR(IF(VLOOKUP(YEAR($D409),SMMLV!$A$2:$C$44,3,0)*$X409=$Y409,$Y409,IF($X409="",$Y409,VLOOKUP(YEAR($D409),SMMLV!$A$2:$C$44,3,0)*$X409)),0)</f>
        <v>39325574.399999999</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31"/>
        <v>39325574.399999999</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32"/>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33"/>
        <v>0</v>
      </c>
      <c r="BU409" s="151">
        <f t="shared" si="334"/>
        <v>0</v>
      </c>
      <c r="BV409" s="151">
        <f t="shared" si="335"/>
        <v>0</v>
      </c>
      <c r="BW409" s="151">
        <f t="shared" si="336"/>
        <v>39325574.399999999</v>
      </c>
      <c r="BX409" s="151">
        <f t="shared" si="337"/>
        <v>0</v>
      </c>
      <c r="BY409" s="151">
        <f t="shared" si="338"/>
        <v>0</v>
      </c>
      <c r="BZ409" s="151">
        <f t="shared" si="326"/>
        <v>39325574.399999999</v>
      </c>
      <c r="CA409" s="134"/>
      <c r="CB409" s="134"/>
      <c r="CC409" s="134"/>
      <c r="CD409" s="152">
        <f t="shared" si="327"/>
        <v>44012</v>
      </c>
      <c r="CE409" s="153">
        <f>IFERROR(INDEX(IPC!$A$11:$Y$22,MATCH(PROPER(TEXT(CD409,"mmmm")),IPC!$A$11:$A$22,0),MATCH(YEAR(CD409),IPC!$A$10:$Y$10,0)),0)</f>
        <v>104.97</v>
      </c>
      <c r="CF409" s="154">
        <v>57820</v>
      </c>
      <c r="CG409" s="153">
        <f>IFERROR(INDEX(IPC!$A$11:$Y$22,MATCH(PROPER(TEXT(CF409,"mmmm")),IPC!$A$11:$A$22,0),MATCH(YEAR(CF409),IPC!$A$10:$Y$10,0)),0)</f>
        <v>0</v>
      </c>
      <c r="CH409" s="155">
        <f t="shared" si="328"/>
        <v>0</v>
      </c>
      <c r="CI409" s="145">
        <v>1751304</v>
      </c>
      <c r="CJ409" s="151">
        <f t="shared" si="339"/>
        <v>0</v>
      </c>
      <c r="CK409" s="151">
        <f t="shared" si="340"/>
        <v>0</v>
      </c>
      <c r="CL409" s="151">
        <f t="shared" si="341"/>
        <v>0</v>
      </c>
      <c r="CM409" s="151">
        <f t="shared" si="342"/>
        <v>0</v>
      </c>
      <c r="CN409" s="151">
        <f t="shared" si="343"/>
        <v>78458419.199999988</v>
      </c>
      <c r="CO409" s="151">
        <f t="shared" si="344"/>
        <v>0</v>
      </c>
      <c r="CP409" s="151">
        <f t="shared" si="345"/>
        <v>0</v>
      </c>
      <c r="CQ409" s="151">
        <f t="shared" si="346"/>
        <v>78458419.199999988</v>
      </c>
      <c r="CR409" s="151">
        <f t="shared" si="347"/>
        <v>0</v>
      </c>
      <c r="CS409" s="151">
        <f t="shared" si="348"/>
        <v>0</v>
      </c>
      <c r="CT409" s="151">
        <f t="shared" si="349"/>
        <v>0</v>
      </c>
      <c r="CU409" s="151">
        <f t="shared" si="350"/>
        <v>0</v>
      </c>
      <c r="CV409" s="151">
        <f t="shared" si="351"/>
        <v>0</v>
      </c>
      <c r="CW409" s="151">
        <f t="shared" si="352"/>
        <v>0</v>
      </c>
      <c r="CX409" s="151">
        <f t="shared" si="353"/>
        <v>0</v>
      </c>
      <c r="CY409" s="151">
        <f t="shared" si="354"/>
        <v>0</v>
      </c>
      <c r="CZ409" s="151">
        <f t="shared" si="355"/>
        <v>0</v>
      </c>
      <c r="DA409" s="151">
        <f t="shared" si="356"/>
        <v>0</v>
      </c>
      <c r="DB409" s="151">
        <f t="shared" si="357"/>
        <v>0</v>
      </c>
      <c r="DC409" s="151">
        <f t="shared" si="358"/>
        <v>0</v>
      </c>
      <c r="DD409" s="151">
        <f t="shared" si="359"/>
        <v>0</v>
      </c>
      <c r="DE409" s="151">
        <f t="shared" si="360"/>
        <v>0</v>
      </c>
      <c r="DF409" s="151">
        <f t="shared" si="361"/>
        <v>0</v>
      </c>
      <c r="DG409" s="151">
        <f t="shared" si="362"/>
        <v>0</v>
      </c>
      <c r="DH409" s="151">
        <f t="shared" si="363"/>
        <v>0</v>
      </c>
      <c r="DI409" s="151">
        <f t="shared" si="364"/>
        <v>0</v>
      </c>
      <c r="DJ409" s="151">
        <f t="shared" si="365"/>
        <v>0</v>
      </c>
      <c r="DK409" s="151">
        <f t="shared" si="366"/>
        <v>0</v>
      </c>
      <c r="DL409" s="151">
        <f t="shared" si="367"/>
        <v>78458419.199999988</v>
      </c>
      <c r="DM409" s="151">
        <f t="shared" si="368"/>
        <v>0</v>
      </c>
      <c r="DN409" s="151">
        <f t="shared" si="369"/>
        <v>0</v>
      </c>
      <c r="DO409" s="156">
        <f t="shared" si="370"/>
        <v>78458419</v>
      </c>
      <c r="DP409" s="173" t="str">
        <f t="shared" si="371"/>
        <v>1020424533DESPLAURELIO</v>
      </c>
      <c r="DQ409" s="157" t="str">
        <f t="shared" si="372"/>
        <v>DESPL</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373"/>
        <v>0</v>
      </c>
      <c r="DZ409" s="166"/>
      <c r="EA409" s="167">
        <f t="shared" si="374"/>
        <v>0</v>
      </c>
      <c r="EB409" s="168">
        <f t="shared" si="375"/>
        <v>0</v>
      </c>
      <c r="EC409" s="168">
        <f t="shared" si="376"/>
        <v>0</v>
      </c>
      <c r="ED409" s="169"/>
      <c r="EE409" s="170">
        <f t="shared" si="377"/>
        <v>0</v>
      </c>
      <c r="EF409" s="170">
        <f>IFERROR(IF(DY409&gt;((_xlfn.XLOOKUP(DQ409,TOPES!B:B,TOPES!C:C,,,)*INDEXACIÓN!CI409)),"SUPERA TOPES DEL HV",0),"HV NO ENCONTRADO")</f>
        <v>0</v>
      </c>
      <c r="EG409" s="170">
        <f t="shared" si="378"/>
        <v>0</v>
      </c>
      <c r="EH409" s="170">
        <f>IF(SUMIF($M:$M,#REF!,$DY:$DY)&gt;$EH$8,"CONSULTA DIAN",0)</f>
        <v>0</v>
      </c>
      <c r="EI409" s="171">
        <f t="shared" si="379"/>
        <v>0</v>
      </c>
      <c r="EJ409" s="172"/>
    </row>
    <row r="410" spans="1:140" x14ac:dyDescent="0.25">
      <c r="A410" s="133" t="str">
        <f t="shared" si="329"/>
        <v>0180320200600401AUREDESPL</v>
      </c>
      <c r="B410" s="134">
        <v>20068001803</v>
      </c>
      <c r="C410" s="134" t="s">
        <v>370</v>
      </c>
      <c r="D410" s="135">
        <f>_xlfn.XLOOKUP(C410,TOPES!L:L,TOPES!M:M,,,)</f>
        <v>44012</v>
      </c>
      <c r="E410" s="136">
        <v>401</v>
      </c>
      <c r="F410" s="134" t="s">
        <v>901</v>
      </c>
      <c r="G410" s="134" t="s">
        <v>261</v>
      </c>
      <c r="H410" s="134" t="s">
        <v>263</v>
      </c>
      <c r="I410" s="210">
        <v>3508941</v>
      </c>
      <c r="J410" s="134" t="s">
        <v>287</v>
      </c>
      <c r="K410" s="134" t="s">
        <v>904</v>
      </c>
      <c r="L410" s="134" t="s">
        <v>263</v>
      </c>
      <c r="M410" s="137">
        <v>1037264236</v>
      </c>
      <c r="N410" s="134" t="s">
        <v>300</v>
      </c>
      <c r="O410" s="137" t="str">
        <f t="shared" si="330"/>
        <v>1037264236DESPLAURELIO</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v>44.8</v>
      </c>
      <c r="Y410" s="139"/>
      <c r="Z410" s="140">
        <f>IFERROR(IF(VLOOKUP(YEAR($D410),SMMLV!$A$2:$C$44,3,0)*$X410=$Y410,$Y410,IF($X410="",$Y410,VLOOKUP(YEAR($D410),SMMLV!$A$2:$C$44,3,0)*$X410)),0)</f>
        <v>39325574.399999999</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31"/>
        <v>39325574.399999999</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32"/>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33"/>
        <v>0</v>
      </c>
      <c r="BU410" s="151">
        <f t="shared" si="334"/>
        <v>0</v>
      </c>
      <c r="BV410" s="151">
        <f t="shared" si="335"/>
        <v>0</v>
      </c>
      <c r="BW410" s="151">
        <f t="shared" si="336"/>
        <v>39325574.399999999</v>
      </c>
      <c r="BX410" s="151">
        <f t="shared" si="337"/>
        <v>0</v>
      </c>
      <c r="BY410" s="151">
        <f t="shared" si="338"/>
        <v>0</v>
      </c>
      <c r="BZ410" s="151">
        <f t="shared" si="326"/>
        <v>39325574.399999999</v>
      </c>
      <c r="CA410" s="134"/>
      <c r="CB410" s="134"/>
      <c r="CC410" s="134"/>
      <c r="CD410" s="152">
        <f t="shared" si="327"/>
        <v>44012</v>
      </c>
      <c r="CE410" s="153">
        <f>IFERROR(INDEX(IPC!$A$11:$Y$22,MATCH(PROPER(TEXT(CD410,"mmmm")),IPC!$A$11:$A$22,0),MATCH(YEAR(CD410),IPC!$A$10:$Y$10,0)),0)</f>
        <v>104.97</v>
      </c>
      <c r="CF410" s="154">
        <v>57850</v>
      </c>
      <c r="CG410" s="153">
        <f>IFERROR(INDEX(IPC!$A$11:$Y$22,MATCH(PROPER(TEXT(CF410,"mmmm")),IPC!$A$11:$A$22,0),MATCH(YEAR(CF410),IPC!$A$10:$Y$10,0)),0)</f>
        <v>0</v>
      </c>
      <c r="CH410" s="155">
        <f t="shared" si="328"/>
        <v>0</v>
      </c>
      <c r="CI410" s="145">
        <v>1751305</v>
      </c>
      <c r="CJ410" s="151">
        <f t="shared" si="339"/>
        <v>0</v>
      </c>
      <c r="CK410" s="151">
        <f t="shared" si="340"/>
        <v>0</v>
      </c>
      <c r="CL410" s="151">
        <f t="shared" si="341"/>
        <v>0</v>
      </c>
      <c r="CM410" s="151">
        <f t="shared" si="342"/>
        <v>0</v>
      </c>
      <c r="CN410" s="151">
        <f t="shared" si="343"/>
        <v>78458464</v>
      </c>
      <c r="CO410" s="151">
        <f t="shared" si="344"/>
        <v>0</v>
      </c>
      <c r="CP410" s="151">
        <f t="shared" si="345"/>
        <v>0</v>
      </c>
      <c r="CQ410" s="151">
        <f t="shared" si="346"/>
        <v>78458464</v>
      </c>
      <c r="CR410" s="151">
        <f t="shared" si="347"/>
        <v>0</v>
      </c>
      <c r="CS410" s="151">
        <f t="shared" si="348"/>
        <v>0</v>
      </c>
      <c r="CT410" s="151">
        <f t="shared" si="349"/>
        <v>0</v>
      </c>
      <c r="CU410" s="151">
        <f t="shared" si="350"/>
        <v>0</v>
      </c>
      <c r="CV410" s="151">
        <f t="shared" si="351"/>
        <v>0</v>
      </c>
      <c r="CW410" s="151">
        <f t="shared" si="352"/>
        <v>0</v>
      </c>
      <c r="CX410" s="151">
        <f t="shared" si="353"/>
        <v>0</v>
      </c>
      <c r="CY410" s="151">
        <f t="shared" si="354"/>
        <v>0</v>
      </c>
      <c r="CZ410" s="151">
        <f t="shared" si="355"/>
        <v>0</v>
      </c>
      <c r="DA410" s="151">
        <f t="shared" si="356"/>
        <v>0</v>
      </c>
      <c r="DB410" s="151">
        <f t="shared" si="357"/>
        <v>0</v>
      </c>
      <c r="DC410" s="151">
        <f t="shared" si="358"/>
        <v>0</v>
      </c>
      <c r="DD410" s="151">
        <f t="shared" si="359"/>
        <v>0</v>
      </c>
      <c r="DE410" s="151">
        <f t="shared" si="360"/>
        <v>0</v>
      </c>
      <c r="DF410" s="151">
        <f t="shared" si="361"/>
        <v>0</v>
      </c>
      <c r="DG410" s="151">
        <f t="shared" si="362"/>
        <v>0</v>
      </c>
      <c r="DH410" s="151">
        <f t="shared" si="363"/>
        <v>0</v>
      </c>
      <c r="DI410" s="151">
        <f t="shared" si="364"/>
        <v>0</v>
      </c>
      <c r="DJ410" s="151">
        <f t="shared" si="365"/>
        <v>0</v>
      </c>
      <c r="DK410" s="151">
        <f t="shared" si="366"/>
        <v>0</v>
      </c>
      <c r="DL410" s="151">
        <f t="shared" si="367"/>
        <v>78458464</v>
      </c>
      <c r="DM410" s="151">
        <f t="shared" si="368"/>
        <v>0</v>
      </c>
      <c r="DN410" s="151">
        <f t="shared" si="369"/>
        <v>0</v>
      </c>
      <c r="DO410" s="156">
        <f t="shared" si="370"/>
        <v>78458464</v>
      </c>
      <c r="DP410" s="173" t="str">
        <f t="shared" si="371"/>
        <v>1037264236DESPLAURELIO</v>
      </c>
      <c r="DQ410" s="157" t="str">
        <f t="shared" si="372"/>
        <v>DESPL</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373"/>
        <v>0</v>
      </c>
      <c r="DZ410" s="166"/>
      <c r="EA410" s="167">
        <f t="shared" si="374"/>
        <v>0</v>
      </c>
      <c r="EB410" s="168">
        <f t="shared" si="375"/>
        <v>0</v>
      </c>
      <c r="EC410" s="168">
        <f t="shared" si="376"/>
        <v>0</v>
      </c>
      <c r="ED410" s="169"/>
      <c r="EE410" s="170">
        <f t="shared" si="377"/>
        <v>0</v>
      </c>
      <c r="EF410" s="170">
        <f>IFERROR(IF(DY410&gt;((_xlfn.XLOOKUP(DQ410,TOPES!B:B,TOPES!C:C,,,)*INDEXACIÓN!CI410)),"SUPERA TOPES DEL HV",0),"HV NO ENCONTRADO")</f>
        <v>0</v>
      </c>
      <c r="EG410" s="170">
        <f t="shared" si="378"/>
        <v>0</v>
      </c>
      <c r="EH410" s="170">
        <f>IF(SUMIF($M:$M,#REF!,$DY:$DY)&gt;$EH$8,"CONSULTA DIAN",0)</f>
        <v>0</v>
      </c>
      <c r="EI410" s="171">
        <f t="shared" si="379"/>
        <v>0</v>
      </c>
      <c r="EJ410" s="172"/>
    </row>
    <row r="411" spans="1:140" x14ac:dyDescent="0.25">
      <c r="A411" s="133" t="str">
        <f t="shared" si="329"/>
        <v>0180320200600402AUREDESPL</v>
      </c>
      <c r="B411" s="134">
        <v>20068001803</v>
      </c>
      <c r="C411" s="134" t="s">
        <v>370</v>
      </c>
      <c r="D411" s="135">
        <f>_xlfn.XLOOKUP(C411,TOPES!L:L,TOPES!M:M,,,)</f>
        <v>44012</v>
      </c>
      <c r="E411" s="136">
        <v>402</v>
      </c>
      <c r="F411" s="134" t="s">
        <v>901</v>
      </c>
      <c r="G411" s="134" t="s">
        <v>261</v>
      </c>
      <c r="H411" s="134" t="s">
        <v>263</v>
      </c>
      <c r="I411" s="210">
        <v>3508941</v>
      </c>
      <c r="J411" s="134" t="s">
        <v>287</v>
      </c>
      <c r="K411" s="134" t="s">
        <v>905</v>
      </c>
      <c r="L411" s="134" t="s">
        <v>263</v>
      </c>
      <c r="M411" s="137">
        <v>1001507515</v>
      </c>
      <c r="N411" s="134" t="s">
        <v>300</v>
      </c>
      <c r="O411" s="137" t="str">
        <f t="shared" si="330"/>
        <v>1001507515DESPLAURELIO</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v>44.8</v>
      </c>
      <c r="Y411" s="139"/>
      <c r="Z411" s="140">
        <f>IFERROR(IF(VLOOKUP(YEAR($D411),SMMLV!$A$2:$C$44,3,0)*$X411=$Y411,$Y411,IF($X411="",$Y411,VLOOKUP(YEAR($D411),SMMLV!$A$2:$C$44,3,0)*$X411)),0)</f>
        <v>39325574.399999999</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31"/>
        <v>39325574.399999999</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32"/>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33"/>
        <v>0</v>
      </c>
      <c r="BU411" s="151">
        <f t="shared" si="334"/>
        <v>0</v>
      </c>
      <c r="BV411" s="151">
        <f t="shared" si="335"/>
        <v>0</v>
      </c>
      <c r="BW411" s="151">
        <f t="shared" si="336"/>
        <v>39325574.399999999</v>
      </c>
      <c r="BX411" s="151">
        <f t="shared" si="337"/>
        <v>0</v>
      </c>
      <c r="BY411" s="151">
        <f t="shared" si="338"/>
        <v>0</v>
      </c>
      <c r="BZ411" s="151">
        <f t="shared" si="326"/>
        <v>39325574.399999999</v>
      </c>
      <c r="CA411" s="134"/>
      <c r="CB411" s="134"/>
      <c r="CC411" s="134"/>
      <c r="CD411" s="152">
        <f t="shared" si="327"/>
        <v>44012</v>
      </c>
      <c r="CE411" s="153">
        <f>IFERROR(INDEX(IPC!$A$11:$Y$22,MATCH(PROPER(TEXT(CD411,"mmmm")),IPC!$A$11:$A$22,0),MATCH(YEAR(CD411),IPC!$A$10:$Y$10,0)),0)</f>
        <v>104.97</v>
      </c>
      <c r="CF411" s="154">
        <v>57881</v>
      </c>
      <c r="CG411" s="153">
        <f>IFERROR(INDEX(IPC!$A$11:$Y$22,MATCH(PROPER(TEXT(CF411,"mmmm")),IPC!$A$11:$A$22,0),MATCH(YEAR(CF411),IPC!$A$10:$Y$10,0)),0)</f>
        <v>0</v>
      </c>
      <c r="CH411" s="155">
        <f t="shared" si="328"/>
        <v>0</v>
      </c>
      <c r="CI411" s="145">
        <v>1751306</v>
      </c>
      <c r="CJ411" s="151">
        <f t="shared" si="339"/>
        <v>0</v>
      </c>
      <c r="CK411" s="151">
        <f t="shared" si="340"/>
        <v>0</v>
      </c>
      <c r="CL411" s="151">
        <f t="shared" si="341"/>
        <v>0</v>
      </c>
      <c r="CM411" s="151">
        <f t="shared" si="342"/>
        <v>0</v>
      </c>
      <c r="CN411" s="151">
        <f t="shared" si="343"/>
        <v>78458508.799999997</v>
      </c>
      <c r="CO411" s="151">
        <f t="shared" si="344"/>
        <v>0</v>
      </c>
      <c r="CP411" s="151">
        <f t="shared" si="345"/>
        <v>0</v>
      </c>
      <c r="CQ411" s="151">
        <f t="shared" si="346"/>
        <v>78458508.799999997</v>
      </c>
      <c r="CR411" s="151">
        <f t="shared" si="347"/>
        <v>0</v>
      </c>
      <c r="CS411" s="151">
        <f t="shared" si="348"/>
        <v>0</v>
      </c>
      <c r="CT411" s="151">
        <f t="shared" si="349"/>
        <v>0</v>
      </c>
      <c r="CU411" s="151">
        <f t="shared" si="350"/>
        <v>0</v>
      </c>
      <c r="CV411" s="151">
        <f t="shared" si="351"/>
        <v>0</v>
      </c>
      <c r="CW411" s="151">
        <f t="shared" si="352"/>
        <v>0</v>
      </c>
      <c r="CX411" s="151">
        <f t="shared" si="353"/>
        <v>0</v>
      </c>
      <c r="CY411" s="151">
        <f t="shared" si="354"/>
        <v>0</v>
      </c>
      <c r="CZ411" s="151">
        <f t="shared" si="355"/>
        <v>0</v>
      </c>
      <c r="DA411" s="151">
        <f t="shared" si="356"/>
        <v>0</v>
      </c>
      <c r="DB411" s="151">
        <f t="shared" si="357"/>
        <v>0</v>
      </c>
      <c r="DC411" s="151">
        <f t="shared" si="358"/>
        <v>0</v>
      </c>
      <c r="DD411" s="151">
        <f t="shared" si="359"/>
        <v>0</v>
      </c>
      <c r="DE411" s="151">
        <f t="shared" si="360"/>
        <v>0</v>
      </c>
      <c r="DF411" s="151">
        <f t="shared" si="361"/>
        <v>0</v>
      </c>
      <c r="DG411" s="151">
        <f t="shared" si="362"/>
        <v>0</v>
      </c>
      <c r="DH411" s="151">
        <f t="shared" si="363"/>
        <v>0</v>
      </c>
      <c r="DI411" s="151">
        <f t="shared" si="364"/>
        <v>0</v>
      </c>
      <c r="DJ411" s="151">
        <f t="shared" si="365"/>
        <v>0</v>
      </c>
      <c r="DK411" s="151">
        <f t="shared" si="366"/>
        <v>0</v>
      </c>
      <c r="DL411" s="151">
        <f t="shared" si="367"/>
        <v>78458508.799999997</v>
      </c>
      <c r="DM411" s="151">
        <f t="shared" si="368"/>
        <v>0</v>
      </c>
      <c r="DN411" s="151">
        <f t="shared" si="369"/>
        <v>0</v>
      </c>
      <c r="DO411" s="156">
        <f t="shared" si="370"/>
        <v>78458509</v>
      </c>
      <c r="DP411" s="173" t="str">
        <f t="shared" si="371"/>
        <v>1001507515DESPLAURELIO</v>
      </c>
      <c r="DQ411" s="157" t="str">
        <f t="shared" si="372"/>
        <v>DESPL</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373"/>
        <v>0</v>
      </c>
      <c r="DZ411" s="166"/>
      <c r="EA411" s="167">
        <f t="shared" si="374"/>
        <v>0</v>
      </c>
      <c r="EB411" s="168">
        <f t="shared" si="375"/>
        <v>0</v>
      </c>
      <c r="EC411" s="168">
        <f t="shared" si="376"/>
        <v>0</v>
      </c>
      <c r="ED411" s="169"/>
      <c r="EE411" s="170">
        <f t="shared" si="377"/>
        <v>0</v>
      </c>
      <c r="EF411" s="170">
        <f>IFERROR(IF(DY411&gt;((_xlfn.XLOOKUP(DQ411,TOPES!B:B,TOPES!C:C,,,)*INDEXACIÓN!CI411)),"SUPERA TOPES DEL HV",0),"HV NO ENCONTRADO")</f>
        <v>0</v>
      </c>
      <c r="EG411" s="170">
        <f t="shared" si="378"/>
        <v>0</v>
      </c>
      <c r="EH411" s="170">
        <f>IF(SUMIF($M:$M,#REF!,$DY:$DY)&gt;$EH$8,"CONSULTA DIAN",0)</f>
        <v>0</v>
      </c>
      <c r="EI411" s="171">
        <f t="shared" si="379"/>
        <v>0</v>
      </c>
      <c r="EJ411" s="172"/>
    </row>
    <row r="412" spans="1:140" x14ac:dyDescent="0.25">
      <c r="A412" s="133" t="str">
        <f t="shared" si="329"/>
        <v>0180320200600403MARÍDESPL</v>
      </c>
      <c r="B412" s="134">
        <v>20068001803</v>
      </c>
      <c r="C412" s="134" t="s">
        <v>370</v>
      </c>
      <c r="D412" s="135">
        <f>_xlfn.XLOOKUP(C412,TOPES!L:L,TOPES!M:M,,,)</f>
        <v>44012</v>
      </c>
      <c r="E412" s="136">
        <v>403</v>
      </c>
      <c r="F412" s="134" t="s">
        <v>906</v>
      </c>
      <c r="G412" s="134" t="s">
        <v>261</v>
      </c>
      <c r="H412" s="134" t="s">
        <v>263</v>
      </c>
      <c r="I412" s="210">
        <v>21819160</v>
      </c>
      <c r="J412" s="134" t="s">
        <v>287</v>
      </c>
      <c r="K412" s="134"/>
      <c r="L412" s="134" t="s">
        <v>263</v>
      </c>
      <c r="M412" s="137"/>
      <c r="N412" s="134" t="s">
        <v>167</v>
      </c>
      <c r="O412" s="137" t="str">
        <f t="shared" si="330"/>
        <v>DESPLMARÍA A</v>
      </c>
      <c r="P412" s="138"/>
      <c r="Q412" s="139">
        <v>25968002</v>
      </c>
      <c r="R412" s="140">
        <f>IFERROR(IF(VLOOKUP(YEAR($D412),SMMLV!$A$2:$C$44,3,0)*$P412=$Q412,$Q412,IF($P412="",$Q412,VLOOKUP(YEAR($D412),SMMLV!$A$2:$C$44,3,0)*$P412)),0)</f>
        <v>25968002</v>
      </c>
      <c r="S412" s="141"/>
      <c r="T412" s="142"/>
      <c r="U412" s="143"/>
      <c r="V412" s="144"/>
      <c r="W412" s="145">
        <f>IFERROR(SUM(IF(VLOOKUP(YEAR($D412),SMMLV!$A$2:$C$44,3,0)*S412=T412,T412,IF(S412="",T412,VLOOKUP(YEAR($D412),SMMLV!$A$2:$C$44,3,0)*S412)),IF(VLOOKUP(YEAR($D412),SMMLV!$A$2:$C$44,3,0)*U412=V412,V412,IF(U412="",V412,VLOOKUP(YEAR($D412),SMMLV!$A$2:$C$44,3,0)*U412))),0)</f>
        <v>0</v>
      </c>
      <c r="X412" s="146">
        <v>89.6</v>
      </c>
      <c r="Y412" s="139"/>
      <c r="Z412" s="140">
        <f>IFERROR(IF(VLOOKUP(YEAR($D412),SMMLV!$A$2:$C$44,3,0)*$X412=$Y412,$Y412,IF($X412="",$Y412,VLOOKUP(YEAR($D412),SMMLV!$A$2:$C$44,3,0)*$X412)),0)</f>
        <v>78651148.799999997</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31"/>
        <v>104619150.8</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32"/>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33"/>
        <v>0</v>
      </c>
      <c r="BU412" s="151">
        <f t="shared" si="334"/>
        <v>25968002</v>
      </c>
      <c r="BV412" s="151">
        <f t="shared" si="335"/>
        <v>0</v>
      </c>
      <c r="BW412" s="151">
        <f t="shared" si="336"/>
        <v>78651148.799999997</v>
      </c>
      <c r="BX412" s="151">
        <f t="shared" si="337"/>
        <v>0</v>
      </c>
      <c r="BY412" s="151">
        <f t="shared" si="338"/>
        <v>0</v>
      </c>
      <c r="BZ412" s="151">
        <f t="shared" si="326"/>
        <v>104619150.8</v>
      </c>
      <c r="CA412" s="134"/>
      <c r="CB412" s="134"/>
      <c r="CC412" s="134"/>
      <c r="CD412" s="152">
        <f t="shared" si="327"/>
        <v>44012</v>
      </c>
      <c r="CE412" s="153">
        <f>IFERROR(INDEX(IPC!$A$11:$Y$22,MATCH(PROPER(TEXT(CD412,"mmmm")),IPC!$A$11:$A$22,0),MATCH(YEAR(CD412),IPC!$A$10:$Y$10,0)),0)</f>
        <v>104.97</v>
      </c>
      <c r="CF412" s="154">
        <v>57911</v>
      </c>
      <c r="CG412" s="153">
        <f>IFERROR(INDEX(IPC!$A$11:$Y$22,MATCH(PROPER(TEXT(CF412,"mmmm")),IPC!$A$11:$A$22,0),MATCH(YEAR(CF412),IPC!$A$10:$Y$10,0)),0)</f>
        <v>0</v>
      </c>
      <c r="CH412" s="155">
        <f t="shared" si="328"/>
        <v>0</v>
      </c>
      <c r="CI412" s="145">
        <v>1751307</v>
      </c>
      <c r="CJ412" s="151">
        <f t="shared" si="339"/>
        <v>0</v>
      </c>
      <c r="CK412" s="151">
        <f t="shared" si="340"/>
        <v>0</v>
      </c>
      <c r="CL412" s="151">
        <f t="shared" si="341"/>
        <v>0</v>
      </c>
      <c r="CM412" s="151">
        <f t="shared" si="342"/>
        <v>0</v>
      </c>
      <c r="CN412" s="151">
        <f t="shared" si="343"/>
        <v>156917107.19999999</v>
      </c>
      <c r="CO412" s="151">
        <f t="shared" si="344"/>
        <v>0</v>
      </c>
      <c r="CP412" s="151">
        <f t="shared" si="345"/>
        <v>0</v>
      </c>
      <c r="CQ412" s="151">
        <f t="shared" si="346"/>
        <v>156917107.19999999</v>
      </c>
      <c r="CR412" s="151">
        <f t="shared" si="347"/>
        <v>0</v>
      </c>
      <c r="CS412" s="151">
        <f t="shared" si="348"/>
        <v>0</v>
      </c>
      <c r="CT412" s="151">
        <f t="shared" si="349"/>
        <v>0</v>
      </c>
      <c r="CU412" s="151">
        <f t="shared" si="350"/>
        <v>0</v>
      </c>
      <c r="CV412" s="151">
        <f t="shared" si="351"/>
        <v>0</v>
      </c>
      <c r="CW412" s="151">
        <f t="shared" si="352"/>
        <v>0</v>
      </c>
      <c r="CX412" s="151">
        <f t="shared" si="353"/>
        <v>0</v>
      </c>
      <c r="CY412" s="151">
        <f t="shared" si="354"/>
        <v>0</v>
      </c>
      <c r="CZ412" s="151">
        <f t="shared" si="355"/>
        <v>0</v>
      </c>
      <c r="DA412" s="151">
        <f t="shared" si="356"/>
        <v>0</v>
      </c>
      <c r="DB412" s="151">
        <f t="shared" si="357"/>
        <v>0</v>
      </c>
      <c r="DC412" s="151">
        <f t="shared" si="358"/>
        <v>0</v>
      </c>
      <c r="DD412" s="151">
        <f t="shared" si="359"/>
        <v>0</v>
      </c>
      <c r="DE412" s="151">
        <f t="shared" si="360"/>
        <v>0</v>
      </c>
      <c r="DF412" s="151">
        <f t="shared" si="361"/>
        <v>0</v>
      </c>
      <c r="DG412" s="151">
        <f t="shared" si="362"/>
        <v>0</v>
      </c>
      <c r="DH412" s="151">
        <f t="shared" si="363"/>
        <v>0</v>
      </c>
      <c r="DI412" s="151">
        <f t="shared" si="364"/>
        <v>0</v>
      </c>
      <c r="DJ412" s="151">
        <f t="shared" si="365"/>
        <v>0</v>
      </c>
      <c r="DK412" s="151">
        <f t="shared" si="366"/>
        <v>0</v>
      </c>
      <c r="DL412" s="151">
        <f t="shared" si="367"/>
        <v>156917107.19999999</v>
      </c>
      <c r="DM412" s="151">
        <f t="shared" si="368"/>
        <v>0</v>
      </c>
      <c r="DN412" s="151">
        <f t="shared" si="369"/>
        <v>0</v>
      </c>
      <c r="DO412" s="156">
        <f t="shared" si="370"/>
        <v>156917107</v>
      </c>
      <c r="DP412" s="173" t="str">
        <f t="shared" si="371"/>
        <v>DESPLMARÍA A</v>
      </c>
      <c r="DQ412" s="157" t="str">
        <f t="shared" si="372"/>
        <v>DESPL</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373"/>
        <v>0</v>
      </c>
      <c r="DZ412" s="166"/>
      <c r="EA412" s="167">
        <f t="shared" si="374"/>
        <v>0</v>
      </c>
      <c r="EB412" s="168">
        <f t="shared" si="375"/>
        <v>0</v>
      </c>
      <c r="EC412" s="168">
        <f t="shared" si="376"/>
        <v>0</v>
      </c>
      <c r="ED412" s="169"/>
      <c r="EE412" s="170">
        <f t="shared" si="377"/>
        <v>0</v>
      </c>
      <c r="EF412" s="170">
        <f>IFERROR(IF(DY412&gt;((_xlfn.XLOOKUP(DQ412,TOPES!B:B,TOPES!C:C,,,)*INDEXACIÓN!CI412)),"SUPERA TOPES DEL HV",0),"HV NO ENCONTRADO")</f>
        <v>0</v>
      </c>
      <c r="EG412" s="170">
        <f t="shared" si="378"/>
        <v>0</v>
      </c>
      <c r="EH412" s="170">
        <f>IF(SUMIF($M:$M,#REF!,$DY:$DY)&gt;$EH$8,"CONSULTA DIAN",0)</f>
        <v>0</v>
      </c>
      <c r="EI412" s="171">
        <f t="shared" si="379"/>
        <v>0</v>
      </c>
      <c r="EJ412" s="172"/>
    </row>
    <row r="413" spans="1:140" x14ac:dyDescent="0.25">
      <c r="A413" s="133" t="str">
        <f t="shared" si="329"/>
        <v>0180320200600404MARÍDESPL</v>
      </c>
      <c r="B413" s="134">
        <v>20068001803</v>
      </c>
      <c r="C413" s="134" t="s">
        <v>370</v>
      </c>
      <c r="D413" s="135">
        <f>_xlfn.XLOOKUP(C413,TOPES!L:L,TOPES!M:M,,,)</f>
        <v>44012</v>
      </c>
      <c r="E413" s="136">
        <v>404</v>
      </c>
      <c r="F413" s="134" t="s">
        <v>906</v>
      </c>
      <c r="G413" s="134" t="s">
        <v>261</v>
      </c>
      <c r="H413" s="134" t="s">
        <v>263</v>
      </c>
      <c r="I413" s="210">
        <v>21819160</v>
      </c>
      <c r="J413" s="134" t="s">
        <v>287</v>
      </c>
      <c r="K413" s="134" t="s">
        <v>907</v>
      </c>
      <c r="L413" s="134" t="s">
        <v>305</v>
      </c>
      <c r="M413" s="137">
        <v>1001498846</v>
      </c>
      <c r="N413" s="134" t="s">
        <v>300</v>
      </c>
      <c r="O413" s="137" t="str">
        <f t="shared" si="330"/>
        <v>1001498846DESPLMARÍA A</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v>50</v>
      </c>
      <c r="Y413" s="139"/>
      <c r="Z413" s="140">
        <f>IFERROR(IF(VLOOKUP(YEAR($D413),SMMLV!$A$2:$C$44,3,0)*$X413=$Y413,$Y413,IF($X413="",$Y413,VLOOKUP(YEAR($D413),SMMLV!$A$2:$C$44,3,0)*$X413)),0)</f>
        <v>43890150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31"/>
        <v>43890150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32"/>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33"/>
        <v>0</v>
      </c>
      <c r="BU413" s="151">
        <f t="shared" si="334"/>
        <v>0</v>
      </c>
      <c r="BV413" s="151">
        <f t="shared" si="335"/>
        <v>0</v>
      </c>
      <c r="BW413" s="151">
        <f t="shared" si="336"/>
        <v>43890150</v>
      </c>
      <c r="BX413" s="151">
        <f t="shared" si="337"/>
        <v>0</v>
      </c>
      <c r="BY413" s="151">
        <f t="shared" si="338"/>
        <v>0</v>
      </c>
      <c r="BZ413" s="151">
        <f t="shared" si="326"/>
        <v>43890150</v>
      </c>
      <c r="CA413" s="134"/>
      <c r="CB413" s="134"/>
      <c r="CC413" s="134"/>
      <c r="CD413" s="152">
        <f t="shared" si="327"/>
        <v>44012</v>
      </c>
      <c r="CE413" s="153">
        <f>IFERROR(INDEX(IPC!$A$11:$Y$22,MATCH(PROPER(TEXT(CD413,"mmmm")),IPC!$A$11:$A$22,0),MATCH(YEAR(CD413),IPC!$A$10:$Y$10,0)),0)</f>
        <v>104.97</v>
      </c>
      <c r="CF413" s="154">
        <v>57942</v>
      </c>
      <c r="CG413" s="153">
        <f>IFERROR(INDEX(IPC!$A$11:$Y$22,MATCH(PROPER(TEXT(CF413,"mmmm")),IPC!$A$11:$A$22,0),MATCH(YEAR(CF413),IPC!$A$10:$Y$10,0)),0)</f>
        <v>0</v>
      </c>
      <c r="CH413" s="155">
        <f t="shared" si="328"/>
        <v>0</v>
      </c>
      <c r="CI413" s="145">
        <v>1751308</v>
      </c>
      <c r="CJ413" s="151">
        <f t="shared" si="339"/>
        <v>0</v>
      </c>
      <c r="CK413" s="151">
        <f t="shared" si="340"/>
        <v>0</v>
      </c>
      <c r="CL413" s="151">
        <f t="shared" si="341"/>
        <v>0</v>
      </c>
      <c r="CM413" s="151">
        <f t="shared" si="342"/>
        <v>0</v>
      </c>
      <c r="CN413" s="151">
        <f t="shared" si="343"/>
        <v>87565400</v>
      </c>
      <c r="CO413" s="151">
        <f t="shared" si="344"/>
        <v>0</v>
      </c>
      <c r="CP413" s="151">
        <f t="shared" si="345"/>
        <v>0</v>
      </c>
      <c r="CQ413" s="151">
        <f t="shared" si="346"/>
        <v>87565400</v>
      </c>
      <c r="CR413" s="151">
        <f t="shared" si="347"/>
        <v>0</v>
      </c>
      <c r="CS413" s="151">
        <f t="shared" si="348"/>
        <v>0</v>
      </c>
      <c r="CT413" s="151">
        <f t="shared" si="349"/>
        <v>0</v>
      </c>
      <c r="CU413" s="151">
        <f t="shared" si="350"/>
        <v>0</v>
      </c>
      <c r="CV413" s="151">
        <f t="shared" si="351"/>
        <v>0</v>
      </c>
      <c r="CW413" s="151">
        <f t="shared" si="352"/>
        <v>0</v>
      </c>
      <c r="CX413" s="151">
        <f t="shared" si="353"/>
        <v>0</v>
      </c>
      <c r="CY413" s="151">
        <f t="shared" si="354"/>
        <v>0</v>
      </c>
      <c r="CZ413" s="151">
        <f t="shared" si="355"/>
        <v>0</v>
      </c>
      <c r="DA413" s="151">
        <f t="shared" si="356"/>
        <v>0</v>
      </c>
      <c r="DB413" s="151">
        <f t="shared" si="357"/>
        <v>0</v>
      </c>
      <c r="DC413" s="151">
        <f t="shared" si="358"/>
        <v>0</v>
      </c>
      <c r="DD413" s="151">
        <f t="shared" si="359"/>
        <v>0</v>
      </c>
      <c r="DE413" s="151">
        <f t="shared" si="360"/>
        <v>0</v>
      </c>
      <c r="DF413" s="151">
        <f t="shared" si="361"/>
        <v>0</v>
      </c>
      <c r="DG413" s="151">
        <f t="shared" si="362"/>
        <v>0</v>
      </c>
      <c r="DH413" s="151">
        <f t="shared" si="363"/>
        <v>0</v>
      </c>
      <c r="DI413" s="151">
        <f t="shared" si="364"/>
        <v>0</v>
      </c>
      <c r="DJ413" s="151">
        <f t="shared" si="365"/>
        <v>0</v>
      </c>
      <c r="DK413" s="151">
        <f t="shared" si="366"/>
        <v>0</v>
      </c>
      <c r="DL413" s="151">
        <f t="shared" si="367"/>
        <v>87565400</v>
      </c>
      <c r="DM413" s="151">
        <f t="shared" si="368"/>
        <v>0</v>
      </c>
      <c r="DN413" s="151">
        <f t="shared" si="369"/>
        <v>0</v>
      </c>
      <c r="DO413" s="156">
        <f t="shared" si="370"/>
        <v>87565400</v>
      </c>
      <c r="DP413" s="173" t="str">
        <f t="shared" si="371"/>
        <v>1001498846DESPLMARÍA A</v>
      </c>
      <c r="DQ413" s="157" t="str">
        <f t="shared" si="372"/>
        <v>DESPL</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373"/>
        <v>0</v>
      </c>
      <c r="DZ413" s="166"/>
      <c r="EA413" s="167">
        <f t="shared" si="374"/>
        <v>0</v>
      </c>
      <c r="EB413" s="168">
        <f t="shared" si="375"/>
        <v>0</v>
      </c>
      <c r="EC413" s="168">
        <f t="shared" si="376"/>
        <v>0</v>
      </c>
      <c r="ED413" s="169"/>
      <c r="EE413" s="170">
        <f t="shared" si="377"/>
        <v>0</v>
      </c>
      <c r="EF413" s="170">
        <f>IFERROR(IF(DY413&gt;((_xlfn.XLOOKUP(DQ413,TOPES!B:B,TOPES!C:C,,,)*INDEXACIÓN!CI413)),"SUPERA TOPES DEL HV",0),"HV NO ENCONTRADO")</f>
        <v>0</v>
      </c>
      <c r="EG413" s="170">
        <f t="shared" si="378"/>
        <v>0</v>
      </c>
      <c r="EH413" s="170">
        <f>IF(SUMIF($M:$M,#REF!,$DY:$DY)&gt;$EH$8,"CONSULTA DIAN",0)</f>
        <v>0</v>
      </c>
      <c r="EI413" s="171">
        <f t="shared" si="379"/>
        <v>0</v>
      </c>
      <c r="EJ413" s="172"/>
    </row>
    <row r="414" spans="1:140" x14ac:dyDescent="0.25">
      <c r="A414" s="133" t="str">
        <f t="shared" si="329"/>
        <v>0180320200600405RODRHOMIC</v>
      </c>
      <c r="B414" s="134">
        <v>20068001803</v>
      </c>
      <c r="C414" s="134" t="s">
        <v>370</v>
      </c>
      <c r="D414" s="135">
        <f>_xlfn.XLOOKUP(C414,TOPES!L:L,TOPES!M:M,,,)</f>
        <v>44012</v>
      </c>
      <c r="E414" s="136">
        <v>405</v>
      </c>
      <c r="F414" s="134" t="s">
        <v>909</v>
      </c>
      <c r="G414" s="134" t="s">
        <v>261</v>
      </c>
      <c r="H414" s="134" t="s">
        <v>263</v>
      </c>
      <c r="I414" s="210">
        <v>15325895</v>
      </c>
      <c r="J414" s="134" t="s">
        <v>320</v>
      </c>
      <c r="K414" s="134" t="s">
        <v>910</v>
      </c>
      <c r="L414" s="134" t="s">
        <v>263</v>
      </c>
      <c r="M414" s="137">
        <v>22216484</v>
      </c>
      <c r="N414" s="134" t="s">
        <v>271</v>
      </c>
      <c r="O414" s="137" t="str">
        <f t="shared" si="330"/>
        <v>22216484HOMICRODRIGO</v>
      </c>
      <c r="P414" s="138"/>
      <c r="Q414" s="139">
        <v>1200000</v>
      </c>
      <c r="R414" s="140">
        <f>IFERROR(IF(VLOOKUP(YEAR($D414),SMMLV!$A$2:$C$44,3,0)*$P414=$Q414,$Q414,IF($P414="",$Q414,VLOOKUP(YEAR($D414),SMMLV!$A$2:$C$44,3,0)*$P414)),0)</f>
        <v>1200000</v>
      </c>
      <c r="S414" s="141"/>
      <c r="T414" s="142">
        <v>134893464</v>
      </c>
      <c r="U414" s="143"/>
      <c r="V414" s="144">
        <v>50904587</v>
      </c>
      <c r="W414" s="145">
        <f>IFERROR(SUM(IF(VLOOKUP(YEAR($D414),SMMLV!$A$2:$C$44,3,0)*S414=T414,T414,IF(S414="",T414,VLOOKUP(YEAR($D414),SMMLV!$A$2:$C$44,3,0)*S414)),IF(VLOOKUP(YEAR($D414),SMMLV!$A$2:$C$44,3,0)*U414=V414,V414,IF(U414="",V414,VLOOKUP(YEAR($D414),SMMLV!$A$2:$C$44,3,0)*U414))),0)</f>
        <v>185798051</v>
      </c>
      <c r="X414" s="146">
        <v>100</v>
      </c>
      <c r="Y414" s="139"/>
      <c r="Z414" s="140">
        <f>IFERROR(IF(VLOOKUP(YEAR($D414),SMMLV!$A$2:$C$44,3,0)*$X414=$Y414,$Y414,IF($X414="",$Y414,VLOOKUP(YEAR($D414),SMMLV!$A$2:$C$44,3,0)*$X414)),0)</f>
        <v>87780300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31"/>
        <v>274778351</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32"/>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33"/>
        <v>0</v>
      </c>
      <c r="BU414" s="151">
        <f t="shared" si="334"/>
        <v>1200000</v>
      </c>
      <c r="BV414" s="151">
        <f t="shared" si="335"/>
        <v>185798051</v>
      </c>
      <c r="BW414" s="151">
        <f t="shared" si="336"/>
        <v>87780300</v>
      </c>
      <c r="BX414" s="151">
        <f t="shared" si="337"/>
        <v>0</v>
      </c>
      <c r="BY414" s="151">
        <f t="shared" si="338"/>
        <v>0</v>
      </c>
      <c r="BZ414" s="151">
        <f t="shared" si="326"/>
        <v>274778351</v>
      </c>
      <c r="CA414" s="134"/>
      <c r="CB414" s="134"/>
      <c r="CC414" s="134"/>
      <c r="CD414" s="152">
        <f t="shared" si="327"/>
        <v>44012</v>
      </c>
      <c r="CE414" s="153">
        <f>IFERROR(INDEX(IPC!$A$11:$Y$22,MATCH(PROPER(TEXT(CD414,"mmmm")),IPC!$A$11:$A$22,0),MATCH(YEAR(CD414),IPC!$A$10:$Y$10,0)),0)</f>
        <v>104.97</v>
      </c>
      <c r="CF414" s="154">
        <v>57973</v>
      </c>
      <c r="CG414" s="153">
        <f>IFERROR(INDEX(IPC!$A$11:$Y$22,MATCH(PROPER(TEXT(CF414,"mmmm")),IPC!$A$11:$A$22,0),MATCH(YEAR(CF414),IPC!$A$10:$Y$10,0)),0)</f>
        <v>0</v>
      </c>
      <c r="CH414" s="155">
        <f t="shared" si="328"/>
        <v>0</v>
      </c>
      <c r="CI414" s="145">
        <v>1751309</v>
      </c>
      <c r="CJ414" s="151">
        <f t="shared" si="339"/>
        <v>0</v>
      </c>
      <c r="CK414" s="151">
        <f t="shared" si="340"/>
        <v>0</v>
      </c>
      <c r="CL414" s="151">
        <f t="shared" si="341"/>
        <v>0</v>
      </c>
      <c r="CM414" s="151">
        <f t="shared" si="342"/>
        <v>0</v>
      </c>
      <c r="CN414" s="151">
        <f t="shared" si="343"/>
        <v>175130900</v>
      </c>
      <c r="CO414" s="151">
        <f t="shared" si="344"/>
        <v>0</v>
      </c>
      <c r="CP414" s="151">
        <f t="shared" si="345"/>
        <v>0</v>
      </c>
      <c r="CQ414" s="151">
        <f t="shared" si="346"/>
        <v>175130900</v>
      </c>
      <c r="CR414" s="151">
        <f t="shared" si="347"/>
        <v>0</v>
      </c>
      <c r="CS414" s="151">
        <f t="shared" si="348"/>
        <v>0</v>
      </c>
      <c r="CT414" s="151">
        <f t="shared" si="349"/>
        <v>0</v>
      </c>
      <c r="CU414" s="151">
        <f t="shared" si="350"/>
        <v>0</v>
      </c>
      <c r="CV414" s="151">
        <f t="shared" si="351"/>
        <v>0</v>
      </c>
      <c r="CW414" s="151">
        <f t="shared" si="352"/>
        <v>0</v>
      </c>
      <c r="CX414" s="151">
        <f t="shared" si="353"/>
        <v>0</v>
      </c>
      <c r="CY414" s="151">
        <f t="shared" si="354"/>
        <v>0</v>
      </c>
      <c r="CZ414" s="151">
        <f t="shared" si="355"/>
        <v>0</v>
      </c>
      <c r="DA414" s="151">
        <f t="shared" si="356"/>
        <v>0</v>
      </c>
      <c r="DB414" s="151">
        <f t="shared" si="357"/>
        <v>0</v>
      </c>
      <c r="DC414" s="151">
        <f t="shared" si="358"/>
        <v>0</v>
      </c>
      <c r="DD414" s="151">
        <f t="shared" si="359"/>
        <v>0</v>
      </c>
      <c r="DE414" s="151">
        <f t="shared" si="360"/>
        <v>0</v>
      </c>
      <c r="DF414" s="151">
        <f t="shared" si="361"/>
        <v>0</v>
      </c>
      <c r="DG414" s="151">
        <f t="shared" si="362"/>
        <v>0</v>
      </c>
      <c r="DH414" s="151">
        <f t="shared" si="363"/>
        <v>0</v>
      </c>
      <c r="DI414" s="151">
        <f t="shared" si="364"/>
        <v>0</v>
      </c>
      <c r="DJ414" s="151">
        <f t="shared" si="365"/>
        <v>0</v>
      </c>
      <c r="DK414" s="151">
        <f t="shared" si="366"/>
        <v>0</v>
      </c>
      <c r="DL414" s="151">
        <f t="shared" si="367"/>
        <v>175130900</v>
      </c>
      <c r="DM414" s="151">
        <f t="shared" si="368"/>
        <v>0</v>
      </c>
      <c r="DN414" s="151">
        <f t="shared" si="369"/>
        <v>0</v>
      </c>
      <c r="DO414" s="156">
        <f t="shared" si="370"/>
        <v>175130900</v>
      </c>
      <c r="DP414" s="173" t="str">
        <f t="shared" si="371"/>
        <v>22216484HOMICRODRIGO</v>
      </c>
      <c r="DQ414" s="157" t="str">
        <f t="shared" si="372"/>
        <v>HOMIC</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373"/>
        <v>0</v>
      </c>
      <c r="DZ414" s="166"/>
      <c r="EA414" s="167">
        <f t="shared" si="374"/>
        <v>0</v>
      </c>
      <c r="EB414" s="168">
        <f t="shared" si="375"/>
        <v>0</v>
      </c>
      <c r="EC414" s="168">
        <f t="shared" si="376"/>
        <v>0</v>
      </c>
      <c r="ED414" s="169"/>
      <c r="EE414" s="170">
        <f t="shared" si="377"/>
        <v>0</v>
      </c>
      <c r="EF414" s="170">
        <f>IFERROR(IF(DY414&gt;((_xlfn.XLOOKUP(DQ414,TOPES!B:B,TOPES!C:C,,,)*INDEXACIÓN!CI414)),"SUPERA TOPES DEL HV",0),"HV NO ENCONTRADO")</f>
        <v>0</v>
      </c>
      <c r="EG414" s="170">
        <f t="shared" si="378"/>
        <v>0</v>
      </c>
      <c r="EH414" s="170">
        <f>IF(SUMIF($M:$M,#REF!,$DY:$DY)&gt;$EH$8,"CONSULTA DIAN",0)</f>
        <v>0</v>
      </c>
      <c r="EI414" s="171">
        <f t="shared" si="379"/>
        <v>0</v>
      </c>
      <c r="EJ414" s="172"/>
    </row>
    <row r="415" spans="1:140" x14ac:dyDescent="0.25">
      <c r="A415" s="133" t="str">
        <f t="shared" si="329"/>
        <v>0180320200600406RODRHOMIC</v>
      </c>
      <c r="B415" s="134">
        <v>20068001803</v>
      </c>
      <c r="C415" s="134" t="s">
        <v>370</v>
      </c>
      <c r="D415" s="135">
        <f>_xlfn.XLOOKUP(C415,TOPES!L:L,TOPES!M:M,,,)</f>
        <v>44012</v>
      </c>
      <c r="E415" s="136">
        <v>406</v>
      </c>
      <c r="F415" s="134" t="s">
        <v>909</v>
      </c>
      <c r="G415" s="134" t="s">
        <v>261</v>
      </c>
      <c r="H415" s="134" t="s">
        <v>263</v>
      </c>
      <c r="I415" s="210">
        <v>15325895</v>
      </c>
      <c r="J415" s="134" t="s">
        <v>320</v>
      </c>
      <c r="K415" s="134" t="s">
        <v>911</v>
      </c>
      <c r="L415" s="134" t="s">
        <v>263</v>
      </c>
      <c r="M415" s="137">
        <v>1124218563</v>
      </c>
      <c r="N415" s="134" t="s">
        <v>300</v>
      </c>
      <c r="O415" s="137" t="str">
        <f t="shared" si="330"/>
        <v>1124218563HOMICRODRIGO</v>
      </c>
      <c r="P415" s="138"/>
      <c r="Q415" s="139"/>
      <c r="R415" s="140">
        <f>IFERROR(IF(VLOOKUP(YEAR($D415),SMMLV!$A$2:$C$44,3,0)*$P415=$Q415,$Q415,IF($P415="",$Q415,VLOOKUP(YEAR($D415),SMMLV!$A$2:$C$44,3,0)*$P415)),0)</f>
        <v>0</v>
      </c>
      <c r="S415" s="141"/>
      <c r="T415" s="142">
        <v>28775182</v>
      </c>
      <c r="U415" s="143"/>
      <c r="V415" s="144"/>
      <c r="W415" s="145">
        <f>IFERROR(SUM(IF(VLOOKUP(YEAR($D415),SMMLV!$A$2:$C$44,3,0)*S415=T415,T415,IF(S415="",T415,VLOOKUP(YEAR($D415),SMMLV!$A$2:$C$44,3,0)*S415)),IF(VLOOKUP(YEAR($D415),SMMLV!$A$2:$C$44,3,0)*U415=V415,V415,IF(U415="",V415,VLOOKUP(YEAR($D415),SMMLV!$A$2:$C$44,3,0)*U415))),0)</f>
        <v>28775182</v>
      </c>
      <c r="X415" s="146">
        <v>100</v>
      </c>
      <c r="Y415" s="139"/>
      <c r="Z415" s="140">
        <f>IFERROR(IF(VLOOKUP(YEAR($D415),SMMLV!$A$2:$C$44,3,0)*$X415=$Y415,$Y415,IF($X415="",$Y415,VLOOKUP(YEAR($D415),SMMLV!$A$2:$C$44,3,0)*$X415)),0)</f>
        <v>87780300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31"/>
        <v>116555482</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32"/>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33"/>
        <v>0</v>
      </c>
      <c r="BU415" s="151">
        <f t="shared" si="334"/>
        <v>0</v>
      </c>
      <c r="BV415" s="151">
        <f t="shared" si="335"/>
        <v>28775182</v>
      </c>
      <c r="BW415" s="151">
        <f t="shared" si="336"/>
        <v>87780300</v>
      </c>
      <c r="BX415" s="151">
        <f t="shared" si="337"/>
        <v>0</v>
      </c>
      <c r="BY415" s="151">
        <f t="shared" si="338"/>
        <v>0</v>
      </c>
      <c r="BZ415" s="151">
        <f t="shared" si="326"/>
        <v>116555482</v>
      </c>
      <c r="CA415" s="134"/>
      <c r="CB415" s="134"/>
      <c r="CC415" s="134"/>
      <c r="CD415" s="152">
        <f t="shared" si="327"/>
        <v>44012</v>
      </c>
      <c r="CE415" s="153">
        <f>IFERROR(INDEX(IPC!$A$11:$Y$22,MATCH(PROPER(TEXT(CD415,"mmmm")),IPC!$A$11:$A$22,0),MATCH(YEAR(CD415),IPC!$A$10:$Y$10,0)),0)</f>
        <v>104.97</v>
      </c>
      <c r="CF415" s="154">
        <v>58003</v>
      </c>
      <c r="CG415" s="153">
        <f>IFERROR(INDEX(IPC!$A$11:$Y$22,MATCH(PROPER(TEXT(CF415,"mmmm")),IPC!$A$11:$A$22,0),MATCH(YEAR(CF415),IPC!$A$10:$Y$10,0)),0)</f>
        <v>0</v>
      </c>
      <c r="CH415" s="155">
        <f t="shared" si="328"/>
        <v>0</v>
      </c>
      <c r="CI415" s="145">
        <v>1751310</v>
      </c>
      <c r="CJ415" s="151">
        <f t="shared" si="339"/>
        <v>0</v>
      </c>
      <c r="CK415" s="151">
        <f t="shared" si="340"/>
        <v>0</v>
      </c>
      <c r="CL415" s="151">
        <f t="shared" si="341"/>
        <v>0</v>
      </c>
      <c r="CM415" s="151">
        <f t="shared" si="342"/>
        <v>0</v>
      </c>
      <c r="CN415" s="151">
        <f t="shared" si="343"/>
        <v>175131000</v>
      </c>
      <c r="CO415" s="151">
        <f t="shared" si="344"/>
        <v>0</v>
      </c>
      <c r="CP415" s="151">
        <f t="shared" si="345"/>
        <v>0</v>
      </c>
      <c r="CQ415" s="151">
        <f t="shared" si="346"/>
        <v>175131000</v>
      </c>
      <c r="CR415" s="151">
        <f t="shared" si="347"/>
        <v>0</v>
      </c>
      <c r="CS415" s="151">
        <f t="shared" si="348"/>
        <v>0</v>
      </c>
      <c r="CT415" s="151">
        <f t="shared" si="349"/>
        <v>0</v>
      </c>
      <c r="CU415" s="151">
        <f t="shared" si="350"/>
        <v>0</v>
      </c>
      <c r="CV415" s="151">
        <f t="shared" si="351"/>
        <v>0</v>
      </c>
      <c r="CW415" s="151">
        <f t="shared" si="352"/>
        <v>0</v>
      </c>
      <c r="CX415" s="151">
        <f t="shared" si="353"/>
        <v>0</v>
      </c>
      <c r="CY415" s="151">
        <f t="shared" si="354"/>
        <v>0</v>
      </c>
      <c r="CZ415" s="151">
        <f t="shared" si="355"/>
        <v>0</v>
      </c>
      <c r="DA415" s="151">
        <f t="shared" si="356"/>
        <v>0</v>
      </c>
      <c r="DB415" s="151">
        <f t="shared" si="357"/>
        <v>0</v>
      </c>
      <c r="DC415" s="151">
        <f t="shared" si="358"/>
        <v>0</v>
      </c>
      <c r="DD415" s="151">
        <f t="shared" si="359"/>
        <v>0</v>
      </c>
      <c r="DE415" s="151">
        <f t="shared" si="360"/>
        <v>0</v>
      </c>
      <c r="DF415" s="151">
        <f t="shared" si="361"/>
        <v>0</v>
      </c>
      <c r="DG415" s="151">
        <f t="shared" si="362"/>
        <v>0</v>
      </c>
      <c r="DH415" s="151">
        <f t="shared" si="363"/>
        <v>0</v>
      </c>
      <c r="DI415" s="151">
        <f t="shared" si="364"/>
        <v>0</v>
      </c>
      <c r="DJ415" s="151">
        <f t="shared" si="365"/>
        <v>0</v>
      </c>
      <c r="DK415" s="151">
        <f t="shared" si="366"/>
        <v>0</v>
      </c>
      <c r="DL415" s="151">
        <f t="shared" si="367"/>
        <v>175131000</v>
      </c>
      <c r="DM415" s="151">
        <f t="shared" si="368"/>
        <v>0</v>
      </c>
      <c r="DN415" s="151">
        <f t="shared" si="369"/>
        <v>0</v>
      </c>
      <c r="DO415" s="156">
        <f t="shared" si="370"/>
        <v>175131000</v>
      </c>
      <c r="DP415" s="173" t="str">
        <f t="shared" si="371"/>
        <v>1124218563HOMICRODRIGO</v>
      </c>
      <c r="DQ415" s="157" t="str">
        <f t="shared" si="372"/>
        <v>HOMIC</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373"/>
        <v>0</v>
      </c>
      <c r="DZ415" s="166"/>
      <c r="EA415" s="167">
        <f t="shared" si="374"/>
        <v>0</v>
      </c>
      <c r="EB415" s="168">
        <f t="shared" si="375"/>
        <v>0</v>
      </c>
      <c r="EC415" s="168">
        <f t="shared" si="376"/>
        <v>0</v>
      </c>
      <c r="ED415" s="169"/>
      <c r="EE415" s="170">
        <f t="shared" si="377"/>
        <v>0</v>
      </c>
      <c r="EF415" s="170">
        <f>IFERROR(IF(DY415&gt;((_xlfn.XLOOKUP(DQ415,TOPES!B:B,TOPES!C:C,,,)*INDEXACIÓN!CI415)),"SUPERA TOPES DEL HV",0),"HV NO ENCONTRADO")</f>
        <v>0</v>
      </c>
      <c r="EG415" s="170">
        <f t="shared" si="378"/>
        <v>0</v>
      </c>
      <c r="EH415" s="170">
        <f>IF(SUMIF($M:$M,#REF!,$DY:$DY)&gt;$EH$8,"CONSULTA DIAN",0)</f>
        <v>0</v>
      </c>
      <c r="EI415" s="171">
        <f t="shared" si="379"/>
        <v>0</v>
      </c>
      <c r="EJ415" s="172"/>
    </row>
    <row r="416" spans="1:140" x14ac:dyDescent="0.25">
      <c r="A416" s="133" t="str">
        <f t="shared" si="329"/>
        <v>0180320200600407RODRHOMIC</v>
      </c>
      <c r="B416" s="134">
        <v>20068001803</v>
      </c>
      <c r="C416" s="134" t="s">
        <v>370</v>
      </c>
      <c r="D416" s="135">
        <f>_xlfn.XLOOKUP(C416,TOPES!L:L,TOPES!M:M,,,)</f>
        <v>44012</v>
      </c>
      <c r="E416" s="136">
        <v>407</v>
      </c>
      <c r="F416" s="134" t="s">
        <v>909</v>
      </c>
      <c r="G416" s="134" t="s">
        <v>261</v>
      </c>
      <c r="H416" s="134" t="s">
        <v>263</v>
      </c>
      <c r="I416" s="210">
        <v>15325895</v>
      </c>
      <c r="J416" s="134" t="s">
        <v>320</v>
      </c>
      <c r="K416" s="134" t="s">
        <v>912</v>
      </c>
      <c r="L416" s="134" t="s">
        <v>263</v>
      </c>
      <c r="M416" s="137">
        <v>1023800412</v>
      </c>
      <c r="N416" s="134" t="s">
        <v>300</v>
      </c>
      <c r="O416" s="137" t="str">
        <f t="shared" si="330"/>
        <v>1023800412HOMICRODRIGO</v>
      </c>
      <c r="P416" s="138"/>
      <c r="Q416" s="139"/>
      <c r="R416" s="140">
        <f>IFERROR(IF(VLOOKUP(YEAR($D416),SMMLV!$A$2:$C$44,3,0)*$P416=$Q416,$Q416,IF($P416="",$Q416,VLOOKUP(YEAR($D416),SMMLV!$A$2:$C$44,3,0)*$P416)),0)</f>
        <v>0</v>
      </c>
      <c r="S416" s="141"/>
      <c r="T416" s="142">
        <v>35342930</v>
      </c>
      <c r="U416" s="143"/>
      <c r="V416" s="144"/>
      <c r="W416" s="145">
        <f>IFERROR(SUM(IF(VLOOKUP(YEAR($D416),SMMLV!$A$2:$C$44,3,0)*S416=T416,T416,IF(S416="",T416,VLOOKUP(YEAR($D416),SMMLV!$A$2:$C$44,3,0)*S416)),IF(VLOOKUP(YEAR($D416),SMMLV!$A$2:$C$44,3,0)*U416=V416,V416,IF(U416="",V416,VLOOKUP(YEAR($D416),SMMLV!$A$2:$C$44,3,0)*U416))),0)</f>
        <v>35342930</v>
      </c>
      <c r="X416" s="146">
        <v>100</v>
      </c>
      <c r="Y416" s="139"/>
      <c r="Z416" s="140">
        <f>IFERROR(IF(VLOOKUP(YEAR($D416),SMMLV!$A$2:$C$44,3,0)*$X416=$Y416,$Y416,IF($X416="",$Y416,VLOOKUP(YEAR($D416),SMMLV!$A$2:$C$44,3,0)*$X416)),0)</f>
        <v>87780300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31"/>
        <v>123123230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32"/>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33"/>
        <v>0</v>
      </c>
      <c r="BU416" s="151">
        <f t="shared" si="334"/>
        <v>0</v>
      </c>
      <c r="BV416" s="151">
        <f t="shared" si="335"/>
        <v>35342930</v>
      </c>
      <c r="BW416" s="151">
        <f t="shared" si="336"/>
        <v>87780300</v>
      </c>
      <c r="BX416" s="151">
        <f t="shared" si="337"/>
        <v>0</v>
      </c>
      <c r="BY416" s="151">
        <f t="shared" si="338"/>
        <v>0</v>
      </c>
      <c r="BZ416" s="151">
        <f t="shared" si="326"/>
        <v>123123230</v>
      </c>
      <c r="CA416" s="134"/>
      <c r="CB416" s="134"/>
      <c r="CC416" s="134"/>
      <c r="CD416" s="152">
        <f t="shared" si="327"/>
        <v>44012</v>
      </c>
      <c r="CE416" s="153">
        <f>IFERROR(INDEX(IPC!$A$11:$Y$22,MATCH(PROPER(TEXT(CD416,"mmmm")),IPC!$A$11:$A$22,0),MATCH(YEAR(CD416),IPC!$A$10:$Y$10,0)),0)</f>
        <v>104.97</v>
      </c>
      <c r="CF416" s="154">
        <v>58034</v>
      </c>
      <c r="CG416" s="153">
        <f>IFERROR(INDEX(IPC!$A$11:$Y$22,MATCH(PROPER(TEXT(CF416,"mmmm")),IPC!$A$11:$A$22,0),MATCH(YEAR(CF416),IPC!$A$10:$Y$10,0)),0)</f>
        <v>0</v>
      </c>
      <c r="CH416" s="155">
        <f t="shared" si="328"/>
        <v>0</v>
      </c>
      <c r="CI416" s="145">
        <v>1751311</v>
      </c>
      <c r="CJ416" s="151">
        <f t="shared" si="339"/>
        <v>0</v>
      </c>
      <c r="CK416" s="151">
        <f t="shared" si="340"/>
        <v>0</v>
      </c>
      <c r="CL416" s="151">
        <f t="shared" si="341"/>
        <v>0</v>
      </c>
      <c r="CM416" s="151">
        <f t="shared" si="342"/>
        <v>0</v>
      </c>
      <c r="CN416" s="151">
        <f t="shared" si="343"/>
        <v>175131100</v>
      </c>
      <c r="CO416" s="151">
        <f t="shared" si="344"/>
        <v>0</v>
      </c>
      <c r="CP416" s="151">
        <f t="shared" si="345"/>
        <v>0</v>
      </c>
      <c r="CQ416" s="151">
        <f t="shared" si="346"/>
        <v>175131100</v>
      </c>
      <c r="CR416" s="151">
        <f t="shared" si="347"/>
        <v>0</v>
      </c>
      <c r="CS416" s="151">
        <f t="shared" si="348"/>
        <v>0</v>
      </c>
      <c r="CT416" s="151">
        <f t="shared" si="349"/>
        <v>0</v>
      </c>
      <c r="CU416" s="151">
        <f t="shared" si="350"/>
        <v>0</v>
      </c>
      <c r="CV416" s="151">
        <f t="shared" si="351"/>
        <v>0</v>
      </c>
      <c r="CW416" s="151">
        <f t="shared" si="352"/>
        <v>0</v>
      </c>
      <c r="CX416" s="151">
        <f t="shared" si="353"/>
        <v>0</v>
      </c>
      <c r="CY416" s="151">
        <f t="shared" si="354"/>
        <v>0</v>
      </c>
      <c r="CZ416" s="151">
        <f t="shared" si="355"/>
        <v>0</v>
      </c>
      <c r="DA416" s="151">
        <f t="shared" si="356"/>
        <v>0</v>
      </c>
      <c r="DB416" s="151">
        <f t="shared" si="357"/>
        <v>0</v>
      </c>
      <c r="DC416" s="151">
        <f t="shared" si="358"/>
        <v>0</v>
      </c>
      <c r="DD416" s="151">
        <f t="shared" si="359"/>
        <v>0</v>
      </c>
      <c r="DE416" s="151">
        <f t="shared" si="360"/>
        <v>0</v>
      </c>
      <c r="DF416" s="151">
        <f t="shared" si="361"/>
        <v>0</v>
      </c>
      <c r="DG416" s="151">
        <f t="shared" si="362"/>
        <v>0</v>
      </c>
      <c r="DH416" s="151">
        <f t="shared" si="363"/>
        <v>0</v>
      </c>
      <c r="DI416" s="151">
        <f t="shared" si="364"/>
        <v>0</v>
      </c>
      <c r="DJ416" s="151">
        <f t="shared" si="365"/>
        <v>0</v>
      </c>
      <c r="DK416" s="151">
        <f t="shared" si="366"/>
        <v>0</v>
      </c>
      <c r="DL416" s="151">
        <f t="shared" si="367"/>
        <v>175131100</v>
      </c>
      <c r="DM416" s="151">
        <f t="shared" si="368"/>
        <v>0</v>
      </c>
      <c r="DN416" s="151">
        <f t="shared" si="369"/>
        <v>0</v>
      </c>
      <c r="DO416" s="156">
        <f t="shared" si="370"/>
        <v>175131100</v>
      </c>
      <c r="DP416" s="173" t="str">
        <f t="shared" si="371"/>
        <v>1023800412HOMICRODRIGO</v>
      </c>
      <c r="DQ416" s="157" t="str">
        <f t="shared" si="372"/>
        <v>HOMIC</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373"/>
        <v>0</v>
      </c>
      <c r="DZ416" s="166"/>
      <c r="EA416" s="167">
        <f t="shared" si="374"/>
        <v>0</v>
      </c>
      <c r="EB416" s="168">
        <f t="shared" si="375"/>
        <v>0</v>
      </c>
      <c r="EC416" s="168">
        <f t="shared" si="376"/>
        <v>0</v>
      </c>
      <c r="ED416" s="169"/>
      <c r="EE416" s="170">
        <f t="shared" si="377"/>
        <v>0</v>
      </c>
      <c r="EF416" s="170">
        <f>IFERROR(IF(DY416&gt;((_xlfn.XLOOKUP(DQ416,TOPES!B:B,TOPES!C:C,,,)*INDEXACIÓN!CI416)),"SUPERA TOPES DEL HV",0),"HV NO ENCONTRADO")</f>
        <v>0</v>
      </c>
      <c r="EG416" s="170">
        <f t="shared" si="378"/>
        <v>0</v>
      </c>
      <c r="EH416" s="170">
        <f>IF(SUMIF($M:$M,#REF!,$DY:$DY)&gt;$EH$8,"CONSULTA DIAN",0)</f>
        <v>0</v>
      </c>
      <c r="EI416" s="171">
        <f t="shared" si="379"/>
        <v>0</v>
      </c>
      <c r="EJ416" s="172"/>
    </row>
    <row r="417" spans="1:140" x14ac:dyDescent="0.25">
      <c r="A417" s="133" t="str">
        <f t="shared" si="329"/>
        <v>0180320200600408RODRHOMIC</v>
      </c>
      <c r="B417" s="134">
        <v>20068001803</v>
      </c>
      <c r="C417" s="134" t="s">
        <v>370</v>
      </c>
      <c r="D417" s="135">
        <f>_xlfn.XLOOKUP(C417,TOPES!L:L,TOPES!M:M,,,)</f>
        <v>44012</v>
      </c>
      <c r="E417" s="136">
        <v>408</v>
      </c>
      <c r="F417" s="134" t="s">
        <v>909</v>
      </c>
      <c r="G417" s="134" t="s">
        <v>261</v>
      </c>
      <c r="H417" s="134" t="s">
        <v>263</v>
      </c>
      <c r="I417" s="210">
        <v>15325895</v>
      </c>
      <c r="J417" s="134" t="s">
        <v>320</v>
      </c>
      <c r="K417" s="134" t="s">
        <v>913</v>
      </c>
      <c r="L417" s="134" t="s">
        <v>263</v>
      </c>
      <c r="M417" s="137">
        <v>1234991392</v>
      </c>
      <c r="N417" s="134" t="s">
        <v>300</v>
      </c>
      <c r="O417" s="137" t="str">
        <f t="shared" si="330"/>
        <v>1234991392HOMICRODRIGO</v>
      </c>
      <c r="P417" s="138"/>
      <c r="Q417" s="139"/>
      <c r="R417" s="140">
        <f>IFERROR(IF(VLOOKUP(YEAR($D417),SMMLV!$A$2:$C$44,3,0)*$P417=$Q417,$Q417,IF($P417="",$Q417,VLOOKUP(YEAR($D417),SMMLV!$A$2:$C$44,3,0)*$P417)),0)</f>
        <v>0</v>
      </c>
      <c r="S417" s="141"/>
      <c r="T417" s="142">
        <v>40903905</v>
      </c>
      <c r="U417" s="143"/>
      <c r="V417" s="144"/>
      <c r="W417" s="145">
        <f>IFERROR(SUM(IF(VLOOKUP(YEAR($D417),SMMLV!$A$2:$C$44,3,0)*S417=T417,T417,IF(S417="",T417,VLOOKUP(YEAR($D417),SMMLV!$A$2:$C$44,3,0)*S417)),IF(VLOOKUP(YEAR($D417),SMMLV!$A$2:$C$44,3,0)*U417=V417,V417,IF(U417="",V417,VLOOKUP(YEAR($D417),SMMLV!$A$2:$C$44,3,0)*U417))),0)</f>
        <v>40903905</v>
      </c>
      <c r="X417" s="146">
        <v>100</v>
      </c>
      <c r="Y417" s="139"/>
      <c r="Z417" s="140">
        <f>IFERROR(IF(VLOOKUP(YEAR($D417),SMMLV!$A$2:$C$44,3,0)*$X417=$Y417,$Y417,IF($X417="",$Y417,VLOOKUP(YEAR($D417),SMMLV!$A$2:$C$44,3,0)*$X417)),0)</f>
        <v>87780300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31"/>
        <v>128684205</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32"/>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33"/>
        <v>0</v>
      </c>
      <c r="BU417" s="151">
        <f t="shared" si="334"/>
        <v>0</v>
      </c>
      <c r="BV417" s="151">
        <f t="shared" si="335"/>
        <v>40903905</v>
      </c>
      <c r="BW417" s="151">
        <f t="shared" si="336"/>
        <v>87780300</v>
      </c>
      <c r="BX417" s="151">
        <f t="shared" si="337"/>
        <v>0</v>
      </c>
      <c r="BY417" s="151">
        <f t="shared" si="338"/>
        <v>0</v>
      </c>
      <c r="BZ417" s="151">
        <f t="shared" si="326"/>
        <v>128684205</v>
      </c>
      <c r="CA417" s="134"/>
      <c r="CB417" s="134"/>
      <c r="CC417" s="134"/>
      <c r="CD417" s="152">
        <f t="shared" si="327"/>
        <v>44012</v>
      </c>
      <c r="CE417" s="153">
        <f>IFERROR(INDEX(IPC!$A$11:$Y$22,MATCH(PROPER(TEXT(CD417,"mmmm")),IPC!$A$11:$A$22,0),MATCH(YEAR(CD417),IPC!$A$10:$Y$10,0)),0)</f>
        <v>104.97</v>
      </c>
      <c r="CF417" s="154">
        <v>58064</v>
      </c>
      <c r="CG417" s="153">
        <f>IFERROR(INDEX(IPC!$A$11:$Y$22,MATCH(PROPER(TEXT(CF417,"mmmm")),IPC!$A$11:$A$22,0),MATCH(YEAR(CF417),IPC!$A$10:$Y$10,0)),0)</f>
        <v>0</v>
      </c>
      <c r="CH417" s="155">
        <f t="shared" si="328"/>
        <v>0</v>
      </c>
      <c r="CI417" s="145">
        <v>1751312</v>
      </c>
      <c r="CJ417" s="151">
        <f t="shared" si="339"/>
        <v>0</v>
      </c>
      <c r="CK417" s="151">
        <f t="shared" si="340"/>
        <v>0</v>
      </c>
      <c r="CL417" s="151">
        <f t="shared" si="341"/>
        <v>0</v>
      </c>
      <c r="CM417" s="151">
        <f t="shared" si="342"/>
        <v>0</v>
      </c>
      <c r="CN417" s="151">
        <f t="shared" si="343"/>
        <v>175131200</v>
      </c>
      <c r="CO417" s="151">
        <f t="shared" si="344"/>
        <v>0</v>
      </c>
      <c r="CP417" s="151">
        <f t="shared" si="345"/>
        <v>0</v>
      </c>
      <c r="CQ417" s="151">
        <f t="shared" si="346"/>
        <v>175131200</v>
      </c>
      <c r="CR417" s="151">
        <f t="shared" si="347"/>
        <v>0</v>
      </c>
      <c r="CS417" s="151">
        <f t="shared" si="348"/>
        <v>0</v>
      </c>
      <c r="CT417" s="151">
        <f t="shared" si="349"/>
        <v>0</v>
      </c>
      <c r="CU417" s="151">
        <f t="shared" si="350"/>
        <v>0</v>
      </c>
      <c r="CV417" s="151">
        <f t="shared" si="351"/>
        <v>0</v>
      </c>
      <c r="CW417" s="151">
        <f t="shared" si="352"/>
        <v>0</v>
      </c>
      <c r="CX417" s="151">
        <f t="shared" si="353"/>
        <v>0</v>
      </c>
      <c r="CY417" s="151">
        <f t="shared" si="354"/>
        <v>0</v>
      </c>
      <c r="CZ417" s="151">
        <f t="shared" si="355"/>
        <v>0</v>
      </c>
      <c r="DA417" s="151">
        <f t="shared" si="356"/>
        <v>0</v>
      </c>
      <c r="DB417" s="151">
        <f t="shared" si="357"/>
        <v>0</v>
      </c>
      <c r="DC417" s="151">
        <f t="shared" si="358"/>
        <v>0</v>
      </c>
      <c r="DD417" s="151">
        <f t="shared" si="359"/>
        <v>0</v>
      </c>
      <c r="DE417" s="151">
        <f t="shared" si="360"/>
        <v>0</v>
      </c>
      <c r="DF417" s="151">
        <f t="shared" si="361"/>
        <v>0</v>
      </c>
      <c r="DG417" s="151">
        <f t="shared" si="362"/>
        <v>0</v>
      </c>
      <c r="DH417" s="151">
        <f t="shared" si="363"/>
        <v>0</v>
      </c>
      <c r="DI417" s="151">
        <f t="shared" si="364"/>
        <v>0</v>
      </c>
      <c r="DJ417" s="151">
        <f t="shared" si="365"/>
        <v>0</v>
      </c>
      <c r="DK417" s="151">
        <f t="shared" si="366"/>
        <v>0</v>
      </c>
      <c r="DL417" s="151">
        <f t="shared" si="367"/>
        <v>175131200</v>
      </c>
      <c r="DM417" s="151">
        <f t="shared" si="368"/>
        <v>0</v>
      </c>
      <c r="DN417" s="151">
        <f t="shared" si="369"/>
        <v>0</v>
      </c>
      <c r="DO417" s="156">
        <f t="shared" si="370"/>
        <v>175131200</v>
      </c>
      <c r="DP417" s="173" t="str">
        <f t="shared" si="371"/>
        <v>1234991392HOMICRODRIGO</v>
      </c>
      <c r="DQ417" s="157" t="str">
        <f t="shared" si="372"/>
        <v>HOMIC</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373"/>
        <v>0</v>
      </c>
      <c r="DZ417" s="166"/>
      <c r="EA417" s="167">
        <f t="shared" si="374"/>
        <v>0</v>
      </c>
      <c r="EB417" s="168">
        <f t="shared" si="375"/>
        <v>0</v>
      </c>
      <c r="EC417" s="168">
        <f t="shared" si="376"/>
        <v>0</v>
      </c>
      <c r="ED417" s="169"/>
      <c r="EE417" s="170">
        <f t="shared" si="377"/>
        <v>0</v>
      </c>
      <c r="EF417" s="170">
        <f>IFERROR(IF(DY417&gt;((_xlfn.XLOOKUP(DQ417,TOPES!B:B,TOPES!C:C,,,)*INDEXACIÓN!CI417)),"SUPERA TOPES DEL HV",0),"HV NO ENCONTRADO")</f>
        <v>0</v>
      </c>
      <c r="EG417" s="170">
        <f t="shared" si="378"/>
        <v>0</v>
      </c>
      <c r="EH417" s="170">
        <f>IF(SUMIF($M:$M,#REF!,$DY:$DY)&gt;$EH$8,"CONSULTA DIAN",0)</f>
        <v>0</v>
      </c>
      <c r="EI417" s="171">
        <f t="shared" si="379"/>
        <v>0</v>
      </c>
      <c r="EJ417" s="172"/>
    </row>
    <row r="418" spans="1:140" x14ac:dyDescent="0.25">
      <c r="A418" s="133" t="str">
        <f t="shared" si="329"/>
        <v>0180320200600409RODRDESPL</v>
      </c>
      <c r="B418" s="134">
        <v>20068001803</v>
      </c>
      <c r="C418" s="134" t="s">
        <v>370</v>
      </c>
      <c r="D418" s="135">
        <f>_xlfn.XLOOKUP(C418,TOPES!L:L,TOPES!M:M,,,)</f>
        <v>44012</v>
      </c>
      <c r="E418" s="136">
        <v>409</v>
      </c>
      <c r="F418" s="134" t="s">
        <v>909</v>
      </c>
      <c r="G418" s="134" t="s">
        <v>261</v>
      </c>
      <c r="H418" s="134" t="s">
        <v>263</v>
      </c>
      <c r="I418" s="210">
        <v>15325895</v>
      </c>
      <c r="J418" s="134" t="s">
        <v>287</v>
      </c>
      <c r="K418" s="134" t="s">
        <v>910</v>
      </c>
      <c r="L418" s="134" t="s">
        <v>263</v>
      </c>
      <c r="M418" s="137">
        <v>22216484</v>
      </c>
      <c r="N418" s="134" t="s">
        <v>271</v>
      </c>
      <c r="O418" s="137" t="str">
        <f t="shared" si="330"/>
        <v>22216484DESPLRODRIGO</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v>89.6</v>
      </c>
      <c r="Y418" s="139"/>
      <c r="Z418" s="140">
        <f>IFERROR(IF(VLOOKUP(YEAR($D418),SMMLV!$A$2:$C$44,3,0)*$X418=$Y418,$Y418,IF($X418="",$Y418,VLOOKUP(YEAR($D418),SMMLV!$A$2:$C$44,3,0)*$X418)),0)</f>
        <v>78651148.799999997</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31"/>
        <v>78651148.799999997</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32"/>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33"/>
        <v>0</v>
      </c>
      <c r="BU418" s="151">
        <f t="shared" si="334"/>
        <v>0</v>
      </c>
      <c r="BV418" s="151">
        <f t="shared" si="335"/>
        <v>0</v>
      </c>
      <c r="BW418" s="151">
        <f t="shared" si="336"/>
        <v>78651148.799999997</v>
      </c>
      <c r="BX418" s="151">
        <f t="shared" si="337"/>
        <v>0</v>
      </c>
      <c r="BY418" s="151">
        <f t="shared" si="338"/>
        <v>0</v>
      </c>
      <c r="BZ418" s="151">
        <f t="shared" si="326"/>
        <v>78651148.799999997</v>
      </c>
      <c r="CA418" s="134"/>
      <c r="CB418" s="134"/>
      <c r="CC418" s="134"/>
      <c r="CD418" s="152">
        <f t="shared" si="327"/>
        <v>44012</v>
      </c>
      <c r="CE418" s="153">
        <f>IFERROR(INDEX(IPC!$A$11:$Y$22,MATCH(PROPER(TEXT(CD418,"mmmm")),IPC!$A$11:$A$22,0),MATCH(YEAR(CD418),IPC!$A$10:$Y$10,0)),0)</f>
        <v>104.97</v>
      </c>
      <c r="CF418" s="154">
        <v>58095</v>
      </c>
      <c r="CG418" s="153">
        <f>IFERROR(INDEX(IPC!$A$11:$Y$22,MATCH(PROPER(TEXT(CF418,"mmmm")),IPC!$A$11:$A$22,0),MATCH(YEAR(CF418),IPC!$A$10:$Y$10,0)),0)</f>
        <v>0</v>
      </c>
      <c r="CH418" s="155">
        <f t="shared" si="328"/>
        <v>0</v>
      </c>
      <c r="CI418" s="145">
        <v>1751313</v>
      </c>
      <c r="CJ418" s="151">
        <f t="shared" si="339"/>
        <v>0</v>
      </c>
      <c r="CK418" s="151">
        <f t="shared" si="340"/>
        <v>0</v>
      </c>
      <c r="CL418" s="151">
        <f t="shared" si="341"/>
        <v>0</v>
      </c>
      <c r="CM418" s="151">
        <f t="shared" si="342"/>
        <v>0</v>
      </c>
      <c r="CN418" s="151">
        <f t="shared" si="343"/>
        <v>156917644.79999998</v>
      </c>
      <c r="CO418" s="151">
        <f t="shared" si="344"/>
        <v>0</v>
      </c>
      <c r="CP418" s="151">
        <f t="shared" si="345"/>
        <v>0</v>
      </c>
      <c r="CQ418" s="151">
        <f t="shared" si="346"/>
        <v>156917644.79999998</v>
      </c>
      <c r="CR418" s="151">
        <f t="shared" si="347"/>
        <v>0</v>
      </c>
      <c r="CS418" s="151">
        <f t="shared" si="348"/>
        <v>0</v>
      </c>
      <c r="CT418" s="151">
        <f t="shared" si="349"/>
        <v>0</v>
      </c>
      <c r="CU418" s="151">
        <f t="shared" si="350"/>
        <v>0</v>
      </c>
      <c r="CV418" s="151">
        <f t="shared" si="351"/>
        <v>0</v>
      </c>
      <c r="CW418" s="151">
        <f t="shared" si="352"/>
        <v>0</v>
      </c>
      <c r="CX418" s="151">
        <f t="shared" si="353"/>
        <v>0</v>
      </c>
      <c r="CY418" s="151">
        <f t="shared" si="354"/>
        <v>0</v>
      </c>
      <c r="CZ418" s="151">
        <f t="shared" si="355"/>
        <v>0</v>
      </c>
      <c r="DA418" s="151">
        <f t="shared" si="356"/>
        <v>0</v>
      </c>
      <c r="DB418" s="151">
        <f t="shared" si="357"/>
        <v>0</v>
      </c>
      <c r="DC418" s="151">
        <f t="shared" si="358"/>
        <v>0</v>
      </c>
      <c r="DD418" s="151">
        <f t="shared" si="359"/>
        <v>0</v>
      </c>
      <c r="DE418" s="151">
        <f t="shared" si="360"/>
        <v>0</v>
      </c>
      <c r="DF418" s="151">
        <f t="shared" si="361"/>
        <v>0</v>
      </c>
      <c r="DG418" s="151">
        <f t="shared" si="362"/>
        <v>0</v>
      </c>
      <c r="DH418" s="151">
        <f t="shared" si="363"/>
        <v>0</v>
      </c>
      <c r="DI418" s="151">
        <f t="shared" si="364"/>
        <v>0</v>
      </c>
      <c r="DJ418" s="151">
        <f t="shared" si="365"/>
        <v>0</v>
      </c>
      <c r="DK418" s="151">
        <f t="shared" si="366"/>
        <v>0</v>
      </c>
      <c r="DL418" s="151">
        <f t="shared" si="367"/>
        <v>156917644.79999998</v>
      </c>
      <c r="DM418" s="151">
        <f t="shared" si="368"/>
        <v>0</v>
      </c>
      <c r="DN418" s="151">
        <f t="shared" si="369"/>
        <v>0</v>
      </c>
      <c r="DO418" s="156">
        <f t="shared" si="370"/>
        <v>156917645</v>
      </c>
      <c r="DP418" s="173" t="str">
        <f t="shared" si="371"/>
        <v>22216484DESPLRODRIGO</v>
      </c>
      <c r="DQ418" s="157" t="str">
        <f t="shared" si="372"/>
        <v>DESPL</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373"/>
        <v>0</v>
      </c>
      <c r="DZ418" s="166"/>
      <c r="EA418" s="167">
        <f t="shared" si="374"/>
        <v>0</v>
      </c>
      <c r="EB418" s="168">
        <f t="shared" si="375"/>
        <v>0</v>
      </c>
      <c r="EC418" s="168">
        <f t="shared" si="376"/>
        <v>0</v>
      </c>
      <c r="ED418" s="169"/>
      <c r="EE418" s="170">
        <f t="shared" si="377"/>
        <v>0</v>
      </c>
      <c r="EF418" s="170">
        <f>IFERROR(IF(DY418&gt;((_xlfn.XLOOKUP(DQ418,TOPES!B:B,TOPES!C:C,,,)*INDEXACIÓN!CI418)),"SUPERA TOPES DEL HV",0),"HV NO ENCONTRADO")</f>
        <v>0</v>
      </c>
      <c r="EG418" s="170">
        <f t="shared" si="378"/>
        <v>0</v>
      </c>
      <c r="EH418" s="170">
        <f>IF(SUMIF($M:$M,#REF!,$DY:$DY)&gt;$EH$8,"CONSULTA DIAN",0)</f>
        <v>0</v>
      </c>
      <c r="EI418" s="171">
        <f t="shared" si="379"/>
        <v>0</v>
      </c>
      <c r="EJ418" s="172"/>
    </row>
    <row r="419" spans="1:140" x14ac:dyDescent="0.25">
      <c r="A419" s="133" t="str">
        <f t="shared" si="329"/>
        <v>0180320200600410RODRDESPL</v>
      </c>
      <c r="B419" s="134">
        <v>20068001803</v>
      </c>
      <c r="C419" s="134" t="s">
        <v>370</v>
      </c>
      <c r="D419" s="135">
        <f>_xlfn.XLOOKUP(C419,TOPES!L:L,TOPES!M:M,,,)</f>
        <v>44012</v>
      </c>
      <c r="E419" s="136">
        <v>410</v>
      </c>
      <c r="F419" s="134" t="s">
        <v>909</v>
      </c>
      <c r="G419" s="134" t="s">
        <v>261</v>
      </c>
      <c r="H419" s="134" t="s">
        <v>263</v>
      </c>
      <c r="I419" s="210">
        <v>15325895</v>
      </c>
      <c r="J419" s="134" t="s">
        <v>287</v>
      </c>
      <c r="K419" s="134" t="s">
        <v>911</v>
      </c>
      <c r="L419" s="134" t="s">
        <v>263</v>
      </c>
      <c r="M419" s="137">
        <v>1124218563</v>
      </c>
      <c r="N419" s="134" t="s">
        <v>300</v>
      </c>
      <c r="O419" s="137" t="str">
        <f t="shared" si="330"/>
        <v>1124218563DESPLRODRIGO</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v>44.8</v>
      </c>
      <c r="Y419" s="139"/>
      <c r="Z419" s="140">
        <f>IFERROR(IF(VLOOKUP(YEAR($D419),SMMLV!$A$2:$C$44,3,0)*$X419=$Y419,$Y419,IF($X419="",$Y419,VLOOKUP(YEAR($D419),SMMLV!$A$2:$C$44,3,0)*$X419)),0)</f>
        <v>39325574.399999999</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31"/>
        <v>39325574.399999999</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32"/>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33"/>
        <v>0</v>
      </c>
      <c r="BU419" s="151">
        <f t="shared" si="334"/>
        <v>0</v>
      </c>
      <c r="BV419" s="151">
        <f t="shared" si="335"/>
        <v>0</v>
      </c>
      <c r="BW419" s="151">
        <f t="shared" si="336"/>
        <v>39325574.399999999</v>
      </c>
      <c r="BX419" s="151">
        <f t="shared" si="337"/>
        <v>0</v>
      </c>
      <c r="BY419" s="151">
        <f t="shared" si="338"/>
        <v>0</v>
      </c>
      <c r="BZ419" s="151">
        <f t="shared" si="326"/>
        <v>39325574.399999999</v>
      </c>
      <c r="CA419" s="134"/>
      <c r="CB419" s="134"/>
      <c r="CC419" s="134"/>
      <c r="CD419" s="152">
        <f t="shared" si="327"/>
        <v>44012</v>
      </c>
      <c r="CE419" s="153">
        <f>IFERROR(INDEX(IPC!$A$11:$Y$22,MATCH(PROPER(TEXT(CD419,"mmmm")),IPC!$A$11:$A$22,0),MATCH(YEAR(CD419),IPC!$A$10:$Y$10,0)),0)</f>
        <v>104.97</v>
      </c>
      <c r="CF419" s="154">
        <v>58126</v>
      </c>
      <c r="CG419" s="153">
        <f>IFERROR(INDEX(IPC!$A$11:$Y$22,MATCH(PROPER(TEXT(CF419,"mmmm")),IPC!$A$11:$A$22,0),MATCH(YEAR(CF419),IPC!$A$10:$Y$10,0)),0)</f>
        <v>0</v>
      </c>
      <c r="CH419" s="155">
        <f t="shared" si="328"/>
        <v>0</v>
      </c>
      <c r="CI419" s="145">
        <v>1751314</v>
      </c>
      <c r="CJ419" s="151">
        <f t="shared" si="339"/>
        <v>0</v>
      </c>
      <c r="CK419" s="151">
        <f t="shared" si="340"/>
        <v>0</v>
      </c>
      <c r="CL419" s="151">
        <f t="shared" si="341"/>
        <v>0</v>
      </c>
      <c r="CM419" s="151">
        <f t="shared" si="342"/>
        <v>0</v>
      </c>
      <c r="CN419" s="151">
        <f t="shared" si="343"/>
        <v>78458867.199999988</v>
      </c>
      <c r="CO419" s="151">
        <f t="shared" si="344"/>
        <v>0</v>
      </c>
      <c r="CP419" s="151">
        <f t="shared" si="345"/>
        <v>0</v>
      </c>
      <c r="CQ419" s="151">
        <f t="shared" si="346"/>
        <v>78458867.199999988</v>
      </c>
      <c r="CR419" s="151">
        <f t="shared" si="347"/>
        <v>0</v>
      </c>
      <c r="CS419" s="151">
        <f t="shared" si="348"/>
        <v>0</v>
      </c>
      <c r="CT419" s="151">
        <f t="shared" si="349"/>
        <v>0</v>
      </c>
      <c r="CU419" s="151">
        <f t="shared" si="350"/>
        <v>0</v>
      </c>
      <c r="CV419" s="151">
        <f t="shared" si="351"/>
        <v>0</v>
      </c>
      <c r="CW419" s="151">
        <f t="shared" si="352"/>
        <v>0</v>
      </c>
      <c r="CX419" s="151">
        <f t="shared" si="353"/>
        <v>0</v>
      </c>
      <c r="CY419" s="151">
        <f t="shared" si="354"/>
        <v>0</v>
      </c>
      <c r="CZ419" s="151">
        <f t="shared" si="355"/>
        <v>0</v>
      </c>
      <c r="DA419" s="151">
        <f t="shared" si="356"/>
        <v>0</v>
      </c>
      <c r="DB419" s="151">
        <f t="shared" si="357"/>
        <v>0</v>
      </c>
      <c r="DC419" s="151">
        <f t="shared" si="358"/>
        <v>0</v>
      </c>
      <c r="DD419" s="151">
        <f t="shared" si="359"/>
        <v>0</v>
      </c>
      <c r="DE419" s="151">
        <f t="shared" si="360"/>
        <v>0</v>
      </c>
      <c r="DF419" s="151">
        <f t="shared" si="361"/>
        <v>0</v>
      </c>
      <c r="DG419" s="151">
        <f t="shared" si="362"/>
        <v>0</v>
      </c>
      <c r="DH419" s="151">
        <f t="shared" si="363"/>
        <v>0</v>
      </c>
      <c r="DI419" s="151">
        <f t="shared" si="364"/>
        <v>0</v>
      </c>
      <c r="DJ419" s="151">
        <f t="shared" si="365"/>
        <v>0</v>
      </c>
      <c r="DK419" s="151">
        <f t="shared" si="366"/>
        <v>0</v>
      </c>
      <c r="DL419" s="151">
        <f t="shared" si="367"/>
        <v>78458867.199999988</v>
      </c>
      <c r="DM419" s="151">
        <f t="shared" si="368"/>
        <v>0</v>
      </c>
      <c r="DN419" s="151">
        <f t="shared" si="369"/>
        <v>0</v>
      </c>
      <c r="DO419" s="156">
        <f t="shared" si="370"/>
        <v>78458867</v>
      </c>
      <c r="DP419" s="173" t="str">
        <f t="shared" si="371"/>
        <v>1124218563DESPLRODRIGO</v>
      </c>
      <c r="DQ419" s="157" t="str">
        <f t="shared" si="372"/>
        <v>DESPL</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373"/>
        <v>0</v>
      </c>
      <c r="DZ419" s="166"/>
      <c r="EA419" s="167">
        <f t="shared" si="374"/>
        <v>0</v>
      </c>
      <c r="EB419" s="168">
        <f t="shared" si="375"/>
        <v>0</v>
      </c>
      <c r="EC419" s="168">
        <f t="shared" si="376"/>
        <v>0</v>
      </c>
      <c r="ED419" s="169"/>
      <c r="EE419" s="170">
        <f t="shared" si="377"/>
        <v>0</v>
      </c>
      <c r="EF419" s="170">
        <f>IFERROR(IF(DY419&gt;((_xlfn.XLOOKUP(DQ419,TOPES!B:B,TOPES!C:C,,,)*INDEXACIÓN!CI419)),"SUPERA TOPES DEL HV",0),"HV NO ENCONTRADO")</f>
        <v>0</v>
      </c>
      <c r="EG419" s="170">
        <f t="shared" si="378"/>
        <v>0</v>
      </c>
      <c r="EH419" s="170">
        <f>IF(SUMIF($M:$M,#REF!,$DY:$DY)&gt;$EH$8,"CONSULTA DIAN",0)</f>
        <v>0</v>
      </c>
      <c r="EI419" s="171">
        <f t="shared" si="379"/>
        <v>0</v>
      </c>
      <c r="EJ419" s="172"/>
    </row>
    <row r="420" spans="1:140" x14ac:dyDescent="0.25">
      <c r="A420" s="133" t="str">
        <f t="shared" si="329"/>
        <v>0180320200600411RODRDESPL</v>
      </c>
      <c r="B420" s="134">
        <v>20068001803</v>
      </c>
      <c r="C420" s="134" t="s">
        <v>370</v>
      </c>
      <c r="D420" s="135">
        <f>_xlfn.XLOOKUP(C420,TOPES!L:L,TOPES!M:M,,,)</f>
        <v>44012</v>
      </c>
      <c r="E420" s="136">
        <v>411</v>
      </c>
      <c r="F420" s="134" t="s">
        <v>909</v>
      </c>
      <c r="G420" s="134" t="s">
        <v>261</v>
      </c>
      <c r="H420" s="134" t="s">
        <v>263</v>
      </c>
      <c r="I420" s="210">
        <v>15325895</v>
      </c>
      <c r="J420" s="134" t="s">
        <v>287</v>
      </c>
      <c r="K420" s="134" t="s">
        <v>912</v>
      </c>
      <c r="L420" s="134" t="s">
        <v>263</v>
      </c>
      <c r="M420" s="137">
        <v>1023800412</v>
      </c>
      <c r="N420" s="134" t="s">
        <v>300</v>
      </c>
      <c r="O420" s="137" t="str">
        <f t="shared" si="330"/>
        <v>1023800412DESPLRODRIGO</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v>44.8</v>
      </c>
      <c r="Y420" s="139"/>
      <c r="Z420" s="140">
        <f>IFERROR(IF(VLOOKUP(YEAR($D420),SMMLV!$A$2:$C$44,3,0)*$X420=$Y420,$Y420,IF($X420="",$Y420,VLOOKUP(YEAR($D420),SMMLV!$A$2:$C$44,3,0)*$X420)),0)</f>
        <v>39325574.399999999</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31"/>
        <v>39325574.399999999</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32"/>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33"/>
        <v>0</v>
      </c>
      <c r="BU420" s="151">
        <f t="shared" si="334"/>
        <v>0</v>
      </c>
      <c r="BV420" s="151">
        <f t="shared" si="335"/>
        <v>0</v>
      </c>
      <c r="BW420" s="151">
        <f t="shared" si="336"/>
        <v>39325574.399999999</v>
      </c>
      <c r="BX420" s="151">
        <f t="shared" si="337"/>
        <v>0</v>
      </c>
      <c r="BY420" s="151">
        <f t="shared" si="338"/>
        <v>0</v>
      </c>
      <c r="BZ420" s="151">
        <f t="shared" si="326"/>
        <v>39325574.399999999</v>
      </c>
      <c r="CA420" s="134"/>
      <c r="CB420" s="134"/>
      <c r="CC420" s="134"/>
      <c r="CD420" s="152">
        <f t="shared" si="327"/>
        <v>44012</v>
      </c>
      <c r="CE420" s="153">
        <f>IFERROR(INDEX(IPC!$A$11:$Y$22,MATCH(PROPER(TEXT(CD420,"mmmm")),IPC!$A$11:$A$22,0),MATCH(YEAR(CD420),IPC!$A$10:$Y$10,0)),0)</f>
        <v>104.97</v>
      </c>
      <c r="CF420" s="154">
        <v>58154</v>
      </c>
      <c r="CG420" s="153">
        <f>IFERROR(INDEX(IPC!$A$11:$Y$22,MATCH(PROPER(TEXT(CF420,"mmmm")),IPC!$A$11:$A$22,0),MATCH(YEAR(CF420),IPC!$A$10:$Y$10,0)),0)</f>
        <v>0</v>
      </c>
      <c r="CH420" s="155">
        <f t="shared" si="328"/>
        <v>0</v>
      </c>
      <c r="CI420" s="145">
        <v>1751315</v>
      </c>
      <c r="CJ420" s="151">
        <f t="shared" si="339"/>
        <v>0</v>
      </c>
      <c r="CK420" s="151">
        <f t="shared" si="340"/>
        <v>0</v>
      </c>
      <c r="CL420" s="151">
        <f t="shared" si="341"/>
        <v>0</v>
      </c>
      <c r="CM420" s="151">
        <f t="shared" si="342"/>
        <v>0</v>
      </c>
      <c r="CN420" s="151">
        <f t="shared" si="343"/>
        <v>78458912</v>
      </c>
      <c r="CO420" s="151">
        <f t="shared" si="344"/>
        <v>0</v>
      </c>
      <c r="CP420" s="151">
        <f t="shared" si="345"/>
        <v>0</v>
      </c>
      <c r="CQ420" s="151">
        <f t="shared" si="346"/>
        <v>78458912</v>
      </c>
      <c r="CR420" s="151">
        <f t="shared" si="347"/>
        <v>0</v>
      </c>
      <c r="CS420" s="151">
        <f t="shared" si="348"/>
        <v>0</v>
      </c>
      <c r="CT420" s="151">
        <f t="shared" si="349"/>
        <v>0</v>
      </c>
      <c r="CU420" s="151">
        <f t="shared" si="350"/>
        <v>0</v>
      </c>
      <c r="CV420" s="151">
        <f t="shared" si="351"/>
        <v>0</v>
      </c>
      <c r="CW420" s="151">
        <f t="shared" si="352"/>
        <v>0</v>
      </c>
      <c r="CX420" s="151">
        <f t="shared" si="353"/>
        <v>0</v>
      </c>
      <c r="CY420" s="151">
        <f t="shared" si="354"/>
        <v>0</v>
      </c>
      <c r="CZ420" s="151">
        <f t="shared" si="355"/>
        <v>0</v>
      </c>
      <c r="DA420" s="151">
        <f t="shared" si="356"/>
        <v>0</v>
      </c>
      <c r="DB420" s="151">
        <f t="shared" si="357"/>
        <v>0</v>
      </c>
      <c r="DC420" s="151">
        <f t="shared" si="358"/>
        <v>0</v>
      </c>
      <c r="DD420" s="151">
        <f t="shared" si="359"/>
        <v>0</v>
      </c>
      <c r="DE420" s="151">
        <f t="shared" si="360"/>
        <v>0</v>
      </c>
      <c r="DF420" s="151">
        <f t="shared" si="361"/>
        <v>0</v>
      </c>
      <c r="DG420" s="151">
        <f t="shared" si="362"/>
        <v>0</v>
      </c>
      <c r="DH420" s="151">
        <f t="shared" si="363"/>
        <v>0</v>
      </c>
      <c r="DI420" s="151">
        <f t="shared" si="364"/>
        <v>0</v>
      </c>
      <c r="DJ420" s="151">
        <f t="shared" si="365"/>
        <v>0</v>
      </c>
      <c r="DK420" s="151">
        <f t="shared" si="366"/>
        <v>0</v>
      </c>
      <c r="DL420" s="151">
        <f t="shared" si="367"/>
        <v>78458912</v>
      </c>
      <c r="DM420" s="151">
        <f t="shared" si="368"/>
        <v>0</v>
      </c>
      <c r="DN420" s="151">
        <f t="shared" si="369"/>
        <v>0</v>
      </c>
      <c r="DO420" s="156">
        <f t="shared" si="370"/>
        <v>78458912</v>
      </c>
      <c r="DP420" s="173" t="str">
        <f t="shared" si="371"/>
        <v>1023800412DESPLRODRIGO</v>
      </c>
      <c r="DQ420" s="157" t="str">
        <f t="shared" si="372"/>
        <v>DESPL</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373"/>
        <v>0</v>
      </c>
      <c r="DZ420" s="166"/>
      <c r="EA420" s="167">
        <f t="shared" si="374"/>
        <v>0</v>
      </c>
      <c r="EB420" s="168">
        <f t="shared" si="375"/>
        <v>0</v>
      </c>
      <c r="EC420" s="168">
        <f t="shared" si="376"/>
        <v>0</v>
      </c>
      <c r="ED420" s="169"/>
      <c r="EE420" s="170">
        <f t="shared" si="377"/>
        <v>0</v>
      </c>
      <c r="EF420" s="170">
        <f>IFERROR(IF(DY420&gt;((_xlfn.XLOOKUP(DQ420,TOPES!B:B,TOPES!C:C,,,)*INDEXACIÓN!CI420)),"SUPERA TOPES DEL HV",0),"HV NO ENCONTRADO")</f>
        <v>0</v>
      </c>
      <c r="EG420" s="170">
        <f t="shared" si="378"/>
        <v>0</v>
      </c>
      <c r="EH420" s="170">
        <f>IF(SUMIF($M:$M,#REF!,$DY:$DY)&gt;$EH$8,"CONSULTA DIAN",0)</f>
        <v>0</v>
      </c>
      <c r="EI420" s="171">
        <f t="shared" si="379"/>
        <v>0</v>
      </c>
      <c r="EJ420" s="172"/>
    </row>
    <row r="421" spans="1:140" x14ac:dyDescent="0.25">
      <c r="A421" s="133" t="str">
        <f t="shared" si="329"/>
        <v>0180320200600412RODRDESPL</v>
      </c>
      <c r="B421" s="134">
        <v>20068001803</v>
      </c>
      <c r="C421" s="134" t="s">
        <v>370</v>
      </c>
      <c r="D421" s="135">
        <f>_xlfn.XLOOKUP(C421,TOPES!L:L,TOPES!M:M,,,)</f>
        <v>44012</v>
      </c>
      <c r="E421" s="136">
        <v>412</v>
      </c>
      <c r="F421" s="134" t="s">
        <v>909</v>
      </c>
      <c r="G421" s="134" t="s">
        <v>261</v>
      </c>
      <c r="H421" s="134" t="s">
        <v>263</v>
      </c>
      <c r="I421" s="210">
        <v>15325895</v>
      </c>
      <c r="J421" s="134" t="s">
        <v>287</v>
      </c>
      <c r="K421" s="134" t="s">
        <v>913</v>
      </c>
      <c r="L421" s="134" t="s">
        <v>263</v>
      </c>
      <c r="M421" s="137">
        <v>1234991392</v>
      </c>
      <c r="N421" s="134" t="s">
        <v>300</v>
      </c>
      <c r="O421" s="137" t="str">
        <f t="shared" si="330"/>
        <v>1234991392DESPLRODRIGO</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v>44.8</v>
      </c>
      <c r="Y421" s="139"/>
      <c r="Z421" s="140">
        <f>IFERROR(IF(VLOOKUP(YEAR($D421),SMMLV!$A$2:$C$44,3,0)*$X421=$Y421,$Y421,IF($X421="",$Y421,VLOOKUP(YEAR($D421),SMMLV!$A$2:$C$44,3,0)*$X421)),0)</f>
        <v>39325574.399999999</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31"/>
        <v>39325574.399999999</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32"/>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33"/>
        <v>0</v>
      </c>
      <c r="BU421" s="151">
        <f t="shared" si="334"/>
        <v>0</v>
      </c>
      <c r="BV421" s="151">
        <f t="shared" si="335"/>
        <v>0</v>
      </c>
      <c r="BW421" s="151">
        <f t="shared" si="336"/>
        <v>39325574.399999999</v>
      </c>
      <c r="BX421" s="151">
        <f t="shared" si="337"/>
        <v>0</v>
      </c>
      <c r="BY421" s="151">
        <f t="shared" si="338"/>
        <v>0</v>
      </c>
      <c r="BZ421" s="151">
        <f t="shared" si="326"/>
        <v>39325574.399999999</v>
      </c>
      <c r="CA421" s="134"/>
      <c r="CB421" s="134"/>
      <c r="CC421" s="134"/>
      <c r="CD421" s="152">
        <f t="shared" si="327"/>
        <v>44012</v>
      </c>
      <c r="CE421" s="153">
        <f>IFERROR(INDEX(IPC!$A$11:$Y$22,MATCH(PROPER(TEXT(CD421,"mmmm")),IPC!$A$11:$A$22,0),MATCH(YEAR(CD421),IPC!$A$10:$Y$10,0)),0)</f>
        <v>104.97</v>
      </c>
      <c r="CF421" s="154">
        <v>58185</v>
      </c>
      <c r="CG421" s="153">
        <f>IFERROR(INDEX(IPC!$A$11:$Y$22,MATCH(PROPER(TEXT(CF421,"mmmm")),IPC!$A$11:$A$22,0),MATCH(YEAR(CF421),IPC!$A$10:$Y$10,0)),0)</f>
        <v>0</v>
      </c>
      <c r="CH421" s="155">
        <f t="shared" si="328"/>
        <v>0</v>
      </c>
      <c r="CI421" s="145">
        <v>1751316</v>
      </c>
      <c r="CJ421" s="151">
        <f t="shared" si="339"/>
        <v>0</v>
      </c>
      <c r="CK421" s="151">
        <f t="shared" si="340"/>
        <v>0</v>
      </c>
      <c r="CL421" s="151">
        <f t="shared" si="341"/>
        <v>0</v>
      </c>
      <c r="CM421" s="151">
        <f t="shared" si="342"/>
        <v>0</v>
      </c>
      <c r="CN421" s="151">
        <f t="shared" si="343"/>
        <v>78458956.799999997</v>
      </c>
      <c r="CO421" s="151">
        <f t="shared" si="344"/>
        <v>0</v>
      </c>
      <c r="CP421" s="151">
        <f t="shared" si="345"/>
        <v>0</v>
      </c>
      <c r="CQ421" s="151">
        <f t="shared" si="346"/>
        <v>78458956.799999997</v>
      </c>
      <c r="CR421" s="151">
        <f t="shared" si="347"/>
        <v>0</v>
      </c>
      <c r="CS421" s="151">
        <f t="shared" si="348"/>
        <v>0</v>
      </c>
      <c r="CT421" s="151">
        <f t="shared" si="349"/>
        <v>0</v>
      </c>
      <c r="CU421" s="151">
        <f t="shared" si="350"/>
        <v>0</v>
      </c>
      <c r="CV421" s="151">
        <f t="shared" si="351"/>
        <v>0</v>
      </c>
      <c r="CW421" s="151">
        <f t="shared" si="352"/>
        <v>0</v>
      </c>
      <c r="CX421" s="151">
        <f t="shared" si="353"/>
        <v>0</v>
      </c>
      <c r="CY421" s="151">
        <f t="shared" si="354"/>
        <v>0</v>
      </c>
      <c r="CZ421" s="151">
        <f t="shared" si="355"/>
        <v>0</v>
      </c>
      <c r="DA421" s="151">
        <f t="shared" si="356"/>
        <v>0</v>
      </c>
      <c r="DB421" s="151">
        <f t="shared" si="357"/>
        <v>0</v>
      </c>
      <c r="DC421" s="151">
        <f t="shared" si="358"/>
        <v>0</v>
      </c>
      <c r="DD421" s="151">
        <f t="shared" si="359"/>
        <v>0</v>
      </c>
      <c r="DE421" s="151">
        <f t="shared" si="360"/>
        <v>0</v>
      </c>
      <c r="DF421" s="151">
        <f t="shared" si="361"/>
        <v>0</v>
      </c>
      <c r="DG421" s="151">
        <f t="shared" si="362"/>
        <v>0</v>
      </c>
      <c r="DH421" s="151">
        <f t="shared" si="363"/>
        <v>0</v>
      </c>
      <c r="DI421" s="151">
        <f t="shared" si="364"/>
        <v>0</v>
      </c>
      <c r="DJ421" s="151">
        <f t="shared" si="365"/>
        <v>0</v>
      </c>
      <c r="DK421" s="151">
        <f t="shared" si="366"/>
        <v>0</v>
      </c>
      <c r="DL421" s="151">
        <f t="shared" si="367"/>
        <v>78458956.799999997</v>
      </c>
      <c r="DM421" s="151">
        <f t="shared" si="368"/>
        <v>0</v>
      </c>
      <c r="DN421" s="151">
        <f t="shared" si="369"/>
        <v>0</v>
      </c>
      <c r="DO421" s="156">
        <f t="shared" si="370"/>
        <v>78458957</v>
      </c>
      <c r="DP421" s="173" t="str">
        <f t="shared" si="371"/>
        <v>1234991392DESPLRODRIGO</v>
      </c>
      <c r="DQ421" s="157" t="str">
        <f t="shared" si="372"/>
        <v>DESPL</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373"/>
        <v>0</v>
      </c>
      <c r="DZ421" s="166"/>
      <c r="EA421" s="167">
        <f t="shared" si="374"/>
        <v>0</v>
      </c>
      <c r="EB421" s="168">
        <f t="shared" si="375"/>
        <v>0</v>
      </c>
      <c r="EC421" s="168">
        <f t="shared" si="376"/>
        <v>0</v>
      </c>
      <c r="ED421" s="169"/>
      <c r="EE421" s="170">
        <f t="shared" si="377"/>
        <v>0</v>
      </c>
      <c r="EF421" s="170">
        <f>IFERROR(IF(DY421&gt;((_xlfn.XLOOKUP(DQ421,TOPES!B:B,TOPES!C:C,,,)*INDEXACIÓN!CI421)),"SUPERA TOPES DEL HV",0),"HV NO ENCONTRADO")</f>
        <v>0</v>
      </c>
      <c r="EG421" s="170">
        <f t="shared" si="378"/>
        <v>0</v>
      </c>
      <c r="EH421" s="170">
        <f>IF(SUMIF($M:$M,#REF!,$DY:$DY)&gt;$EH$8,"CONSULTA DIAN",0)</f>
        <v>0</v>
      </c>
      <c r="EI421" s="171">
        <f t="shared" si="379"/>
        <v>0</v>
      </c>
      <c r="EJ421" s="172"/>
    </row>
    <row r="422" spans="1:140" x14ac:dyDescent="0.25">
      <c r="A422" s="133" t="str">
        <f t="shared" si="329"/>
        <v>0180320200600413RODRDESPL</v>
      </c>
      <c r="B422" s="134">
        <v>20068001803</v>
      </c>
      <c r="C422" s="134" t="s">
        <v>370</v>
      </c>
      <c r="D422" s="135">
        <f>_xlfn.XLOOKUP(C422,TOPES!L:L,TOPES!M:M,,,)</f>
        <v>44012</v>
      </c>
      <c r="E422" s="136">
        <v>413</v>
      </c>
      <c r="F422" s="134" t="s">
        <v>909</v>
      </c>
      <c r="G422" s="134" t="s">
        <v>261</v>
      </c>
      <c r="H422" s="134" t="s">
        <v>263</v>
      </c>
      <c r="I422" s="210">
        <v>15325895</v>
      </c>
      <c r="J422" s="134" t="s">
        <v>287</v>
      </c>
      <c r="K422" s="134" t="s">
        <v>914</v>
      </c>
      <c r="L422" s="134" t="s">
        <v>263</v>
      </c>
      <c r="M422" s="137">
        <v>15329790</v>
      </c>
      <c r="N422" s="134" t="s">
        <v>166</v>
      </c>
      <c r="O422" s="137" t="str">
        <f t="shared" si="330"/>
        <v>15329790DESPLRODRIGO</v>
      </c>
      <c r="P422" s="138"/>
      <c r="Q422" s="139"/>
      <c r="R422" s="140">
        <f>IFERROR(IF(VLOOKUP(YEAR($D422),SMMLV!$A$2:$C$44,3,0)*$P422=$Q422,$Q422,IF($P422="",$Q422,VLOOKUP(YEAR($D422),SMMLV!$A$2:$C$44,3,0)*$P422)),0)</f>
        <v>0</v>
      </c>
      <c r="S422" s="141"/>
      <c r="T422" s="142">
        <v>5931073</v>
      </c>
      <c r="U422" s="143"/>
      <c r="V422" s="144"/>
      <c r="W422" s="145">
        <f>IFERROR(SUM(IF(VLOOKUP(YEAR($D422),SMMLV!$A$2:$C$44,3,0)*S422=T422,T422,IF(S422="",T422,VLOOKUP(YEAR($D422),SMMLV!$A$2:$C$44,3,0)*S422)),IF(VLOOKUP(YEAR($D422),SMMLV!$A$2:$C$44,3,0)*U422=V422,V422,IF(U422="",V422,VLOOKUP(YEAR($D422),SMMLV!$A$2:$C$44,3,0)*U422))),0)</f>
        <v>5931073</v>
      </c>
      <c r="X422" s="146">
        <v>22.24</v>
      </c>
      <c r="Y422" s="139"/>
      <c r="Z422" s="140">
        <f>IFERROR(IF(VLOOKUP(YEAR($D422),SMMLV!$A$2:$C$44,3,0)*$X422=$Y422,$Y422,IF($X422="",$Y422,VLOOKUP(YEAR($D422),SMMLV!$A$2:$C$44,3,0)*$X422)),0)</f>
        <v>19522338.719999999</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31"/>
        <v>25453411.719999999</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32"/>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33"/>
        <v>0</v>
      </c>
      <c r="BU422" s="151">
        <f t="shared" si="334"/>
        <v>0</v>
      </c>
      <c r="BV422" s="151">
        <f t="shared" si="335"/>
        <v>5931073</v>
      </c>
      <c r="BW422" s="151">
        <f t="shared" si="336"/>
        <v>19522338.719999999</v>
      </c>
      <c r="BX422" s="151">
        <f t="shared" si="337"/>
        <v>0</v>
      </c>
      <c r="BY422" s="151">
        <f t="shared" si="338"/>
        <v>0</v>
      </c>
      <c r="BZ422" s="151">
        <f t="shared" si="326"/>
        <v>25453411.719999999</v>
      </c>
      <c r="CA422" s="134"/>
      <c r="CB422" s="134"/>
      <c r="CC422" s="134"/>
      <c r="CD422" s="152">
        <f t="shared" si="327"/>
        <v>44012</v>
      </c>
      <c r="CE422" s="153">
        <f>IFERROR(INDEX(IPC!$A$11:$Y$22,MATCH(PROPER(TEXT(CD422,"mmmm")),IPC!$A$11:$A$22,0),MATCH(YEAR(CD422),IPC!$A$10:$Y$10,0)),0)</f>
        <v>104.97</v>
      </c>
      <c r="CF422" s="154">
        <v>58215</v>
      </c>
      <c r="CG422" s="153">
        <f>IFERROR(INDEX(IPC!$A$11:$Y$22,MATCH(PROPER(TEXT(CF422,"mmmm")),IPC!$A$11:$A$22,0),MATCH(YEAR(CF422),IPC!$A$10:$Y$10,0)),0)</f>
        <v>0</v>
      </c>
      <c r="CH422" s="155">
        <f t="shared" si="328"/>
        <v>0</v>
      </c>
      <c r="CI422" s="145">
        <v>1751317</v>
      </c>
      <c r="CJ422" s="151">
        <f t="shared" si="339"/>
        <v>0</v>
      </c>
      <c r="CK422" s="151">
        <f t="shared" si="340"/>
        <v>0</v>
      </c>
      <c r="CL422" s="151">
        <f t="shared" si="341"/>
        <v>0</v>
      </c>
      <c r="CM422" s="151">
        <f t="shared" si="342"/>
        <v>0</v>
      </c>
      <c r="CN422" s="151">
        <f t="shared" si="343"/>
        <v>38949290.079999998</v>
      </c>
      <c r="CO422" s="151">
        <f t="shared" si="344"/>
        <v>0</v>
      </c>
      <c r="CP422" s="151">
        <f t="shared" si="345"/>
        <v>0</v>
      </c>
      <c r="CQ422" s="151">
        <f t="shared" si="346"/>
        <v>38949290.079999998</v>
      </c>
      <c r="CR422" s="151">
        <f t="shared" si="347"/>
        <v>0</v>
      </c>
      <c r="CS422" s="151">
        <f t="shared" si="348"/>
        <v>0</v>
      </c>
      <c r="CT422" s="151">
        <f t="shared" si="349"/>
        <v>0</v>
      </c>
      <c r="CU422" s="151">
        <f t="shared" si="350"/>
        <v>0</v>
      </c>
      <c r="CV422" s="151">
        <f t="shared" si="351"/>
        <v>0</v>
      </c>
      <c r="CW422" s="151">
        <f t="shared" si="352"/>
        <v>0</v>
      </c>
      <c r="CX422" s="151">
        <f t="shared" si="353"/>
        <v>0</v>
      </c>
      <c r="CY422" s="151">
        <f t="shared" si="354"/>
        <v>0</v>
      </c>
      <c r="CZ422" s="151">
        <f t="shared" si="355"/>
        <v>0</v>
      </c>
      <c r="DA422" s="151">
        <f t="shared" si="356"/>
        <v>0</v>
      </c>
      <c r="DB422" s="151">
        <f t="shared" si="357"/>
        <v>0</v>
      </c>
      <c r="DC422" s="151">
        <f t="shared" si="358"/>
        <v>0</v>
      </c>
      <c r="DD422" s="151">
        <f t="shared" si="359"/>
        <v>0</v>
      </c>
      <c r="DE422" s="151">
        <f t="shared" si="360"/>
        <v>0</v>
      </c>
      <c r="DF422" s="151">
        <f t="shared" si="361"/>
        <v>0</v>
      </c>
      <c r="DG422" s="151">
        <f t="shared" si="362"/>
        <v>0</v>
      </c>
      <c r="DH422" s="151">
        <f t="shared" si="363"/>
        <v>0</v>
      </c>
      <c r="DI422" s="151">
        <f t="shared" si="364"/>
        <v>0</v>
      </c>
      <c r="DJ422" s="151">
        <f t="shared" si="365"/>
        <v>0</v>
      </c>
      <c r="DK422" s="151">
        <f t="shared" si="366"/>
        <v>0</v>
      </c>
      <c r="DL422" s="151">
        <f t="shared" si="367"/>
        <v>38949290.079999998</v>
      </c>
      <c r="DM422" s="151">
        <f t="shared" si="368"/>
        <v>0</v>
      </c>
      <c r="DN422" s="151">
        <f t="shared" si="369"/>
        <v>0</v>
      </c>
      <c r="DO422" s="156">
        <f t="shared" si="370"/>
        <v>38949290</v>
      </c>
      <c r="DP422" s="173" t="str">
        <f t="shared" si="371"/>
        <v>15329790DESPLRODRIGO</v>
      </c>
      <c r="DQ422" s="157" t="str">
        <f t="shared" si="372"/>
        <v>DESPL</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373"/>
        <v>0</v>
      </c>
      <c r="DZ422" s="166"/>
      <c r="EA422" s="167">
        <f t="shared" si="374"/>
        <v>0</v>
      </c>
      <c r="EB422" s="168">
        <f t="shared" si="375"/>
        <v>0</v>
      </c>
      <c r="EC422" s="168">
        <f t="shared" si="376"/>
        <v>0</v>
      </c>
      <c r="ED422" s="169"/>
      <c r="EE422" s="170">
        <f t="shared" si="377"/>
        <v>0</v>
      </c>
      <c r="EF422" s="170">
        <f>IFERROR(IF(DY422&gt;((_xlfn.XLOOKUP(DQ422,TOPES!B:B,TOPES!C:C,,,)*INDEXACIÓN!CI422)),"SUPERA TOPES DEL HV",0),"HV NO ENCONTRADO")</f>
        <v>0</v>
      </c>
      <c r="EG422" s="170">
        <f t="shared" si="378"/>
        <v>0</v>
      </c>
      <c r="EH422" s="170">
        <f>IF(SUMIF($M:$M,#REF!,$DY:$DY)&gt;$EH$8,"CONSULTA DIAN",0)</f>
        <v>0</v>
      </c>
      <c r="EI422" s="171">
        <f t="shared" si="379"/>
        <v>0</v>
      </c>
      <c r="EJ422" s="172"/>
    </row>
    <row r="423" spans="1:140" x14ac:dyDescent="0.25">
      <c r="A423" s="133" t="str">
        <f t="shared" si="329"/>
        <v>0180320200600414RODRDESPL</v>
      </c>
      <c r="B423" s="134">
        <v>20068001803</v>
      </c>
      <c r="C423" s="134" t="s">
        <v>370</v>
      </c>
      <c r="D423" s="135">
        <f>_xlfn.XLOOKUP(C423,TOPES!L:L,TOPES!M:M,,,)</f>
        <v>44012</v>
      </c>
      <c r="E423" s="136">
        <v>414</v>
      </c>
      <c r="F423" s="134" t="s">
        <v>909</v>
      </c>
      <c r="G423" s="134" t="s">
        <v>261</v>
      </c>
      <c r="H423" s="134" t="s">
        <v>263</v>
      </c>
      <c r="I423" s="210">
        <v>15325895</v>
      </c>
      <c r="J423" s="134" t="s">
        <v>287</v>
      </c>
      <c r="K423" s="134" t="s">
        <v>915</v>
      </c>
      <c r="L423" s="134" t="s">
        <v>263</v>
      </c>
      <c r="M423" s="137">
        <v>32563002</v>
      </c>
      <c r="N423" s="134" t="s">
        <v>166</v>
      </c>
      <c r="O423" s="137" t="str">
        <f t="shared" si="330"/>
        <v>32563002DESPLRODRIGO</v>
      </c>
      <c r="P423" s="138"/>
      <c r="Q423" s="139"/>
      <c r="R423" s="140">
        <f>IFERROR(IF(VLOOKUP(YEAR($D423),SMMLV!$A$2:$C$44,3,0)*$P423=$Q423,$Q423,IF($P423="",$Q423,VLOOKUP(YEAR($D423),SMMLV!$A$2:$C$44,3,0)*$P423)),0)</f>
        <v>0</v>
      </c>
      <c r="S423" s="141"/>
      <c r="T423" s="142">
        <v>5931073</v>
      </c>
      <c r="U423" s="143"/>
      <c r="V423" s="144"/>
      <c r="W423" s="145">
        <f>IFERROR(SUM(IF(VLOOKUP(YEAR($D423),SMMLV!$A$2:$C$44,3,0)*S423=T423,T423,IF(S423="",T423,VLOOKUP(YEAR($D423),SMMLV!$A$2:$C$44,3,0)*S423)),IF(VLOOKUP(YEAR($D423),SMMLV!$A$2:$C$44,3,0)*U423=V423,V423,IF(U423="",V423,VLOOKUP(YEAR($D423),SMMLV!$A$2:$C$44,3,0)*U423))),0)</f>
        <v>5931073</v>
      </c>
      <c r="X423" s="146">
        <v>22.24</v>
      </c>
      <c r="Y423" s="139"/>
      <c r="Z423" s="140">
        <f>IFERROR(IF(VLOOKUP(YEAR($D423),SMMLV!$A$2:$C$44,3,0)*$X423=$Y423,$Y423,IF($X423="",$Y423,VLOOKUP(YEAR($D423),SMMLV!$A$2:$C$44,3,0)*$X423)),0)</f>
        <v>19522338.719999999</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31"/>
        <v>25453411.719999999</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32"/>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33"/>
        <v>0</v>
      </c>
      <c r="BU423" s="151">
        <f t="shared" si="334"/>
        <v>0</v>
      </c>
      <c r="BV423" s="151">
        <f t="shared" si="335"/>
        <v>5931073</v>
      </c>
      <c r="BW423" s="151">
        <f t="shared" si="336"/>
        <v>19522338.719999999</v>
      </c>
      <c r="BX423" s="151">
        <f t="shared" si="337"/>
        <v>0</v>
      </c>
      <c r="BY423" s="151">
        <f t="shared" si="338"/>
        <v>0</v>
      </c>
      <c r="BZ423" s="151">
        <f t="shared" si="326"/>
        <v>25453411.719999999</v>
      </c>
      <c r="CA423" s="134"/>
      <c r="CB423" s="134"/>
      <c r="CC423" s="134"/>
      <c r="CD423" s="152">
        <f t="shared" si="327"/>
        <v>44012</v>
      </c>
      <c r="CE423" s="153">
        <f>IFERROR(INDEX(IPC!$A$11:$Y$22,MATCH(PROPER(TEXT(CD423,"mmmm")),IPC!$A$11:$A$22,0),MATCH(YEAR(CD423),IPC!$A$10:$Y$10,0)),0)</f>
        <v>104.97</v>
      </c>
      <c r="CF423" s="154">
        <v>58246</v>
      </c>
      <c r="CG423" s="153">
        <f>IFERROR(INDEX(IPC!$A$11:$Y$22,MATCH(PROPER(TEXT(CF423,"mmmm")),IPC!$A$11:$A$22,0),MATCH(YEAR(CF423),IPC!$A$10:$Y$10,0)),0)</f>
        <v>0</v>
      </c>
      <c r="CH423" s="155">
        <f t="shared" si="328"/>
        <v>0</v>
      </c>
      <c r="CI423" s="145">
        <v>1751318</v>
      </c>
      <c r="CJ423" s="151">
        <f t="shared" si="339"/>
        <v>0</v>
      </c>
      <c r="CK423" s="151">
        <f t="shared" si="340"/>
        <v>0</v>
      </c>
      <c r="CL423" s="151">
        <f t="shared" si="341"/>
        <v>0</v>
      </c>
      <c r="CM423" s="151">
        <f t="shared" si="342"/>
        <v>0</v>
      </c>
      <c r="CN423" s="151">
        <f t="shared" si="343"/>
        <v>38949312.32</v>
      </c>
      <c r="CO423" s="151">
        <f t="shared" si="344"/>
        <v>0</v>
      </c>
      <c r="CP423" s="151">
        <f t="shared" si="345"/>
        <v>0</v>
      </c>
      <c r="CQ423" s="151">
        <f t="shared" si="346"/>
        <v>38949312.32</v>
      </c>
      <c r="CR423" s="151">
        <f t="shared" si="347"/>
        <v>0</v>
      </c>
      <c r="CS423" s="151">
        <f t="shared" si="348"/>
        <v>0</v>
      </c>
      <c r="CT423" s="151">
        <f t="shared" si="349"/>
        <v>0</v>
      </c>
      <c r="CU423" s="151">
        <f t="shared" si="350"/>
        <v>0</v>
      </c>
      <c r="CV423" s="151">
        <f t="shared" si="351"/>
        <v>0</v>
      </c>
      <c r="CW423" s="151">
        <f t="shared" si="352"/>
        <v>0</v>
      </c>
      <c r="CX423" s="151">
        <f t="shared" si="353"/>
        <v>0</v>
      </c>
      <c r="CY423" s="151">
        <f t="shared" si="354"/>
        <v>0</v>
      </c>
      <c r="CZ423" s="151">
        <f t="shared" si="355"/>
        <v>0</v>
      </c>
      <c r="DA423" s="151">
        <f t="shared" si="356"/>
        <v>0</v>
      </c>
      <c r="DB423" s="151">
        <f t="shared" si="357"/>
        <v>0</v>
      </c>
      <c r="DC423" s="151">
        <f t="shared" si="358"/>
        <v>0</v>
      </c>
      <c r="DD423" s="151">
        <f t="shared" si="359"/>
        <v>0</v>
      </c>
      <c r="DE423" s="151">
        <f t="shared" si="360"/>
        <v>0</v>
      </c>
      <c r="DF423" s="151">
        <f t="shared" si="361"/>
        <v>0</v>
      </c>
      <c r="DG423" s="151">
        <f t="shared" si="362"/>
        <v>0</v>
      </c>
      <c r="DH423" s="151">
        <f t="shared" si="363"/>
        <v>0</v>
      </c>
      <c r="DI423" s="151">
        <f t="shared" si="364"/>
        <v>0</v>
      </c>
      <c r="DJ423" s="151">
        <f t="shared" si="365"/>
        <v>0</v>
      </c>
      <c r="DK423" s="151">
        <f t="shared" si="366"/>
        <v>0</v>
      </c>
      <c r="DL423" s="151">
        <f t="shared" si="367"/>
        <v>38949312.32</v>
      </c>
      <c r="DM423" s="151">
        <f t="shared" si="368"/>
        <v>0</v>
      </c>
      <c r="DN423" s="151">
        <f t="shared" si="369"/>
        <v>0</v>
      </c>
      <c r="DO423" s="156">
        <f t="shared" si="370"/>
        <v>38949312</v>
      </c>
      <c r="DP423" s="173" t="str">
        <f t="shared" si="371"/>
        <v>32563002DESPLRODRIGO</v>
      </c>
      <c r="DQ423" s="157" t="str">
        <f t="shared" si="372"/>
        <v>DESPL</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373"/>
        <v>0</v>
      </c>
      <c r="DZ423" s="166"/>
      <c r="EA423" s="167">
        <f t="shared" si="374"/>
        <v>0</v>
      </c>
      <c r="EB423" s="168">
        <f t="shared" si="375"/>
        <v>0</v>
      </c>
      <c r="EC423" s="168">
        <f t="shared" si="376"/>
        <v>0</v>
      </c>
      <c r="ED423" s="169"/>
      <c r="EE423" s="170">
        <f t="shared" si="377"/>
        <v>0</v>
      </c>
      <c r="EF423" s="170">
        <f>IFERROR(IF(DY423&gt;((_xlfn.XLOOKUP(DQ423,TOPES!B:B,TOPES!C:C,,,)*INDEXACIÓN!CI423)),"SUPERA TOPES DEL HV",0),"HV NO ENCONTRADO")</f>
        <v>0</v>
      </c>
      <c r="EG423" s="170">
        <f t="shared" si="378"/>
        <v>0</v>
      </c>
      <c r="EH423" s="170">
        <f>IF(SUMIF($M:$M,#REF!,$DY:$DY)&gt;$EH$8,"CONSULTA DIAN",0)</f>
        <v>0</v>
      </c>
      <c r="EI423" s="171">
        <f t="shared" si="379"/>
        <v>0</v>
      </c>
      <c r="EJ423" s="172"/>
    </row>
    <row r="424" spans="1:140" x14ac:dyDescent="0.25">
      <c r="A424" s="133" t="str">
        <f t="shared" si="329"/>
        <v>0180320200600415RODRHOMIC</v>
      </c>
      <c r="B424" s="134">
        <v>20068001803</v>
      </c>
      <c r="C424" s="134" t="s">
        <v>370</v>
      </c>
      <c r="D424" s="135">
        <f>_xlfn.XLOOKUP(C424,TOPES!L:L,TOPES!M:M,,,)</f>
        <v>44012</v>
      </c>
      <c r="E424" s="136">
        <v>415</v>
      </c>
      <c r="F424" s="134" t="s">
        <v>909</v>
      </c>
      <c r="G424" s="134" t="s">
        <v>261</v>
      </c>
      <c r="H424" s="134" t="s">
        <v>263</v>
      </c>
      <c r="I424" s="210">
        <v>15325895</v>
      </c>
      <c r="J424" s="134" t="s">
        <v>165</v>
      </c>
      <c r="K424" s="134" t="s">
        <v>916</v>
      </c>
      <c r="L424" s="134" t="s">
        <v>263</v>
      </c>
      <c r="M424" s="137">
        <v>721174</v>
      </c>
      <c r="N424" s="134" t="s">
        <v>315</v>
      </c>
      <c r="O424" s="137" t="str">
        <f t="shared" si="330"/>
        <v>721174HOMICRODRIGO</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v>100</v>
      </c>
      <c r="Y424" s="139"/>
      <c r="Z424" s="140">
        <f>IFERROR(IF(VLOOKUP(YEAR($D424),SMMLV!$A$2:$C$44,3,0)*$X424=$Y424,$Y424,IF($X424="",$Y424,VLOOKUP(YEAR($D424),SMMLV!$A$2:$C$44,3,0)*$X424)),0)</f>
        <v>87780300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31"/>
        <v>87780300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32"/>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33"/>
        <v>0</v>
      </c>
      <c r="BU424" s="151">
        <f t="shared" si="334"/>
        <v>0</v>
      </c>
      <c r="BV424" s="151">
        <f t="shared" si="335"/>
        <v>0</v>
      </c>
      <c r="BW424" s="151">
        <f t="shared" si="336"/>
        <v>87780300</v>
      </c>
      <c r="BX424" s="151">
        <f t="shared" si="337"/>
        <v>0</v>
      </c>
      <c r="BY424" s="151">
        <f t="shared" si="338"/>
        <v>0</v>
      </c>
      <c r="BZ424" s="151">
        <f t="shared" si="326"/>
        <v>87780300</v>
      </c>
      <c r="CA424" s="134"/>
      <c r="CB424" s="134"/>
      <c r="CC424" s="134"/>
      <c r="CD424" s="152">
        <f t="shared" si="327"/>
        <v>44012</v>
      </c>
      <c r="CE424" s="153">
        <f>IFERROR(INDEX(IPC!$A$11:$Y$22,MATCH(PROPER(TEXT(CD424,"mmmm")),IPC!$A$11:$A$22,0),MATCH(YEAR(CD424),IPC!$A$10:$Y$10,0)),0)</f>
        <v>104.97</v>
      </c>
      <c r="CF424" s="154">
        <v>58276</v>
      </c>
      <c r="CG424" s="153">
        <f>IFERROR(INDEX(IPC!$A$11:$Y$22,MATCH(PROPER(TEXT(CF424,"mmmm")),IPC!$A$11:$A$22,0),MATCH(YEAR(CF424),IPC!$A$10:$Y$10,0)),0)</f>
        <v>0</v>
      </c>
      <c r="CH424" s="155">
        <f t="shared" si="328"/>
        <v>0</v>
      </c>
      <c r="CI424" s="145">
        <v>1751319</v>
      </c>
      <c r="CJ424" s="151">
        <f t="shared" si="339"/>
        <v>0</v>
      </c>
      <c r="CK424" s="151">
        <f t="shared" si="340"/>
        <v>0</v>
      </c>
      <c r="CL424" s="151">
        <f t="shared" si="341"/>
        <v>0</v>
      </c>
      <c r="CM424" s="151">
        <f t="shared" si="342"/>
        <v>0</v>
      </c>
      <c r="CN424" s="151">
        <f t="shared" si="343"/>
        <v>175131900</v>
      </c>
      <c r="CO424" s="151">
        <f t="shared" si="344"/>
        <v>0</v>
      </c>
      <c r="CP424" s="151">
        <f t="shared" si="345"/>
        <v>0</v>
      </c>
      <c r="CQ424" s="151">
        <f t="shared" si="346"/>
        <v>175131900</v>
      </c>
      <c r="CR424" s="151">
        <f t="shared" si="347"/>
        <v>0</v>
      </c>
      <c r="CS424" s="151">
        <f t="shared" si="348"/>
        <v>0</v>
      </c>
      <c r="CT424" s="151">
        <f t="shared" si="349"/>
        <v>0</v>
      </c>
      <c r="CU424" s="151">
        <f t="shared" si="350"/>
        <v>0</v>
      </c>
      <c r="CV424" s="151">
        <f t="shared" si="351"/>
        <v>0</v>
      </c>
      <c r="CW424" s="151">
        <f t="shared" si="352"/>
        <v>0</v>
      </c>
      <c r="CX424" s="151">
        <f t="shared" si="353"/>
        <v>0</v>
      </c>
      <c r="CY424" s="151">
        <f t="shared" si="354"/>
        <v>0</v>
      </c>
      <c r="CZ424" s="151">
        <f t="shared" si="355"/>
        <v>0</v>
      </c>
      <c r="DA424" s="151">
        <f t="shared" si="356"/>
        <v>0</v>
      </c>
      <c r="DB424" s="151">
        <f t="shared" si="357"/>
        <v>0</v>
      </c>
      <c r="DC424" s="151">
        <f t="shared" si="358"/>
        <v>0</v>
      </c>
      <c r="DD424" s="151">
        <f t="shared" si="359"/>
        <v>0</v>
      </c>
      <c r="DE424" s="151">
        <f t="shared" si="360"/>
        <v>0</v>
      </c>
      <c r="DF424" s="151">
        <f t="shared" si="361"/>
        <v>0</v>
      </c>
      <c r="DG424" s="151">
        <f t="shared" si="362"/>
        <v>0</v>
      </c>
      <c r="DH424" s="151">
        <f t="shared" si="363"/>
        <v>0</v>
      </c>
      <c r="DI424" s="151">
        <f t="shared" si="364"/>
        <v>0</v>
      </c>
      <c r="DJ424" s="151">
        <f t="shared" si="365"/>
        <v>0</v>
      </c>
      <c r="DK424" s="151">
        <f t="shared" si="366"/>
        <v>0</v>
      </c>
      <c r="DL424" s="151">
        <f t="shared" si="367"/>
        <v>175131900</v>
      </c>
      <c r="DM424" s="151">
        <f t="shared" si="368"/>
        <v>0</v>
      </c>
      <c r="DN424" s="151">
        <f t="shared" si="369"/>
        <v>0</v>
      </c>
      <c r="DO424" s="156">
        <f t="shared" si="370"/>
        <v>175131900</v>
      </c>
      <c r="DP424" s="173" t="str">
        <f t="shared" si="371"/>
        <v>721174HOMICRODRIGO</v>
      </c>
      <c r="DQ424" s="157" t="str">
        <f t="shared" si="372"/>
        <v>HOMIC</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373"/>
        <v>0</v>
      </c>
      <c r="DZ424" s="166"/>
      <c r="EA424" s="167">
        <f t="shared" si="374"/>
        <v>0</v>
      </c>
      <c r="EB424" s="168">
        <f t="shared" si="375"/>
        <v>0</v>
      </c>
      <c r="EC424" s="168">
        <f t="shared" si="376"/>
        <v>0</v>
      </c>
      <c r="ED424" s="169"/>
      <c r="EE424" s="170">
        <f t="shared" si="377"/>
        <v>0</v>
      </c>
      <c r="EF424" s="170">
        <f>IFERROR(IF(DY424&gt;((_xlfn.XLOOKUP(DQ424,TOPES!B:B,TOPES!C:C,,,)*INDEXACIÓN!CI424)),"SUPERA TOPES DEL HV",0),"HV NO ENCONTRADO")</f>
        <v>0</v>
      </c>
      <c r="EG424" s="170">
        <f t="shared" si="378"/>
        <v>0</v>
      </c>
      <c r="EH424" s="170">
        <f>IF(SUMIF($M:$M,#REF!,$DY:$DY)&gt;$EH$8,"CONSULTA DIAN",0)</f>
        <v>0</v>
      </c>
      <c r="EI424" s="171">
        <f t="shared" si="379"/>
        <v>0</v>
      </c>
      <c r="EJ424" s="172"/>
    </row>
    <row r="425" spans="1:140" x14ac:dyDescent="0.25">
      <c r="A425" s="133" t="str">
        <f t="shared" si="329"/>
        <v>0180320200600416LUZ DESPL</v>
      </c>
      <c r="B425" s="134">
        <v>20068001803</v>
      </c>
      <c r="C425" s="134" t="s">
        <v>370</v>
      </c>
      <c r="D425" s="135">
        <f>_xlfn.XLOOKUP(C425,TOPES!L:L,TOPES!M:M,,,)</f>
        <v>44012</v>
      </c>
      <c r="E425" s="136">
        <v>416</v>
      </c>
      <c r="F425" s="134" t="s">
        <v>917</v>
      </c>
      <c r="G425" s="134" t="s">
        <v>261</v>
      </c>
      <c r="H425" s="134" t="s">
        <v>263</v>
      </c>
      <c r="I425" s="210">
        <v>43605265</v>
      </c>
      <c r="J425" s="134" t="s">
        <v>287</v>
      </c>
      <c r="K425" s="134"/>
      <c r="L425" s="134" t="s">
        <v>263</v>
      </c>
      <c r="M425" s="137"/>
      <c r="N425" s="134" t="s">
        <v>167</v>
      </c>
      <c r="O425" s="137" t="str">
        <f t="shared" si="330"/>
        <v>DESPLLUZ ENI</v>
      </c>
      <c r="P425" s="138"/>
      <c r="Q425" s="139">
        <v>13225752</v>
      </c>
      <c r="R425" s="140">
        <f>IFERROR(IF(VLOOKUP(YEAR($D425),SMMLV!$A$2:$C$44,3,0)*$P425=$Q425,$Q425,IF($P425="",$Q425,VLOOKUP(YEAR($D425),SMMLV!$A$2:$C$44,3,0)*$P425)),0)</f>
        <v>13225752</v>
      </c>
      <c r="S425" s="141"/>
      <c r="T425" s="142">
        <v>5931073</v>
      </c>
      <c r="U425" s="143"/>
      <c r="V425" s="144"/>
      <c r="W425" s="145">
        <f>IFERROR(SUM(IF(VLOOKUP(YEAR($D425),SMMLV!$A$2:$C$44,3,0)*S425=T425,T425,IF(S425="",T425,VLOOKUP(YEAR($D425),SMMLV!$A$2:$C$44,3,0)*S425)),IF(VLOOKUP(YEAR($D425),SMMLV!$A$2:$C$44,3,0)*U425=V425,V425,IF(U425="",V425,VLOOKUP(YEAR($D425),SMMLV!$A$2:$C$44,3,0)*U425))),0)</f>
        <v>5931073</v>
      </c>
      <c r="X425" s="146">
        <v>37.33</v>
      </c>
      <c r="Y425" s="139"/>
      <c r="Z425" s="140">
        <f>IFERROR(IF(VLOOKUP(YEAR($D425),SMMLV!$A$2:$C$44,3,0)*$X425=$Y425,$Y425,IF($X425="",$Y425,VLOOKUP(YEAR($D425),SMMLV!$A$2:$C$44,3,0)*$X425)),0)</f>
        <v>32768385.989999998</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31"/>
        <v>51925210.989999995</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32"/>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33"/>
        <v>0</v>
      </c>
      <c r="BU425" s="151">
        <f t="shared" si="334"/>
        <v>13225752</v>
      </c>
      <c r="BV425" s="151">
        <f t="shared" si="335"/>
        <v>5931073</v>
      </c>
      <c r="BW425" s="151">
        <f t="shared" si="336"/>
        <v>32768385.989999998</v>
      </c>
      <c r="BX425" s="151">
        <f t="shared" si="337"/>
        <v>0</v>
      </c>
      <c r="BY425" s="151">
        <f t="shared" si="338"/>
        <v>0</v>
      </c>
      <c r="BZ425" s="151">
        <f t="shared" si="326"/>
        <v>51925210.989999995</v>
      </c>
      <c r="CA425" s="134"/>
      <c r="CB425" s="134"/>
      <c r="CC425" s="134"/>
      <c r="CD425" s="152">
        <f t="shared" si="327"/>
        <v>44012</v>
      </c>
      <c r="CE425" s="153">
        <f>IFERROR(INDEX(IPC!$A$11:$Y$22,MATCH(PROPER(TEXT(CD425,"mmmm")),IPC!$A$11:$A$22,0),MATCH(YEAR(CD425),IPC!$A$10:$Y$10,0)),0)</f>
        <v>104.97</v>
      </c>
      <c r="CF425" s="154">
        <v>58307</v>
      </c>
      <c r="CG425" s="153">
        <f>IFERROR(INDEX(IPC!$A$11:$Y$22,MATCH(PROPER(TEXT(CF425,"mmmm")),IPC!$A$11:$A$22,0),MATCH(YEAR(CF425),IPC!$A$10:$Y$10,0)),0)</f>
        <v>0</v>
      </c>
      <c r="CH425" s="155">
        <f t="shared" si="328"/>
        <v>0</v>
      </c>
      <c r="CI425" s="145">
        <v>1751320</v>
      </c>
      <c r="CJ425" s="151">
        <f t="shared" si="339"/>
        <v>0</v>
      </c>
      <c r="CK425" s="151">
        <f t="shared" si="340"/>
        <v>0</v>
      </c>
      <c r="CL425" s="151">
        <f t="shared" si="341"/>
        <v>0</v>
      </c>
      <c r="CM425" s="151">
        <f t="shared" si="342"/>
        <v>0</v>
      </c>
      <c r="CN425" s="151">
        <f t="shared" si="343"/>
        <v>65376775.599999994</v>
      </c>
      <c r="CO425" s="151">
        <f t="shared" si="344"/>
        <v>0</v>
      </c>
      <c r="CP425" s="151">
        <f t="shared" si="345"/>
        <v>0</v>
      </c>
      <c r="CQ425" s="151">
        <f t="shared" si="346"/>
        <v>65376775.599999994</v>
      </c>
      <c r="CR425" s="151">
        <f t="shared" si="347"/>
        <v>0</v>
      </c>
      <c r="CS425" s="151">
        <f t="shared" si="348"/>
        <v>0</v>
      </c>
      <c r="CT425" s="151">
        <f t="shared" si="349"/>
        <v>0</v>
      </c>
      <c r="CU425" s="151">
        <f t="shared" si="350"/>
        <v>0</v>
      </c>
      <c r="CV425" s="151">
        <f t="shared" si="351"/>
        <v>0</v>
      </c>
      <c r="CW425" s="151">
        <f t="shared" si="352"/>
        <v>0</v>
      </c>
      <c r="CX425" s="151">
        <f t="shared" si="353"/>
        <v>0</v>
      </c>
      <c r="CY425" s="151">
        <f t="shared" si="354"/>
        <v>0</v>
      </c>
      <c r="CZ425" s="151">
        <f t="shared" si="355"/>
        <v>0</v>
      </c>
      <c r="DA425" s="151">
        <f t="shared" si="356"/>
        <v>0</v>
      </c>
      <c r="DB425" s="151">
        <f t="shared" si="357"/>
        <v>0</v>
      </c>
      <c r="DC425" s="151">
        <f t="shared" si="358"/>
        <v>0</v>
      </c>
      <c r="DD425" s="151">
        <f t="shared" si="359"/>
        <v>0</v>
      </c>
      <c r="DE425" s="151">
        <f t="shared" si="360"/>
        <v>0</v>
      </c>
      <c r="DF425" s="151">
        <f t="shared" si="361"/>
        <v>0</v>
      </c>
      <c r="DG425" s="151">
        <f t="shared" si="362"/>
        <v>0</v>
      </c>
      <c r="DH425" s="151">
        <f t="shared" si="363"/>
        <v>0</v>
      </c>
      <c r="DI425" s="151">
        <f t="shared" si="364"/>
        <v>0</v>
      </c>
      <c r="DJ425" s="151">
        <f t="shared" si="365"/>
        <v>0</v>
      </c>
      <c r="DK425" s="151">
        <f t="shared" si="366"/>
        <v>0</v>
      </c>
      <c r="DL425" s="151">
        <f t="shared" si="367"/>
        <v>65376775.599999994</v>
      </c>
      <c r="DM425" s="151">
        <f t="shared" si="368"/>
        <v>0</v>
      </c>
      <c r="DN425" s="151">
        <f t="shared" si="369"/>
        <v>0</v>
      </c>
      <c r="DO425" s="156">
        <f t="shared" si="370"/>
        <v>65376776</v>
      </c>
      <c r="DP425" s="173" t="str">
        <f t="shared" si="371"/>
        <v>DESPLLUZ ENI</v>
      </c>
      <c r="DQ425" s="157" t="str">
        <f t="shared" si="372"/>
        <v>DESPL</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373"/>
        <v>0</v>
      </c>
      <c r="DZ425" s="166"/>
      <c r="EA425" s="167">
        <f t="shared" si="374"/>
        <v>0</v>
      </c>
      <c r="EB425" s="168">
        <f t="shared" si="375"/>
        <v>0</v>
      </c>
      <c r="EC425" s="168">
        <f t="shared" si="376"/>
        <v>0</v>
      </c>
      <c r="ED425" s="169"/>
      <c r="EE425" s="170">
        <f t="shared" si="377"/>
        <v>0</v>
      </c>
      <c r="EF425" s="170">
        <f>IFERROR(IF(DY425&gt;((_xlfn.XLOOKUP(DQ425,TOPES!B:B,TOPES!C:C,,,)*INDEXACIÓN!CI425)),"SUPERA TOPES DEL HV",0),"HV NO ENCONTRADO")</f>
        <v>0</v>
      </c>
      <c r="EG425" s="170">
        <f t="shared" si="378"/>
        <v>0</v>
      </c>
      <c r="EH425" s="170">
        <f>IF(SUMIF($M:$M,#REF!,$DY:$DY)&gt;$EH$8,"CONSULTA DIAN",0)</f>
        <v>0</v>
      </c>
      <c r="EI425" s="171">
        <f t="shared" si="379"/>
        <v>0</v>
      </c>
      <c r="EJ425" s="172"/>
    </row>
    <row r="426" spans="1:140" x14ac:dyDescent="0.25">
      <c r="A426" s="133" t="str">
        <f t="shared" si="329"/>
        <v>0180320200600417LUZ DESPL</v>
      </c>
      <c r="B426" s="134">
        <v>20068001803</v>
      </c>
      <c r="C426" s="134" t="s">
        <v>370</v>
      </c>
      <c r="D426" s="135">
        <f>_xlfn.XLOOKUP(C426,TOPES!L:L,TOPES!M:M,,,)</f>
        <v>44012</v>
      </c>
      <c r="E426" s="136">
        <v>417</v>
      </c>
      <c r="F426" s="134" t="s">
        <v>917</v>
      </c>
      <c r="G426" s="134" t="s">
        <v>261</v>
      </c>
      <c r="H426" s="134" t="s">
        <v>263</v>
      </c>
      <c r="I426" s="210">
        <v>43605265</v>
      </c>
      <c r="J426" s="134" t="s">
        <v>287</v>
      </c>
      <c r="K426" s="134" t="s">
        <v>918</v>
      </c>
      <c r="L426" s="134" t="s">
        <v>263</v>
      </c>
      <c r="M426" s="137">
        <v>71411533</v>
      </c>
      <c r="N426" s="134"/>
      <c r="O426" s="137" t="str">
        <f t="shared" si="330"/>
        <v>71411533DESPLLUZ ENI</v>
      </c>
      <c r="P426" s="138"/>
      <c r="Q426" s="139"/>
      <c r="R426" s="140">
        <f>IFERROR(IF(VLOOKUP(YEAR($D426),SMMLV!$A$2:$C$44,3,0)*$P426=$Q426,$Q426,IF($P426="",$Q426,VLOOKUP(YEAR($D426),SMMLV!$A$2:$C$44,3,0)*$P426)),0)</f>
        <v>0</v>
      </c>
      <c r="S426" s="141"/>
      <c r="T426" s="142">
        <v>5931073</v>
      </c>
      <c r="U426" s="143"/>
      <c r="V426" s="144"/>
      <c r="W426" s="145">
        <f>IFERROR(SUM(IF(VLOOKUP(YEAR($D426),SMMLV!$A$2:$C$44,3,0)*S426=T426,T426,IF(S426="",T426,VLOOKUP(YEAR($D426),SMMLV!$A$2:$C$44,3,0)*S426)),IF(VLOOKUP(YEAR($D426),SMMLV!$A$2:$C$44,3,0)*U426=V426,V426,IF(U426="",V426,VLOOKUP(YEAR($D426),SMMLV!$A$2:$C$44,3,0)*U426))),0)</f>
        <v>5931073</v>
      </c>
      <c r="X426" s="146">
        <v>37.33</v>
      </c>
      <c r="Y426" s="139"/>
      <c r="Z426" s="140">
        <f>IFERROR(IF(VLOOKUP(YEAR($D426),SMMLV!$A$2:$C$44,3,0)*$X426=$Y426,$Y426,IF($X426="",$Y426,VLOOKUP(YEAR($D426),SMMLV!$A$2:$C$44,3,0)*$X426)),0)</f>
        <v>32768385.989999998</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31"/>
        <v>38699458.989999995</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32"/>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33"/>
        <v>0</v>
      </c>
      <c r="BU426" s="151">
        <f t="shared" si="334"/>
        <v>0</v>
      </c>
      <c r="BV426" s="151">
        <f t="shared" si="335"/>
        <v>5931073</v>
      </c>
      <c r="BW426" s="151">
        <f t="shared" si="336"/>
        <v>32768385.989999998</v>
      </c>
      <c r="BX426" s="151">
        <f t="shared" si="337"/>
        <v>0</v>
      </c>
      <c r="BY426" s="151">
        <f t="shared" si="338"/>
        <v>0</v>
      </c>
      <c r="BZ426" s="151">
        <f t="shared" si="326"/>
        <v>38699458.989999995</v>
      </c>
      <c r="CA426" s="134"/>
      <c r="CB426" s="134"/>
      <c r="CC426" s="134"/>
      <c r="CD426" s="152">
        <f t="shared" si="327"/>
        <v>44012</v>
      </c>
      <c r="CE426" s="153">
        <f>IFERROR(INDEX(IPC!$A$11:$Y$22,MATCH(PROPER(TEXT(CD426,"mmmm")),IPC!$A$11:$A$22,0),MATCH(YEAR(CD426),IPC!$A$10:$Y$10,0)),0)</f>
        <v>104.97</v>
      </c>
      <c r="CF426" s="154">
        <v>58338</v>
      </c>
      <c r="CG426" s="153">
        <f>IFERROR(INDEX(IPC!$A$11:$Y$22,MATCH(PROPER(TEXT(CF426,"mmmm")),IPC!$A$11:$A$22,0),MATCH(YEAR(CF426),IPC!$A$10:$Y$10,0)),0)</f>
        <v>0</v>
      </c>
      <c r="CH426" s="155">
        <f t="shared" si="328"/>
        <v>0</v>
      </c>
      <c r="CI426" s="145">
        <v>1751321</v>
      </c>
      <c r="CJ426" s="151">
        <f t="shared" si="339"/>
        <v>0</v>
      </c>
      <c r="CK426" s="151">
        <f t="shared" si="340"/>
        <v>0</v>
      </c>
      <c r="CL426" s="151">
        <f t="shared" si="341"/>
        <v>0</v>
      </c>
      <c r="CM426" s="151">
        <f t="shared" si="342"/>
        <v>0</v>
      </c>
      <c r="CN426" s="151">
        <f t="shared" si="343"/>
        <v>65376812.93</v>
      </c>
      <c r="CO426" s="151">
        <f t="shared" si="344"/>
        <v>0</v>
      </c>
      <c r="CP426" s="151">
        <f t="shared" si="345"/>
        <v>0</v>
      </c>
      <c r="CQ426" s="151">
        <f t="shared" si="346"/>
        <v>65376812.93</v>
      </c>
      <c r="CR426" s="151">
        <f t="shared" si="347"/>
        <v>0</v>
      </c>
      <c r="CS426" s="151">
        <f t="shared" si="348"/>
        <v>0</v>
      </c>
      <c r="CT426" s="151">
        <f t="shared" si="349"/>
        <v>0</v>
      </c>
      <c r="CU426" s="151">
        <f t="shared" si="350"/>
        <v>0</v>
      </c>
      <c r="CV426" s="151">
        <f t="shared" si="351"/>
        <v>0</v>
      </c>
      <c r="CW426" s="151">
        <f t="shared" si="352"/>
        <v>0</v>
      </c>
      <c r="CX426" s="151">
        <f t="shared" si="353"/>
        <v>0</v>
      </c>
      <c r="CY426" s="151">
        <f t="shared" si="354"/>
        <v>0</v>
      </c>
      <c r="CZ426" s="151">
        <f t="shared" si="355"/>
        <v>0</v>
      </c>
      <c r="DA426" s="151">
        <f t="shared" si="356"/>
        <v>0</v>
      </c>
      <c r="DB426" s="151">
        <f t="shared" si="357"/>
        <v>0</v>
      </c>
      <c r="DC426" s="151">
        <f t="shared" si="358"/>
        <v>0</v>
      </c>
      <c r="DD426" s="151">
        <f t="shared" si="359"/>
        <v>0</v>
      </c>
      <c r="DE426" s="151">
        <f t="shared" si="360"/>
        <v>0</v>
      </c>
      <c r="DF426" s="151">
        <f t="shared" si="361"/>
        <v>0</v>
      </c>
      <c r="DG426" s="151">
        <f t="shared" si="362"/>
        <v>0</v>
      </c>
      <c r="DH426" s="151">
        <f t="shared" si="363"/>
        <v>0</v>
      </c>
      <c r="DI426" s="151">
        <f t="shared" si="364"/>
        <v>0</v>
      </c>
      <c r="DJ426" s="151">
        <f t="shared" si="365"/>
        <v>0</v>
      </c>
      <c r="DK426" s="151">
        <f t="shared" si="366"/>
        <v>0</v>
      </c>
      <c r="DL426" s="151">
        <f t="shared" si="367"/>
        <v>65376812.93</v>
      </c>
      <c r="DM426" s="151">
        <f t="shared" si="368"/>
        <v>0</v>
      </c>
      <c r="DN426" s="151">
        <f t="shared" si="369"/>
        <v>0</v>
      </c>
      <c r="DO426" s="156">
        <f t="shared" si="370"/>
        <v>65376813</v>
      </c>
      <c r="DP426" s="173" t="str">
        <f t="shared" si="371"/>
        <v>71411533DESPLLUZ ENI</v>
      </c>
      <c r="DQ426" s="157" t="str">
        <f t="shared" si="372"/>
        <v>DESPL</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373"/>
        <v>0</v>
      </c>
      <c r="DZ426" s="166"/>
      <c r="EA426" s="167">
        <f t="shared" si="374"/>
        <v>0</v>
      </c>
      <c r="EB426" s="168">
        <f t="shared" si="375"/>
        <v>0</v>
      </c>
      <c r="EC426" s="168">
        <f t="shared" si="376"/>
        <v>0</v>
      </c>
      <c r="ED426" s="169"/>
      <c r="EE426" s="170">
        <f t="shared" si="377"/>
        <v>0</v>
      </c>
      <c r="EF426" s="170">
        <f>IFERROR(IF(DY426&gt;((_xlfn.XLOOKUP(DQ426,TOPES!B:B,TOPES!C:C,,,)*INDEXACIÓN!CI426)),"SUPERA TOPES DEL HV",0),"HV NO ENCONTRADO")</f>
        <v>0</v>
      </c>
      <c r="EG426" s="170">
        <f t="shared" si="378"/>
        <v>0</v>
      </c>
      <c r="EH426" s="170">
        <f>IF(SUMIF($M:$M,#REF!,$DY:$DY)&gt;$EH$8,"CONSULTA DIAN",0)</f>
        <v>0</v>
      </c>
      <c r="EI426" s="171">
        <f t="shared" si="379"/>
        <v>0</v>
      </c>
      <c r="EJ426" s="172"/>
    </row>
    <row r="427" spans="1:140" x14ac:dyDescent="0.25">
      <c r="A427" s="133" t="str">
        <f t="shared" si="329"/>
        <v>0180320200600418LUZ DESPL</v>
      </c>
      <c r="B427" s="134">
        <v>20068001803</v>
      </c>
      <c r="C427" s="134" t="s">
        <v>370</v>
      </c>
      <c r="D427" s="135">
        <f>_xlfn.XLOOKUP(C427,TOPES!L:L,TOPES!M:M,,,)</f>
        <v>44012</v>
      </c>
      <c r="E427" s="136">
        <v>418</v>
      </c>
      <c r="F427" s="134" t="s">
        <v>917</v>
      </c>
      <c r="G427" s="134" t="s">
        <v>261</v>
      </c>
      <c r="H427" s="134" t="s">
        <v>263</v>
      </c>
      <c r="I427" s="210">
        <v>43605265</v>
      </c>
      <c r="J427" s="134" t="s">
        <v>287</v>
      </c>
      <c r="K427" s="134" t="s">
        <v>919</v>
      </c>
      <c r="L427" s="134" t="s">
        <v>263</v>
      </c>
      <c r="M427" s="137">
        <v>1214725295</v>
      </c>
      <c r="N427" s="134"/>
      <c r="O427" s="137" t="str">
        <f t="shared" si="330"/>
        <v>1214725295DESPLLUZ ENI</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v>37.33</v>
      </c>
      <c r="Y427" s="139"/>
      <c r="Z427" s="140">
        <f>IFERROR(IF(VLOOKUP(YEAR($D427),SMMLV!$A$2:$C$44,3,0)*$X427=$Y427,$Y427,IF($X427="",$Y427,VLOOKUP(YEAR($D427),SMMLV!$A$2:$C$44,3,0)*$X427)),0)</f>
        <v>32768385.989999998</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31"/>
        <v>32768385.989999998</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32"/>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33"/>
        <v>0</v>
      </c>
      <c r="BU427" s="151">
        <f t="shared" si="334"/>
        <v>0</v>
      </c>
      <c r="BV427" s="151">
        <f t="shared" si="335"/>
        <v>0</v>
      </c>
      <c r="BW427" s="151">
        <f t="shared" si="336"/>
        <v>32768385.989999998</v>
      </c>
      <c r="BX427" s="151">
        <f t="shared" si="337"/>
        <v>0</v>
      </c>
      <c r="BY427" s="151">
        <f t="shared" si="338"/>
        <v>0</v>
      </c>
      <c r="BZ427" s="151">
        <f t="shared" si="326"/>
        <v>32768385.989999998</v>
      </c>
      <c r="CA427" s="134"/>
      <c r="CB427" s="134"/>
      <c r="CC427" s="134"/>
      <c r="CD427" s="152">
        <f t="shared" si="327"/>
        <v>44012</v>
      </c>
      <c r="CE427" s="153">
        <f>IFERROR(INDEX(IPC!$A$11:$Y$22,MATCH(PROPER(TEXT(CD427,"mmmm")),IPC!$A$11:$A$22,0),MATCH(YEAR(CD427),IPC!$A$10:$Y$10,0)),0)</f>
        <v>104.97</v>
      </c>
      <c r="CF427" s="154">
        <v>58368</v>
      </c>
      <c r="CG427" s="153">
        <f>IFERROR(INDEX(IPC!$A$11:$Y$22,MATCH(PROPER(TEXT(CF427,"mmmm")),IPC!$A$11:$A$22,0),MATCH(YEAR(CF427),IPC!$A$10:$Y$10,0)),0)</f>
        <v>0</v>
      </c>
      <c r="CH427" s="155">
        <f t="shared" si="328"/>
        <v>0</v>
      </c>
      <c r="CI427" s="145">
        <v>1751322</v>
      </c>
      <c r="CJ427" s="151">
        <f t="shared" si="339"/>
        <v>0</v>
      </c>
      <c r="CK427" s="151">
        <f t="shared" si="340"/>
        <v>0</v>
      </c>
      <c r="CL427" s="151">
        <f t="shared" si="341"/>
        <v>0</v>
      </c>
      <c r="CM427" s="151">
        <f t="shared" si="342"/>
        <v>0</v>
      </c>
      <c r="CN427" s="151">
        <f t="shared" si="343"/>
        <v>65376850.259999998</v>
      </c>
      <c r="CO427" s="151">
        <f t="shared" si="344"/>
        <v>0</v>
      </c>
      <c r="CP427" s="151">
        <f t="shared" si="345"/>
        <v>0</v>
      </c>
      <c r="CQ427" s="151">
        <f t="shared" si="346"/>
        <v>65376850.259999998</v>
      </c>
      <c r="CR427" s="151">
        <f t="shared" si="347"/>
        <v>0</v>
      </c>
      <c r="CS427" s="151">
        <f t="shared" si="348"/>
        <v>0</v>
      </c>
      <c r="CT427" s="151">
        <f t="shared" si="349"/>
        <v>0</v>
      </c>
      <c r="CU427" s="151">
        <f t="shared" si="350"/>
        <v>0</v>
      </c>
      <c r="CV427" s="151">
        <f t="shared" si="351"/>
        <v>0</v>
      </c>
      <c r="CW427" s="151">
        <f t="shared" si="352"/>
        <v>0</v>
      </c>
      <c r="CX427" s="151">
        <f t="shared" si="353"/>
        <v>0</v>
      </c>
      <c r="CY427" s="151">
        <f t="shared" si="354"/>
        <v>0</v>
      </c>
      <c r="CZ427" s="151">
        <f t="shared" si="355"/>
        <v>0</v>
      </c>
      <c r="DA427" s="151">
        <f t="shared" si="356"/>
        <v>0</v>
      </c>
      <c r="DB427" s="151">
        <f t="shared" si="357"/>
        <v>0</v>
      </c>
      <c r="DC427" s="151">
        <f t="shared" si="358"/>
        <v>0</v>
      </c>
      <c r="DD427" s="151">
        <f t="shared" si="359"/>
        <v>0</v>
      </c>
      <c r="DE427" s="151">
        <f t="shared" si="360"/>
        <v>0</v>
      </c>
      <c r="DF427" s="151">
        <f t="shared" si="361"/>
        <v>0</v>
      </c>
      <c r="DG427" s="151">
        <f t="shared" si="362"/>
        <v>0</v>
      </c>
      <c r="DH427" s="151">
        <f t="shared" si="363"/>
        <v>0</v>
      </c>
      <c r="DI427" s="151">
        <f t="shared" si="364"/>
        <v>0</v>
      </c>
      <c r="DJ427" s="151">
        <f t="shared" si="365"/>
        <v>0</v>
      </c>
      <c r="DK427" s="151">
        <f t="shared" si="366"/>
        <v>0</v>
      </c>
      <c r="DL427" s="151">
        <f t="shared" si="367"/>
        <v>65376850.259999998</v>
      </c>
      <c r="DM427" s="151">
        <f t="shared" si="368"/>
        <v>0</v>
      </c>
      <c r="DN427" s="151">
        <f t="shared" si="369"/>
        <v>0</v>
      </c>
      <c r="DO427" s="156">
        <f t="shared" si="370"/>
        <v>65376850</v>
      </c>
      <c r="DP427" s="173" t="str">
        <f t="shared" si="371"/>
        <v>1214725295DESPLLUZ ENI</v>
      </c>
      <c r="DQ427" s="157" t="str">
        <f t="shared" si="372"/>
        <v>DESPL</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373"/>
        <v>0</v>
      </c>
      <c r="DZ427" s="166"/>
      <c r="EA427" s="167">
        <f t="shared" si="374"/>
        <v>0</v>
      </c>
      <c r="EB427" s="168">
        <f t="shared" si="375"/>
        <v>0</v>
      </c>
      <c r="EC427" s="168">
        <f t="shared" si="376"/>
        <v>0</v>
      </c>
      <c r="ED427" s="169"/>
      <c r="EE427" s="170">
        <f t="shared" si="377"/>
        <v>0</v>
      </c>
      <c r="EF427" s="170">
        <f>IFERROR(IF(DY427&gt;((_xlfn.XLOOKUP(DQ427,TOPES!B:B,TOPES!C:C,,,)*INDEXACIÓN!CI427)),"SUPERA TOPES DEL HV",0),"HV NO ENCONTRADO")</f>
        <v>0</v>
      </c>
      <c r="EG427" s="170">
        <f t="shared" si="378"/>
        <v>0</v>
      </c>
      <c r="EH427" s="170">
        <f>IF(SUMIF($M:$M,#REF!,$DY:$DY)&gt;$EH$8,"CONSULTA DIAN",0)</f>
        <v>0</v>
      </c>
      <c r="EI427" s="171">
        <f t="shared" si="379"/>
        <v>0</v>
      </c>
      <c r="EJ427" s="172"/>
    </row>
    <row r="428" spans="1:140" x14ac:dyDescent="0.25">
      <c r="A428" s="133" t="str">
        <f t="shared" si="329"/>
        <v>0180320200600419LUZ DESPL</v>
      </c>
      <c r="B428" s="134">
        <v>20068001803</v>
      </c>
      <c r="C428" s="134" t="s">
        <v>370</v>
      </c>
      <c r="D428" s="135">
        <f>_xlfn.XLOOKUP(C428,TOPES!L:L,TOPES!M:M,,,)</f>
        <v>44012</v>
      </c>
      <c r="E428" s="136">
        <v>419</v>
      </c>
      <c r="F428" s="134" t="s">
        <v>917</v>
      </c>
      <c r="G428" s="134" t="s">
        <v>261</v>
      </c>
      <c r="H428" s="134" t="s">
        <v>263</v>
      </c>
      <c r="I428" s="210">
        <v>43605265</v>
      </c>
      <c r="J428" s="134" t="s">
        <v>287</v>
      </c>
      <c r="K428" s="134" t="s">
        <v>920</v>
      </c>
      <c r="L428" s="134" t="s">
        <v>263</v>
      </c>
      <c r="M428" s="137">
        <v>1152701100</v>
      </c>
      <c r="N428" s="134"/>
      <c r="O428" s="137" t="str">
        <f t="shared" si="330"/>
        <v>1152701100DESPLLUZ ENI</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v>37.33</v>
      </c>
      <c r="Y428" s="139"/>
      <c r="Z428" s="140">
        <f>IFERROR(IF(VLOOKUP(YEAR($D428),SMMLV!$A$2:$C$44,3,0)*$X428=$Y428,$Y428,IF($X428="",$Y428,VLOOKUP(YEAR($D428),SMMLV!$A$2:$C$44,3,0)*$X428)),0)</f>
        <v>32768385.989999998</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31"/>
        <v>32768385.989999998</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32"/>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33"/>
        <v>0</v>
      </c>
      <c r="BU428" s="151">
        <f t="shared" si="334"/>
        <v>0</v>
      </c>
      <c r="BV428" s="151">
        <f t="shared" si="335"/>
        <v>0</v>
      </c>
      <c r="BW428" s="151">
        <f t="shared" si="336"/>
        <v>32768385.989999998</v>
      </c>
      <c r="BX428" s="151">
        <f t="shared" si="337"/>
        <v>0</v>
      </c>
      <c r="BY428" s="151">
        <f t="shared" si="338"/>
        <v>0</v>
      </c>
      <c r="BZ428" s="151">
        <f t="shared" si="326"/>
        <v>32768385.989999998</v>
      </c>
      <c r="CA428" s="134"/>
      <c r="CB428" s="134"/>
      <c r="CC428" s="134"/>
      <c r="CD428" s="152">
        <f t="shared" si="327"/>
        <v>44012</v>
      </c>
      <c r="CE428" s="153">
        <f>IFERROR(INDEX(IPC!$A$11:$Y$22,MATCH(PROPER(TEXT(CD428,"mmmm")),IPC!$A$11:$A$22,0),MATCH(YEAR(CD428),IPC!$A$10:$Y$10,0)),0)</f>
        <v>104.97</v>
      </c>
      <c r="CF428" s="154">
        <v>58399</v>
      </c>
      <c r="CG428" s="153">
        <f>IFERROR(INDEX(IPC!$A$11:$Y$22,MATCH(PROPER(TEXT(CF428,"mmmm")),IPC!$A$11:$A$22,0),MATCH(YEAR(CF428),IPC!$A$10:$Y$10,0)),0)</f>
        <v>0</v>
      </c>
      <c r="CH428" s="155">
        <f t="shared" si="328"/>
        <v>0</v>
      </c>
      <c r="CI428" s="145">
        <v>1751323</v>
      </c>
      <c r="CJ428" s="151">
        <f t="shared" si="339"/>
        <v>0</v>
      </c>
      <c r="CK428" s="151">
        <f t="shared" si="340"/>
        <v>0</v>
      </c>
      <c r="CL428" s="151">
        <f t="shared" si="341"/>
        <v>0</v>
      </c>
      <c r="CM428" s="151">
        <f t="shared" si="342"/>
        <v>0</v>
      </c>
      <c r="CN428" s="151">
        <f t="shared" si="343"/>
        <v>65376887.589999996</v>
      </c>
      <c r="CO428" s="151">
        <f t="shared" si="344"/>
        <v>0</v>
      </c>
      <c r="CP428" s="151">
        <f t="shared" si="345"/>
        <v>0</v>
      </c>
      <c r="CQ428" s="151">
        <f t="shared" si="346"/>
        <v>65376887.589999996</v>
      </c>
      <c r="CR428" s="151">
        <f t="shared" si="347"/>
        <v>0</v>
      </c>
      <c r="CS428" s="151">
        <f t="shared" si="348"/>
        <v>0</v>
      </c>
      <c r="CT428" s="151">
        <f t="shared" si="349"/>
        <v>0</v>
      </c>
      <c r="CU428" s="151">
        <f t="shared" si="350"/>
        <v>0</v>
      </c>
      <c r="CV428" s="151">
        <f t="shared" si="351"/>
        <v>0</v>
      </c>
      <c r="CW428" s="151">
        <f t="shared" si="352"/>
        <v>0</v>
      </c>
      <c r="CX428" s="151">
        <f t="shared" si="353"/>
        <v>0</v>
      </c>
      <c r="CY428" s="151">
        <f t="shared" si="354"/>
        <v>0</v>
      </c>
      <c r="CZ428" s="151">
        <f t="shared" si="355"/>
        <v>0</v>
      </c>
      <c r="DA428" s="151">
        <f t="shared" si="356"/>
        <v>0</v>
      </c>
      <c r="DB428" s="151">
        <f t="shared" si="357"/>
        <v>0</v>
      </c>
      <c r="DC428" s="151">
        <f t="shared" si="358"/>
        <v>0</v>
      </c>
      <c r="DD428" s="151">
        <f t="shared" si="359"/>
        <v>0</v>
      </c>
      <c r="DE428" s="151">
        <f t="shared" si="360"/>
        <v>0</v>
      </c>
      <c r="DF428" s="151">
        <f t="shared" si="361"/>
        <v>0</v>
      </c>
      <c r="DG428" s="151">
        <f t="shared" si="362"/>
        <v>0</v>
      </c>
      <c r="DH428" s="151">
        <f t="shared" si="363"/>
        <v>0</v>
      </c>
      <c r="DI428" s="151">
        <f t="shared" si="364"/>
        <v>0</v>
      </c>
      <c r="DJ428" s="151">
        <f t="shared" si="365"/>
        <v>0</v>
      </c>
      <c r="DK428" s="151">
        <f t="shared" si="366"/>
        <v>0</v>
      </c>
      <c r="DL428" s="151">
        <f t="shared" si="367"/>
        <v>65376887.589999996</v>
      </c>
      <c r="DM428" s="151">
        <f t="shared" si="368"/>
        <v>0</v>
      </c>
      <c r="DN428" s="151">
        <f t="shared" si="369"/>
        <v>0</v>
      </c>
      <c r="DO428" s="156">
        <f t="shared" si="370"/>
        <v>65376888</v>
      </c>
      <c r="DP428" s="173" t="str">
        <f t="shared" si="371"/>
        <v>1152701100DESPLLUZ ENI</v>
      </c>
      <c r="DQ428" s="157" t="str">
        <f t="shared" si="372"/>
        <v>DESPL</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373"/>
        <v>0</v>
      </c>
      <c r="DZ428" s="166"/>
      <c r="EA428" s="167">
        <f t="shared" si="374"/>
        <v>0</v>
      </c>
      <c r="EB428" s="168">
        <f t="shared" si="375"/>
        <v>0</v>
      </c>
      <c r="EC428" s="168">
        <f t="shared" si="376"/>
        <v>0</v>
      </c>
      <c r="ED428" s="169"/>
      <c r="EE428" s="170">
        <f t="shared" si="377"/>
        <v>0</v>
      </c>
      <c r="EF428" s="170">
        <f>IFERROR(IF(DY428&gt;((_xlfn.XLOOKUP(DQ428,TOPES!B:B,TOPES!C:C,,,)*INDEXACIÓN!CI428)),"SUPERA TOPES DEL HV",0),"HV NO ENCONTRADO")</f>
        <v>0</v>
      </c>
      <c r="EG428" s="170">
        <f t="shared" si="378"/>
        <v>0</v>
      </c>
      <c r="EH428" s="170">
        <f>IF(SUMIF($M:$M,#REF!,$DY:$DY)&gt;$EH$8,"CONSULTA DIAN",0)</f>
        <v>0</v>
      </c>
      <c r="EI428" s="171">
        <f t="shared" si="379"/>
        <v>0</v>
      </c>
      <c r="EJ428" s="172"/>
    </row>
    <row r="429" spans="1:140" x14ac:dyDescent="0.25">
      <c r="A429" s="133" t="str">
        <f t="shared" si="329"/>
        <v>0180320200600420LUZ DESPL</v>
      </c>
      <c r="B429" s="134">
        <v>20068001803</v>
      </c>
      <c r="C429" s="134" t="s">
        <v>370</v>
      </c>
      <c r="D429" s="135">
        <f>_xlfn.XLOOKUP(C429,TOPES!L:L,TOPES!M:M,,,)</f>
        <v>44012</v>
      </c>
      <c r="E429" s="136">
        <v>420</v>
      </c>
      <c r="F429" s="134" t="s">
        <v>917</v>
      </c>
      <c r="G429" s="134" t="s">
        <v>261</v>
      </c>
      <c r="H429" s="134" t="s">
        <v>263</v>
      </c>
      <c r="I429" s="210">
        <v>43605265</v>
      </c>
      <c r="J429" s="134" t="s">
        <v>287</v>
      </c>
      <c r="K429" s="134" t="s">
        <v>921</v>
      </c>
      <c r="L429" s="134" t="s">
        <v>263</v>
      </c>
      <c r="M429" s="137">
        <v>1040757601</v>
      </c>
      <c r="N429" s="134"/>
      <c r="O429" s="137" t="str">
        <f t="shared" si="330"/>
        <v>1040757601DESPLLUZ ENI</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v>37.33</v>
      </c>
      <c r="Y429" s="139"/>
      <c r="Z429" s="140">
        <f>IFERROR(IF(VLOOKUP(YEAR($D429),SMMLV!$A$2:$C$44,3,0)*$X429=$Y429,$Y429,IF($X429="",$Y429,VLOOKUP(YEAR($D429),SMMLV!$A$2:$C$44,3,0)*$X429)),0)</f>
        <v>32768385.989999998</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31"/>
        <v>32768385.989999998</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32"/>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33"/>
        <v>0</v>
      </c>
      <c r="BU429" s="151">
        <f t="shared" si="334"/>
        <v>0</v>
      </c>
      <c r="BV429" s="151">
        <f t="shared" si="335"/>
        <v>0</v>
      </c>
      <c r="BW429" s="151">
        <f t="shared" si="336"/>
        <v>32768385.989999998</v>
      </c>
      <c r="BX429" s="151">
        <f t="shared" si="337"/>
        <v>0</v>
      </c>
      <c r="BY429" s="151">
        <f t="shared" si="338"/>
        <v>0</v>
      </c>
      <c r="BZ429" s="151">
        <f t="shared" si="326"/>
        <v>32768385.989999998</v>
      </c>
      <c r="CA429" s="134"/>
      <c r="CB429" s="134"/>
      <c r="CC429" s="134"/>
      <c r="CD429" s="152">
        <f t="shared" si="327"/>
        <v>44012</v>
      </c>
      <c r="CE429" s="153">
        <f>IFERROR(INDEX(IPC!$A$11:$Y$22,MATCH(PROPER(TEXT(CD429,"mmmm")),IPC!$A$11:$A$22,0),MATCH(YEAR(CD429),IPC!$A$10:$Y$10,0)),0)</f>
        <v>104.97</v>
      </c>
      <c r="CF429" s="154">
        <v>58429</v>
      </c>
      <c r="CG429" s="153">
        <f>IFERROR(INDEX(IPC!$A$11:$Y$22,MATCH(PROPER(TEXT(CF429,"mmmm")),IPC!$A$11:$A$22,0),MATCH(YEAR(CF429),IPC!$A$10:$Y$10,0)),0)</f>
        <v>0</v>
      </c>
      <c r="CH429" s="155">
        <f t="shared" si="328"/>
        <v>0</v>
      </c>
      <c r="CI429" s="145">
        <v>1751324</v>
      </c>
      <c r="CJ429" s="151">
        <f t="shared" si="339"/>
        <v>0</v>
      </c>
      <c r="CK429" s="151">
        <f t="shared" si="340"/>
        <v>0</v>
      </c>
      <c r="CL429" s="151">
        <f t="shared" si="341"/>
        <v>0</v>
      </c>
      <c r="CM429" s="151">
        <f t="shared" si="342"/>
        <v>0</v>
      </c>
      <c r="CN429" s="151">
        <f t="shared" si="343"/>
        <v>65376924.919999994</v>
      </c>
      <c r="CO429" s="151">
        <f t="shared" si="344"/>
        <v>0</v>
      </c>
      <c r="CP429" s="151">
        <f t="shared" si="345"/>
        <v>0</v>
      </c>
      <c r="CQ429" s="151">
        <f t="shared" si="346"/>
        <v>65376924.919999994</v>
      </c>
      <c r="CR429" s="151">
        <f t="shared" si="347"/>
        <v>0</v>
      </c>
      <c r="CS429" s="151">
        <f t="shared" si="348"/>
        <v>0</v>
      </c>
      <c r="CT429" s="151">
        <f t="shared" si="349"/>
        <v>0</v>
      </c>
      <c r="CU429" s="151">
        <f t="shared" si="350"/>
        <v>0</v>
      </c>
      <c r="CV429" s="151">
        <f t="shared" si="351"/>
        <v>0</v>
      </c>
      <c r="CW429" s="151">
        <f t="shared" si="352"/>
        <v>0</v>
      </c>
      <c r="CX429" s="151">
        <f t="shared" si="353"/>
        <v>0</v>
      </c>
      <c r="CY429" s="151">
        <f t="shared" si="354"/>
        <v>0</v>
      </c>
      <c r="CZ429" s="151">
        <f t="shared" si="355"/>
        <v>0</v>
      </c>
      <c r="DA429" s="151">
        <f t="shared" si="356"/>
        <v>0</v>
      </c>
      <c r="DB429" s="151">
        <f t="shared" si="357"/>
        <v>0</v>
      </c>
      <c r="DC429" s="151">
        <f t="shared" si="358"/>
        <v>0</v>
      </c>
      <c r="DD429" s="151">
        <f t="shared" si="359"/>
        <v>0</v>
      </c>
      <c r="DE429" s="151">
        <f t="shared" si="360"/>
        <v>0</v>
      </c>
      <c r="DF429" s="151">
        <f t="shared" si="361"/>
        <v>0</v>
      </c>
      <c r="DG429" s="151">
        <f t="shared" si="362"/>
        <v>0</v>
      </c>
      <c r="DH429" s="151">
        <f t="shared" si="363"/>
        <v>0</v>
      </c>
      <c r="DI429" s="151">
        <f t="shared" si="364"/>
        <v>0</v>
      </c>
      <c r="DJ429" s="151">
        <f t="shared" si="365"/>
        <v>0</v>
      </c>
      <c r="DK429" s="151">
        <f t="shared" si="366"/>
        <v>0</v>
      </c>
      <c r="DL429" s="151">
        <f t="shared" si="367"/>
        <v>65376924.919999994</v>
      </c>
      <c r="DM429" s="151">
        <f t="shared" si="368"/>
        <v>0</v>
      </c>
      <c r="DN429" s="151">
        <f t="shared" si="369"/>
        <v>0</v>
      </c>
      <c r="DO429" s="156">
        <f t="shared" si="370"/>
        <v>65376925</v>
      </c>
      <c r="DP429" s="173" t="str">
        <f t="shared" si="371"/>
        <v>1040757601DESPLLUZ ENI</v>
      </c>
      <c r="DQ429" s="157" t="str">
        <f t="shared" si="372"/>
        <v>DESPL</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373"/>
        <v>0</v>
      </c>
      <c r="DZ429" s="166"/>
      <c r="EA429" s="167">
        <f t="shared" si="374"/>
        <v>0</v>
      </c>
      <c r="EB429" s="168">
        <f t="shared" si="375"/>
        <v>0</v>
      </c>
      <c r="EC429" s="168">
        <f t="shared" si="376"/>
        <v>0</v>
      </c>
      <c r="ED429" s="169"/>
      <c r="EE429" s="170">
        <f t="shared" si="377"/>
        <v>0</v>
      </c>
      <c r="EF429" s="170">
        <f>IFERROR(IF(DY429&gt;((_xlfn.XLOOKUP(DQ429,TOPES!B:B,TOPES!C:C,,,)*INDEXACIÓN!CI429)),"SUPERA TOPES DEL HV",0),"HV NO ENCONTRADO")</f>
        <v>0</v>
      </c>
      <c r="EG429" s="170">
        <f t="shared" si="378"/>
        <v>0</v>
      </c>
      <c r="EH429" s="170">
        <f>IF(SUMIF($M:$M,#REF!,$DY:$DY)&gt;$EH$8,"CONSULTA DIAN",0)</f>
        <v>0</v>
      </c>
      <c r="EI429" s="171">
        <f t="shared" si="379"/>
        <v>0</v>
      </c>
      <c r="EJ429" s="172"/>
    </row>
    <row r="430" spans="1:140" x14ac:dyDescent="0.25">
      <c r="A430" s="133" t="str">
        <f t="shared" si="329"/>
        <v>0180320200600421LUZ DESPL</v>
      </c>
      <c r="B430" s="134">
        <v>20068001803</v>
      </c>
      <c r="C430" s="134" t="s">
        <v>370</v>
      </c>
      <c r="D430" s="135">
        <f>_xlfn.XLOOKUP(C430,TOPES!L:L,TOPES!M:M,,,)</f>
        <v>44012</v>
      </c>
      <c r="E430" s="136">
        <v>421</v>
      </c>
      <c r="F430" s="134" t="s">
        <v>917</v>
      </c>
      <c r="G430" s="134" t="s">
        <v>261</v>
      </c>
      <c r="H430" s="134" t="s">
        <v>263</v>
      </c>
      <c r="I430" s="210">
        <v>43605265</v>
      </c>
      <c r="J430" s="134" t="s">
        <v>287</v>
      </c>
      <c r="K430" s="134" t="s">
        <v>922</v>
      </c>
      <c r="L430" s="134" t="s">
        <v>263</v>
      </c>
      <c r="M430" s="137">
        <v>15274410</v>
      </c>
      <c r="N430" s="134"/>
      <c r="O430" s="137" t="str">
        <f t="shared" si="330"/>
        <v>15274410DESPLLUZ ENI</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v>37.33</v>
      </c>
      <c r="Y430" s="139"/>
      <c r="Z430" s="140">
        <f>IFERROR(IF(VLOOKUP(YEAR($D430),SMMLV!$A$2:$C$44,3,0)*$X430=$Y430,$Y430,IF($X430="",$Y430,VLOOKUP(YEAR($D430),SMMLV!$A$2:$C$44,3,0)*$X430)),0)</f>
        <v>32768385.989999998</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31"/>
        <v>32768385.989999998</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32"/>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33"/>
        <v>0</v>
      </c>
      <c r="BU430" s="151">
        <f t="shared" si="334"/>
        <v>0</v>
      </c>
      <c r="BV430" s="151">
        <f t="shared" si="335"/>
        <v>0</v>
      </c>
      <c r="BW430" s="151">
        <f t="shared" si="336"/>
        <v>32768385.989999998</v>
      </c>
      <c r="BX430" s="151">
        <f t="shared" si="337"/>
        <v>0</v>
      </c>
      <c r="BY430" s="151">
        <f t="shared" si="338"/>
        <v>0</v>
      </c>
      <c r="BZ430" s="151">
        <f t="shared" si="326"/>
        <v>32768385.989999998</v>
      </c>
      <c r="CA430" s="134"/>
      <c r="CB430" s="134"/>
      <c r="CC430" s="134"/>
      <c r="CD430" s="152">
        <f t="shared" si="327"/>
        <v>44012</v>
      </c>
      <c r="CE430" s="153">
        <f>IFERROR(INDEX(IPC!$A$11:$Y$22,MATCH(PROPER(TEXT(CD430,"mmmm")),IPC!$A$11:$A$22,0),MATCH(YEAR(CD430),IPC!$A$10:$Y$10,0)),0)</f>
        <v>104.97</v>
      </c>
      <c r="CF430" s="154">
        <v>58460</v>
      </c>
      <c r="CG430" s="153">
        <f>IFERROR(INDEX(IPC!$A$11:$Y$22,MATCH(PROPER(TEXT(CF430,"mmmm")),IPC!$A$11:$A$22,0),MATCH(YEAR(CF430),IPC!$A$10:$Y$10,0)),0)</f>
        <v>0</v>
      </c>
      <c r="CH430" s="155">
        <f t="shared" si="328"/>
        <v>0</v>
      </c>
      <c r="CI430" s="145">
        <v>1751325</v>
      </c>
      <c r="CJ430" s="151">
        <f t="shared" si="339"/>
        <v>0</v>
      </c>
      <c r="CK430" s="151">
        <f t="shared" si="340"/>
        <v>0</v>
      </c>
      <c r="CL430" s="151">
        <f t="shared" si="341"/>
        <v>0</v>
      </c>
      <c r="CM430" s="151">
        <f t="shared" si="342"/>
        <v>0</v>
      </c>
      <c r="CN430" s="151">
        <f t="shared" si="343"/>
        <v>65376962.25</v>
      </c>
      <c r="CO430" s="151">
        <f t="shared" si="344"/>
        <v>0</v>
      </c>
      <c r="CP430" s="151">
        <f t="shared" si="345"/>
        <v>0</v>
      </c>
      <c r="CQ430" s="151">
        <f t="shared" si="346"/>
        <v>65376962.25</v>
      </c>
      <c r="CR430" s="151">
        <f t="shared" si="347"/>
        <v>0</v>
      </c>
      <c r="CS430" s="151">
        <f t="shared" si="348"/>
        <v>0</v>
      </c>
      <c r="CT430" s="151">
        <f t="shared" si="349"/>
        <v>0</v>
      </c>
      <c r="CU430" s="151">
        <f t="shared" si="350"/>
        <v>0</v>
      </c>
      <c r="CV430" s="151">
        <f t="shared" si="351"/>
        <v>0</v>
      </c>
      <c r="CW430" s="151">
        <f t="shared" si="352"/>
        <v>0</v>
      </c>
      <c r="CX430" s="151">
        <f t="shared" si="353"/>
        <v>0</v>
      </c>
      <c r="CY430" s="151">
        <f t="shared" si="354"/>
        <v>0</v>
      </c>
      <c r="CZ430" s="151">
        <f t="shared" si="355"/>
        <v>0</v>
      </c>
      <c r="DA430" s="151">
        <f t="shared" si="356"/>
        <v>0</v>
      </c>
      <c r="DB430" s="151">
        <f t="shared" si="357"/>
        <v>0</v>
      </c>
      <c r="DC430" s="151">
        <f t="shared" si="358"/>
        <v>0</v>
      </c>
      <c r="DD430" s="151">
        <f t="shared" si="359"/>
        <v>0</v>
      </c>
      <c r="DE430" s="151">
        <f t="shared" si="360"/>
        <v>0</v>
      </c>
      <c r="DF430" s="151">
        <f t="shared" si="361"/>
        <v>0</v>
      </c>
      <c r="DG430" s="151">
        <f t="shared" si="362"/>
        <v>0</v>
      </c>
      <c r="DH430" s="151">
        <f t="shared" si="363"/>
        <v>0</v>
      </c>
      <c r="DI430" s="151">
        <f t="shared" si="364"/>
        <v>0</v>
      </c>
      <c r="DJ430" s="151">
        <f t="shared" si="365"/>
        <v>0</v>
      </c>
      <c r="DK430" s="151">
        <f t="shared" si="366"/>
        <v>0</v>
      </c>
      <c r="DL430" s="151">
        <f t="shared" si="367"/>
        <v>65376962.25</v>
      </c>
      <c r="DM430" s="151">
        <f t="shared" si="368"/>
        <v>0</v>
      </c>
      <c r="DN430" s="151">
        <f t="shared" si="369"/>
        <v>0</v>
      </c>
      <c r="DO430" s="156">
        <f t="shared" si="370"/>
        <v>65376962</v>
      </c>
      <c r="DP430" s="173" t="str">
        <f t="shared" si="371"/>
        <v>15274410DESPLLUZ ENI</v>
      </c>
      <c r="DQ430" s="157" t="str">
        <f t="shared" si="372"/>
        <v>DESPL</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373"/>
        <v>0</v>
      </c>
      <c r="DZ430" s="166"/>
      <c r="EA430" s="167">
        <f t="shared" si="374"/>
        <v>0</v>
      </c>
      <c r="EB430" s="168">
        <f t="shared" si="375"/>
        <v>0</v>
      </c>
      <c r="EC430" s="168">
        <f t="shared" si="376"/>
        <v>0</v>
      </c>
      <c r="ED430" s="169"/>
      <c r="EE430" s="170">
        <f t="shared" si="377"/>
        <v>0</v>
      </c>
      <c r="EF430" s="170">
        <f>IFERROR(IF(DY430&gt;((_xlfn.XLOOKUP(DQ430,TOPES!B:B,TOPES!C:C,,,)*INDEXACIÓN!CI430)),"SUPERA TOPES DEL HV",0),"HV NO ENCONTRADO")</f>
        <v>0</v>
      </c>
      <c r="EG430" s="170">
        <f t="shared" si="378"/>
        <v>0</v>
      </c>
      <c r="EH430" s="170">
        <f>IF(SUMIF($M:$M,#REF!,$DY:$DY)&gt;$EH$8,"CONSULTA DIAN",0)</f>
        <v>0</v>
      </c>
      <c r="EI430" s="171">
        <f t="shared" si="379"/>
        <v>0</v>
      </c>
      <c r="EJ430" s="172"/>
    </row>
    <row r="431" spans="1:140" x14ac:dyDescent="0.25">
      <c r="A431" s="133" t="str">
        <f t="shared" si="329"/>
        <v>0180320200600422JOSÉDESPL</v>
      </c>
      <c r="B431" s="134">
        <v>20068001803</v>
      </c>
      <c r="C431" s="134" t="s">
        <v>370</v>
      </c>
      <c r="D431" s="135">
        <f>_xlfn.XLOOKUP(C431,TOPES!L:L,TOPES!M:M,,,)</f>
        <v>44012</v>
      </c>
      <c r="E431" s="136">
        <v>422</v>
      </c>
      <c r="F431" s="134" t="s">
        <v>923</v>
      </c>
      <c r="G431" s="134" t="s">
        <v>261</v>
      </c>
      <c r="H431" s="134" t="s">
        <v>263</v>
      </c>
      <c r="I431" s="210">
        <v>43605265</v>
      </c>
      <c r="J431" s="134" t="s">
        <v>287</v>
      </c>
      <c r="K431" s="134"/>
      <c r="L431" s="134" t="s">
        <v>263</v>
      </c>
      <c r="M431" s="137"/>
      <c r="N431" s="134" t="s">
        <v>167</v>
      </c>
      <c r="O431" s="137" t="str">
        <f t="shared" si="330"/>
        <v>DESPLJOSÉ MI</v>
      </c>
      <c r="P431" s="138"/>
      <c r="Q431" s="139">
        <v>15688214</v>
      </c>
      <c r="R431" s="140">
        <f>IFERROR(IF(VLOOKUP(YEAR($D431),SMMLV!$A$2:$C$44,3,0)*$P431=$Q431,$Q431,IF($P431="",$Q431,VLOOKUP(YEAR($D431),SMMLV!$A$2:$C$44,3,0)*$P431)),0)</f>
        <v>15688214</v>
      </c>
      <c r="S431" s="141"/>
      <c r="T431" s="142">
        <v>5931073</v>
      </c>
      <c r="U431" s="143"/>
      <c r="V431" s="144"/>
      <c r="W431" s="145">
        <f>IFERROR(SUM(IF(VLOOKUP(YEAR($D431),SMMLV!$A$2:$C$44,3,0)*S431=T431,T431,IF(S431="",T431,VLOOKUP(YEAR($D431),SMMLV!$A$2:$C$44,3,0)*S431)),IF(VLOOKUP(YEAR($D431),SMMLV!$A$2:$C$44,3,0)*U431=V431,V431,IF(U431="",V431,VLOOKUP(YEAR($D431),SMMLV!$A$2:$C$44,3,0)*U431))),0)</f>
        <v>5931073</v>
      </c>
      <c r="X431" s="146">
        <v>20.36</v>
      </c>
      <c r="Y431" s="139"/>
      <c r="Z431" s="140">
        <f>IFERROR(IF(VLOOKUP(YEAR($D431),SMMLV!$A$2:$C$44,3,0)*$X431=$Y431,$Y431,IF($X431="",$Y431,VLOOKUP(YEAR($D431),SMMLV!$A$2:$C$44,3,0)*$X431)),0)</f>
        <v>17872069.079999998</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31"/>
        <v>39491356.079999998</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32"/>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33"/>
        <v>0</v>
      </c>
      <c r="BU431" s="151">
        <f t="shared" si="334"/>
        <v>15688214</v>
      </c>
      <c r="BV431" s="151">
        <f t="shared" si="335"/>
        <v>5931073</v>
      </c>
      <c r="BW431" s="151">
        <f t="shared" si="336"/>
        <v>17872069.079999998</v>
      </c>
      <c r="BX431" s="151">
        <f t="shared" si="337"/>
        <v>0</v>
      </c>
      <c r="BY431" s="151">
        <f t="shared" si="338"/>
        <v>0</v>
      </c>
      <c r="BZ431" s="151">
        <f t="shared" si="326"/>
        <v>39491356.079999998</v>
      </c>
      <c r="CA431" s="134"/>
      <c r="CB431" s="134"/>
      <c r="CC431" s="134"/>
      <c r="CD431" s="152">
        <f t="shared" si="327"/>
        <v>44012</v>
      </c>
      <c r="CE431" s="153">
        <f>IFERROR(INDEX(IPC!$A$11:$Y$22,MATCH(PROPER(TEXT(CD431,"mmmm")),IPC!$A$11:$A$22,0),MATCH(YEAR(CD431),IPC!$A$10:$Y$10,0)),0)</f>
        <v>104.97</v>
      </c>
      <c r="CF431" s="154">
        <v>58491</v>
      </c>
      <c r="CG431" s="153">
        <f>IFERROR(INDEX(IPC!$A$11:$Y$22,MATCH(PROPER(TEXT(CF431,"mmmm")),IPC!$A$11:$A$22,0),MATCH(YEAR(CF431),IPC!$A$10:$Y$10,0)),0)</f>
        <v>0</v>
      </c>
      <c r="CH431" s="155">
        <f t="shared" si="328"/>
        <v>0</v>
      </c>
      <c r="CI431" s="145">
        <v>1751326</v>
      </c>
      <c r="CJ431" s="151">
        <f t="shared" si="339"/>
        <v>0</v>
      </c>
      <c r="CK431" s="151">
        <f t="shared" si="340"/>
        <v>0</v>
      </c>
      <c r="CL431" s="151">
        <f t="shared" si="341"/>
        <v>0</v>
      </c>
      <c r="CM431" s="151">
        <f t="shared" si="342"/>
        <v>0</v>
      </c>
      <c r="CN431" s="151">
        <f t="shared" si="343"/>
        <v>35656997.359999999</v>
      </c>
      <c r="CO431" s="151">
        <f t="shared" si="344"/>
        <v>0</v>
      </c>
      <c r="CP431" s="151">
        <f t="shared" si="345"/>
        <v>0</v>
      </c>
      <c r="CQ431" s="151">
        <f t="shared" si="346"/>
        <v>35656997.359999999</v>
      </c>
      <c r="CR431" s="151">
        <f t="shared" si="347"/>
        <v>0</v>
      </c>
      <c r="CS431" s="151">
        <f t="shared" si="348"/>
        <v>0</v>
      </c>
      <c r="CT431" s="151">
        <f t="shared" si="349"/>
        <v>0</v>
      </c>
      <c r="CU431" s="151">
        <f t="shared" si="350"/>
        <v>0</v>
      </c>
      <c r="CV431" s="151">
        <f t="shared" si="351"/>
        <v>0</v>
      </c>
      <c r="CW431" s="151">
        <f t="shared" si="352"/>
        <v>0</v>
      </c>
      <c r="CX431" s="151">
        <f t="shared" si="353"/>
        <v>0</v>
      </c>
      <c r="CY431" s="151">
        <f t="shared" si="354"/>
        <v>0</v>
      </c>
      <c r="CZ431" s="151">
        <f t="shared" si="355"/>
        <v>0</v>
      </c>
      <c r="DA431" s="151">
        <f t="shared" si="356"/>
        <v>0</v>
      </c>
      <c r="DB431" s="151">
        <f t="shared" si="357"/>
        <v>0</v>
      </c>
      <c r="DC431" s="151">
        <f t="shared" si="358"/>
        <v>0</v>
      </c>
      <c r="DD431" s="151">
        <f t="shared" si="359"/>
        <v>0</v>
      </c>
      <c r="DE431" s="151">
        <f t="shared" si="360"/>
        <v>0</v>
      </c>
      <c r="DF431" s="151">
        <f t="shared" si="361"/>
        <v>0</v>
      </c>
      <c r="DG431" s="151">
        <f t="shared" si="362"/>
        <v>0</v>
      </c>
      <c r="DH431" s="151">
        <f t="shared" si="363"/>
        <v>0</v>
      </c>
      <c r="DI431" s="151">
        <f t="shared" si="364"/>
        <v>0</v>
      </c>
      <c r="DJ431" s="151">
        <f t="shared" si="365"/>
        <v>0</v>
      </c>
      <c r="DK431" s="151">
        <f t="shared" si="366"/>
        <v>0</v>
      </c>
      <c r="DL431" s="151">
        <f t="shared" si="367"/>
        <v>35656997.359999999</v>
      </c>
      <c r="DM431" s="151">
        <f t="shared" si="368"/>
        <v>0</v>
      </c>
      <c r="DN431" s="151">
        <f t="shared" si="369"/>
        <v>0</v>
      </c>
      <c r="DO431" s="156">
        <f t="shared" si="370"/>
        <v>35656997</v>
      </c>
      <c r="DP431" s="173" t="str">
        <f t="shared" si="371"/>
        <v>DESPLJOSÉ MI</v>
      </c>
      <c r="DQ431" s="157" t="str">
        <f t="shared" si="372"/>
        <v>DESPL</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373"/>
        <v>0</v>
      </c>
      <c r="DZ431" s="166"/>
      <c r="EA431" s="167">
        <f t="shared" si="374"/>
        <v>0</v>
      </c>
      <c r="EB431" s="168">
        <f t="shared" si="375"/>
        <v>0</v>
      </c>
      <c r="EC431" s="168">
        <f t="shared" si="376"/>
        <v>0</v>
      </c>
      <c r="ED431" s="169"/>
      <c r="EE431" s="170">
        <f t="shared" si="377"/>
        <v>0</v>
      </c>
      <c r="EF431" s="170">
        <f>IFERROR(IF(DY431&gt;((_xlfn.XLOOKUP(DQ431,TOPES!B:B,TOPES!C:C,,,)*INDEXACIÓN!CI431)),"SUPERA TOPES DEL HV",0),"HV NO ENCONTRADO")</f>
        <v>0</v>
      </c>
      <c r="EG431" s="170">
        <f t="shared" si="378"/>
        <v>0</v>
      </c>
      <c r="EH431" s="170">
        <f>IF(SUMIF($M:$M,#REF!,$DY:$DY)&gt;$EH$8,"CONSULTA DIAN",0)</f>
        <v>0</v>
      </c>
      <c r="EI431" s="171">
        <f t="shared" si="379"/>
        <v>0</v>
      </c>
      <c r="EJ431" s="172"/>
    </row>
    <row r="432" spans="1:140" x14ac:dyDescent="0.25">
      <c r="A432" s="133" t="str">
        <f t="shared" si="329"/>
        <v>0180320200600423JOSÉDESPL</v>
      </c>
      <c r="B432" s="134">
        <v>20068001803</v>
      </c>
      <c r="C432" s="134" t="s">
        <v>370</v>
      </c>
      <c r="D432" s="135">
        <f>_xlfn.XLOOKUP(C432,TOPES!L:L,TOPES!M:M,,,)</f>
        <v>44012</v>
      </c>
      <c r="E432" s="136">
        <v>423</v>
      </c>
      <c r="F432" s="134" t="s">
        <v>923</v>
      </c>
      <c r="G432" s="134" t="s">
        <v>261</v>
      </c>
      <c r="H432" s="134" t="s">
        <v>263</v>
      </c>
      <c r="I432" s="210">
        <v>43605265</v>
      </c>
      <c r="J432" s="134" t="s">
        <v>287</v>
      </c>
      <c r="K432" s="134" t="s">
        <v>924</v>
      </c>
      <c r="L432" s="134" t="s">
        <v>263</v>
      </c>
      <c r="M432" s="137">
        <v>32551575</v>
      </c>
      <c r="N432" s="134" t="s">
        <v>271</v>
      </c>
      <c r="O432" s="137" t="str">
        <f t="shared" si="330"/>
        <v>32551575DESPLJOSÉ MI</v>
      </c>
      <c r="P432" s="138"/>
      <c r="Q432" s="139"/>
      <c r="R432" s="140">
        <f>IFERROR(IF(VLOOKUP(YEAR($D432),SMMLV!$A$2:$C$44,3,0)*$P432=$Q432,$Q432,IF($P432="",$Q432,VLOOKUP(YEAR($D432),SMMLV!$A$2:$C$44,3,0)*$P432)),0)</f>
        <v>0</v>
      </c>
      <c r="S432" s="141"/>
      <c r="T432" s="142">
        <v>5931073</v>
      </c>
      <c r="U432" s="143"/>
      <c r="V432" s="144"/>
      <c r="W432" s="145">
        <f>IFERROR(SUM(IF(VLOOKUP(YEAR($D432),SMMLV!$A$2:$C$44,3,0)*S432=T432,T432,IF(S432="",T432,VLOOKUP(YEAR($D432),SMMLV!$A$2:$C$44,3,0)*S432)),IF(VLOOKUP(YEAR($D432),SMMLV!$A$2:$C$44,3,0)*U432=V432,V432,IF(U432="",V432,VLOOKUP(YEAR($D432),SMMLV!$A$2:$C$44,3,0)*U432))),0)</f>
        <v>5931073</v>
      </c>
      <c r="X432" s="146">
        <v>20.36</v>
      </c>
      <c r="Y432" s="139"/>
      <c r="Z432" s="140">
        <f>IFERROR(IF(VLOOKUP(YEAR($D432),SMMLV!$A$2:$C$44,3,0)*$X432=$Y432,$Y432,IF($X432="",$Y432,VLOOKUP(YEAR($D432),SMMLV!$A$2:$C$44,3,0)*$X432)),0)</f>
        <v>17872069.079999998</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31"/>
        <v>23803142.079999998</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32"/>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33"/>
        <v>0</v>
      </c>
      <c r="BU432" s="151">
        <f t="shared" si="334"/>
        <v>0</v>
      </c>
      <c r="BV432" s="151">
        <f t="shared" si="335"/>
        <v>5931073</v>
      </c>
      <c r="BW432" s="151">
        <f t="shared" si="336"/>
        <v>17872069.079999998</v>
      </c>
      <c r="BX432" s="151">
        <f t="shared" si="337"/>
        <v>0</v>
      </c>
      <c r="BY432" s="151">
        <f t="shared" si="338"/>
        <v>0</v>
      </c>
      <c r="BZ432" s="151">
        <f t="shared" si="326"/>
        <v>23803142.079999998</v>
      </c>
      <c r="CA432" s="134"/>
      <c r="CB432" s="134"/>
      <c r="CC432" s="134"/>
      <c r="CD432" s="152">
        <f t="shared" si="327"/>
        <v>44012</v>
      </c>
      <c r="CE432" s="153">
        <f>IFERROR(INDEX(IPC!$A$11:$Y$22,MATCH(PROPER(TEXT(CD432,"mmmm")),IPC!$A$11:$A$22,0),MATCH(YEAR(CD432),IPC!$A$10:$Y$10,0)),0)</f>
        <v>104.97</v>
      </c>
      <c r="CF432" s="154">
        <v>58520</v>
      </c>
      <c r="CG432" s="153">
        <f>IFERROR(INDEX(IPC!$A$11:$Y$22,MATCH(PROPER(TEXT(CF432,"mmmm")),IPC!$A$11:$A$22,0),MATCH(YEAR(CF432),IPC!$A$10:$Y$10,0)),0)</f>
        <v>0</v>
      </c>
      <c r="CH432" s="155">
        <f t="shared" si="328"/>
        <v>0</v>
      </c>
      <c r="CI432" s="145">
        <v>1751327</v>
      </c>
      <c r="CJ432" s="151">
        <f t="shared" si="339"/>
        <v>0</v>
      </c>
      <c r="CK432" s="151">
        <f t="shared" si="340"/>
        <v>0</v>
      </c>
      <c r="CL432" s="151">
        <f t="shared" si="341"/>
        <v>0</v>
      </c>
      <c r="CM432" s="151">
        <f t="shared" si="342"/>
        <v>0</v>
      </c>
      <c r="CN432" s="151">
        <f t="shared" si="343"/>
        <v>35657017.719999999</v>
      </c>
      <c r="CO432" s="151">
        <f t="shared" si="344"/>
        <v>0</v>
      </c>
      <c r="CP432" s="151">
        <f t="shared" si="345"/>
        <v>0</v>
      </c>
      <c r="CQ432" s="151">
        <f t="shared" si="346"/>
        <v>35657017.719999999</v>
      </c>
      <c r="CR432" s="151">
        <f t="shared" si="347"/>
        <v>0</v>
      </c>
      <c r="CS432" s="151">
        <f t="shared" si="348"/>
        <v>0</v>
      </c>
      <c r="CT432" s="151">
        <f t="shared" si="349"/>
        <v>0</v>
      </c>
      <c r="CU432" s="151">
        <f t="shared" si="350"/>
        <v>0</v>
      </c>
      <c r="CV432" s="151">
        <f t="shared" si="351"/>
        <v>0</v>
      </c>
      <c r="CW432" s="151">
        <f t="shared" si="352"/>
        <v>0</v>
      </c>
      <c r="CX432" s="151">
        <f t="shared" si="353"/>
        <v>0</v>
      </c>
      <c r="CY432" s="151">
        <f t="shared" si="354"/>
        <v>0</v>
      </c>
      <c r="CZ432" s="151">
        <f t="shared" si="355"/>
        <v>0</v>
      </c>
      <c r="DA432" s="151">
        <f t="shared" si="356"/>
        <v>0</v>
      </c>
      <c r="DB432" s="151">
        <f t="shared" si="357"/>
        <v>0</v>
      </c>
      <c r="DC432" s="151">
        <f t="shared" si="358"/>
        <v>0</v>
      </c>
      <c r="DD432" s="151">
        <f t="shared" si="359"/>
        <v>0</v>
      </c>
      <c r="DE432" s="151">
        <f t="shared" si="360"/>
        <v>0</v>
      </c>
      <c r="DF432" s="151">
        <f t="shared" si="361"/>
        <v>0</v>
      </c>
      <c r="DG432" s="151">
        <f t="shared" si="362"/>
        <v>0</v>
      </c>
      <c r="DH432" s="151">
        <f t="shared" si="363"/>
        <v>0</v>
      </c>
      <c r="DI432" s="151">
        <f t="shared" si="364"/>
        <v>0</v>
      </c>
      <c r="DJ432" s="151">
        <f t="shared" si="365"/>
        <v>0</v>
      </c>
      <c r="DK432" s="151">
        <f t="shared" si="366"/>
        <v>0</v>
      </c>
      <c r="DL432" s="151">
        <f t="shared" si="367"/>
        <v>35657017.719999999</v>
      </c>
      <c r="DM432" s="151">
        <f t="shared" si="368"/>
        <v>0</v>
      </c>
      <c r="DN432" s="151">
        <f t="shared" si="369"/>
        <v>0</v>
      </c>
      <c r="DO432" s="156">
        <f t="shared" si="370"/>
        <v>35657018</v>
      </c>
      <c r="DP432" s="173" t="str">
        <f t="shared" si="371"/>
        <v>32551575DESPLJOSÉ MI</v>
      </c>
      <c r="DQ432" s="157" t="str">
        <f t="shared" si="372"/>
        <v>DESPL</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373"/>
        <v>0</v>
      </c>
      <c r="DZ432" s="166"/>
      <c r="EA432" s="167">
        <f t="shared" si="374"/>
        <v>0</v>
      </c>
      <c r="EB432" s="168">
        <f t="shared" si="375"/>
        <v>0</v>
      </c>
      <c r="EC432" s="168">
        <f t="shared" si="376"/>
        <v>0</v>
      </c>
      <c r="ED432" s="169"/>
      <c r="EE432" s="170">
        <f t="shared" si="377"/>
        <v>0</v>
      </c>
      <c r="EF432" s="170">
        <f>IFERROR(IF(DY432&gt;((_xlfn.XLOOKUP(DQ432,TOPES!B:B,TOPES!C:C,,,)*INDEXACIÓN!CI432)),"SUPERA TOPES DEL HV",0),"HV NO ENCONTRADO")</f>
        <v>0</v>
      </c>
      <c r="EG432" s="170">
        <f t="shared" si="378"/>
        <v>0</v>
      </c>
      <c r="EH432" s="170">
        <f>IF(SUMIF($M:$M,#REF!,$DY:$DY)&gt;$EH$8,"CONSULTA DIAN",0)</f>
        <v>0</v>
      </c>
      <c r="EI432" s="171">
        <f t="shared" si="379"/>
        <v>0</v>
      </c>
      <c r="EJ432" s="172"/>
    </row>
    <row r="433" spans="1:140" x14ac:dyDescent="0.25">
      <c r="A433" s="133" t="str">
        <f t="shared" si="329"/>
        <v>0180320200600424JOSÉDESPL</v>
      </c>
      <c r="B433" s="134">
        <v>20068001803</v>
      </c>
      <c r="C433" s="134" t="s">
        <v>370</v>
      </c>
      <c r="D433" s="135">
        <f>_xlfn.XLOOKUP(C433,TOPES!L:L,TOPES!M:M,,,)</f>
        <v>44012</v>
      </c>
      <c r="E433" s="136">
        <v>424</v>
      </c>
      <c r="F433" s="134" t="s">
        <v>923</v>
      </c>
      <c r="G433" s="134" t="s">
        <v>261</v>
      </c>
      <c r="H433" s="134" t="s">
        <v>263</v>
      </c>
      <c r="I433" s="210">
        <v>43605265</v>
      </c>
      <c r="J433" s="134" t="s">
        <v>287</v>
      </c>
      <c r="K433" s="134" t="s">
        <v>925</v>
      </c>
      <c r="L433" s="134" t="s">
        <v>263</v>
      </c>
      <c r="M433" s="137">
        <v>29742184</v>
      </c>
      <c r="N433" s="134" t="s">
        <v>300</v>
      </c>
      <c r="O433" s="137" t="str">
        <f t="shared" si="330"/>
        <v>29742184DESPLJOSÉ MI</v>
      </c>
      <c r="P433" s="138"/>
      <c r="Q433" s="139"/>
      <c r="R433" s="140">
        <f>IFERROR(IF(VLOOKUP(YEAR($D433),SMMLV!$A$2:$C$44,3,0)*$P433=$Q433,$Q433,IF($P433="",$Q433,VLOOKUP(YEAR($D433),SMMLV!$A$2:$C$44,3,0)*$P433)),0)</f>
        <v>0</v>
      </c>
      <c r="S433" s="141"/>
      <c r="T433" s="142">
        <v>5931073</v>
      </c>
      <c r="U433" s="143"/>
      <c r="V433" s="144"/>
      <c r="W433" s="145">
        <f>IFERROR(SUM(IF(VLOOKUP(YEAR($D433),SMMLV!$A$2:$C$44,3,0)*S433=T433,T433,IF(S433="",T433,VLOOKUP(YEAR($D433),SMMLV!$A$2:$C$44,3,0)*S433)),IF(VLOOKUP(YEAR($D433),SMMLV!$A$2:$C$44,3,0)*U433=V433,V433,IF(U433="",V433,VLOOKUP(YEAR($D433),SMMLV!$A$2:$C$44,3,0)*U433))),0)</f>
        <v>5931073</v>
      </c>
      <c r="X433" s="146">
        <v>20.36</v>
      </c>
      <c r="Y433" s="139"/>
      <c r="Z433" s="140">
        <f>IFERROR(IF(VLOOKUP(YEAR($D433),SMMLV!$A$2:$C$44,3,0)*$X433=$Y433,$Y433,IF($X433="",$Y433,VLOOKUP(YEAR($D433),SMMLV!$A$2:$C$44,3,0)*$X433)),0)</f>
        <v>17872069.079999998</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31"/>
        <v>23803142.079999998</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32"/>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33"/>
        <v>0</v>
      </c>
      <c r="BU433" s="151">
        <f t="shared" si="334"/>
        <v>0</v>
      </c>
      <c r="BV433" s="151">
        <f t="shared" si="335"/>
        <v>5931073</v>
      </c>
      <c r="BW433" s="151">
        <f t="shared" si="336"/>
        <v>17872069.079999998</v>
      </c>
      <c r="BX433" s="151">
        <f t="shared" si="337"/>
        <v>0</v>
      </c>
      <c r="BY433" s="151">
        <f t="shared" si="338"/>
        <v>0</v>
      </c>
      <c r="BZ433" s="151">
        <f t="shared" si="326"/>
        <v>23803142.079999998</v>
      </c>
      <c r="CA433" s="134"/>
      <c r="CB433" s="134"/>
      <c r="CC433" s="134"/>
      <c r="CD433" s="152">
        <f t="shared" si="327"/>
        <v>44012</v>
      </c>
      <c r="CE433" s="153">
        <f>IFERROR(INDEX(IPC!$A$11:$Y$22,MATCH(PROPER(TEXT(CD433,"mmmm")),IPC!$A$11:$A$22,0),MATCH(YEAR(CD433),IPC!$A$10:$Y$10,0)),0)</f>
        <v>104.97</v>
      </c>
      <c r="CF433" s="154">
        <v>58551</v>
      </c>
      <c r="CG433" s="153">
        <f>IFERROR(INDEX(IPC!$A$11:$Y$22,MATCH(PROPER(TEXT(CF433,"mmmm")),IPC!$A$11:$A$22,0),MATCH(YEAR(CF433),IPC!$A$10:$Y$10,0)),0)</f>
        <v>0</v>
      </c>
      <c r="CH433" s="155">
        <f t="shared" si="328"/>
        <v>0</v>
      </c>
      <c r="CI433" s="145">
        <v>1751328</v>
      </c>
      <c r="CJ433" s="151">
        <f t="shared" si="339"/>
        <v>0</v>
      </c>
      <c r="CK433" s="151">
        <f t="shared" si="340"/>
        <v>0</v>
      </c>
      <c r="CL433" s="151">
        <f t="shared" si="341"/>
        <v>0</v>
      </c>
      <c r="CM433" s="151">
        <f t="shared" si="342"/>
        <v>0</v>
      </c>
      <c r="CN433" s="151">
        <f t="shared" si="343"/>
        <v>35657038.079999998</v>
      </c>
      <c r="CO433" s="151">
        <f t="shared" si="344"/>
        <v>0</v>
      </c>
      <c r="CP433" s="151">
        <f t="shared" si="345"/>
        <v>0</v>
      </c>
      <c r="CQ433" s="151">
        <f t="shared" si="346"/>
        <v>35657038.079999998</v>
      </c>
      <c r="CR433" s="151">
        <f t="shared" si="347"/>
        <v>0</v>
      </c>
      <c r="CS433" s="151">
        <f t="shared" si="348"/>
        <v>0</v>
      </c>
      <c r="CT433" s="151">
        <f t="shared" si="349"/>
        <v>0</v>
      </c>
      <c r="CU433" s="151">
        <f t="shared" si="350"/>
        <v>0</v>
      </c>
      <c r="CV433" s="151">
        <f t="shared" si="351"/>
        <v>0</v>
      </c>
      <c r="CW433" s="151">
        <f t="shared" si="352"/>
        <v>0</v>
      </c>
      <c r="CX433" s="151">
        <f t="shared" si="353"/>
        <v>0</v>
      </c>
      <c r="CY433" s="151">
        <f t="shared" si="354"/>
        <v>0</v>
      </c>
      <c r="CZ433" s="151">
        <f t="shared" si="355"/>
        <v>0</v>
      </c>
      <c r="DA433" s="151">
        <f t="shared" si="356"/>
        <v>0</v>
      </c>
      <c r="DB433" s="151">
        <f t="shared" si="357"/>
        <v>0</v>
      </c>
      <c r="DC433" s="151">
        <f t="shared" si="358"/>
        <v>0</v>
      </c>
      <c r="DD433" s="151">
        <f t="shared" si="359"/>
        <v>0</v>
      </c>
      <c r="DE433" s="151">
        <f t="shared" si="360"/>
        <v>0</v>
      </c>
      <c r="DF433" s="151">
        <f t="shared" si="361"/>
        <v>0</v>
      </c>
      <c r="DG433" s="151">
        <f t="shared" si="362"/>
        <v>0</v>
      </c>
      <c r="DH433" s="151">
        <f t="shared" si="363"/>
        <v>0</v>
      </c>
      <c r="DI433" s="151">
        <f t="shared" si="364"/>
        <v>0</v>
      </c>
      <c r="DJ433" s="151">
        <f t="shared" si="365"/>
        <v>0</v>
      </c>
      <c r="DK433" s="151">
        <f t="shared" si="366"/>
        <v>0</v>
      </c>
      <c r="DL433" s="151">
        <f t="shared" si="367"/>
        <v>35657038.079999998</v>
      </c>
      <c r="DM433" s="151">
        <f t="shared" si="368"/>
        <v>0</v>
      </c>
      <c r="DN433" s="151">
        <f t="shared" si="369"/>
        <v>0</v>
      </c>
      <c r="DO433" s="156">
        <f t="shared" si="370"/>
        <v>35657038</v>
      </c>
      <c r="DP433" s="173" t="str">
        <f t="shared" si="371"/>
        <v>29742184DESPLJOSÉ MI</v>
      </c>
      <c r="DQ433" s="157" t="str">
        <f t="shared" si="372"/>
        <v>DESPL</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373"/>
        <v>0</v>
      </c>
      <c r="DZ433" s="166"/>
      <c r="EA433" s="167">
        <f t="shared" si="374"/>
        <v>0</v>
      </c>
      <c r="EB433" s="168">
        <f t="shared" si="375"/>
        <v>0</v>
      </c>
      <c r="EC433" s="168">
        <f t="shared" si="376"/>
        <v>0</v>
      </c>
      <c r="ED433" s="169"/>
      <c r="EE433" s="170">
        <f t="shared" si="377"/>
        <v>0</v>
      </c>
      <c r="EF433" s="170">
        <f>IFERROR(IF(DY433&gt;((_xlfn.XLOOKUP(DQ433,TOPES!B:B,TOPES!C:C,,,)*INDEXACIÓN!CI433)),"SUPERA TOPES DEL HV",0),"HV NO ENCONTRADO")</f>
        <v>0</v>
      </c>
      <c r="EG433" s="170">
        <f t="shared" si="378"/>
        <v>0</v>
      </c>
      <c r="EH433" s="170">
        <f>IF(SUMIF($M:$M,#REF!,$DY:$DY)&gt;$EH$8,"CONSULTA DIAN",0)</f>
        <v>0</v>
      </c>
      <c r="EI433" s="171">
        <f t="shared" si="379"/>
        <v>0</v>
      </c>
      <c r="EJ433" s="172"/>
    </row>
    <row r="434" spans="1:140" x14ac:dyDescent="0.25">
      <c r="A434" s="133" t="str">
        <f t="shared" si="329"/>
        <v>0180320200600425JOSÉDESPL</v>
      </c>
      <c r="B434" s="134">
        <v>20068001803</v>
      </c>
      <c r="C434" s="134" t="s">
        <v>370</v>
      </c>
      <c r="D434" s="135">
        <f>_xlfn.XLOOKUP(C434,TOPES!L:L,TOPES!M:M,,,)</f>
        <v>44012</v>
      </c>
      <c r="E434" s="136">
        <v>425</v>
      </c>
      <c r="F434" s="134" t="s">
        <v>923</v>
      </c>
      <c r="G434" s="134" t="s">
        <v>261</v>
      </c>
      <c r="H434" s="134" t="s">
        <v>263</v>
      </c>
      <c r="I434" s="210">
        <v>43605265</v>
      </c>
      <c r="J434" s="134" t="s">
        <v>287</v>
      </c>
      <c r="K434" s="134" t="s">
        <v>926</v>
      </c>
      <c r="L434" s="134" t="s">
        <v>263</v>
      </c>
      <c r="M434" s="137">
        <v>42903039</v>
      </c>
      <c r="N434" s="134" t="s">
        <v>300</v>
      </c>
      <c r="O434" s="137" t="str">
        <f t="shared" si="330"/>
        <v>42903039DESPLJOSÉ MI</v>
      </c>
      <c r="P434" s="138"/>
      <c r="Q434" s="139"/>
      <c r="R434" s="140">
        <f>IFERROR(IF(VLOOKUP(YEAR($D434),SMMLV!$A$2:$C$44,3,0)*$P434=$Q434,$Q434,IF($P434="",$Q434,VLOOKUP(YEAR($D434),SMMLV!$A$2:$C$44,3,0)*$P434)),0)</f>
        <v>0</v>
      </c>
      <c r="S434" s="141"/>
      <c r="T434" s="142">
        <v>5931073</v>
      </c>
      <c r="U434" s="143"/>
      <c r="V434" s="144"/>
      <c r="W434" s="145">
        <f>IFERROR(SUM(IF(VLOOKUP(YEAR($D434),SMMLV!$A$2:$C$44,3,0)*S434=T434,T434,IF(S434="",T434,VLOOKUP(YEAR($D434),SMMLV!$A$2:$C$44,3,0)*S434)),IF(VLOOKUP(YEAR($D434),SMMLV!$A$2:$C$44,3,0)*U434=V434,V434,IF(U434="",V434,VLOOKUP(YEAR($D434),SMMLV!$A$2:$C$44,3,0)*U434))),0)</f>
        <v>5931073</v>
      </c>
      <c r="X434" s="146">
        <v>20.36</v>
      </c>
      <c r="Y434" s="139"/>
      <c r="Z434" s="140">
        <f>IFERROR(IF(VLOOKUP(YEAR($D434),SMMLV!$A$2:$C$44,3,0)*$X434=$Y434,$Y434,IF($X434="",$Y434,VLOOKUP(YEAR($D434),SMMLV!$A$2:$C$44,3,0)*$X434)),0)</f>
        <v>17872069.079999998</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t="s">
        <v>934</v>
      </c>
      <c r="AH434" s="145">
        <f t="shared" si="331"/>
        <v>23803142.079999998</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32"/>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33"/>
        <v>0</v>
      </c>
      <c r="BU434" s="151">
        <f t="shared" si="334"/>
        <v>0</v>
      </c>
      <c r="BV434" s="151">
        <f t="shared" si="335"/>
        <v>5931073</v>
      </c>
      <c r="BW434" s="151">
        <f t="shared" si="336"/>
        <v>17872069.079999998</v>
      </c>
      <c r="BX434" s="151">
        <f t="shared" si="337"/>
        <v>0</v>
      </c>
      <c r="BY434" s="151">
        <f t="shared" si="338"/>
        <v>0</v>
      </c>
      <c r="BZ434" s="151">
        <f t="shared" si="326"/>
        <v>23803142.079999998</v>
      </c>
      <c r="CA434" s="134"/>
      <c r="CB434" s="134"/>
      <c r="CC434" s="134"/>
      <c r="CD434" s="152">
        <f t="shared" si="327"/>
        <v>44012</v>
      </c>
      <c r="CE434" s="153">
        <f>IFERROR(INDEX(IPC!$A$11:$Y$22,MATCH(PROPER(TEXT(CD434,"mmmm")),IPC!$A$11:$A$22,0),MATCH(YEAR(CD434),IPC!$A$10:$Y$10,0)),0)</f>
        <v>104.97</v>
      </c>
      <c r="CF434" s="154">
        <v>58581</v>
      </c>
      <c r="CG434" s="153">
        <f>IFERROR(INDEX(IPC!$A$11:$Y$22,MATCH(PROPER(TEXT(CF434,"mmmm")),IPC!$A$11:$A$22,0),MATCH(YEAR(CF434),IPC!$A$10:$Y$10,0)),0)</f>
        <v>0</v>
      </c>
      <c r="CH434" s="155">
        <f t="shared" si="328"/>
        <v>0</v>
      </c>
      <c r="CI434" s="145">
        <v>1751329</v>
      </c>
      <c r="CJ434" s="151">
        <f t="shared" si="339"/>
        <v>0</v>
      </c>
      <c r="CK434" s="151">
        <f t="shared" si="340"/>
        <v>0</v>
      </c>
      <c r="CL434" s="151">
        <f t="shared" si="341"/>
        <v>0</v>
      </c>
      <c r="CM434" s="151">
        <f t="shared" si="342"/>
        <v>0</v>
      </c>
      <c r="CN434" s="151">
        <f t="shared" si="343"/>
        <v>35657058.439999998</v>
      </c>
      <c r="CO434" s="151">
        <f t="shared" si="344"/>
        <v>0</v>
      </c>
      <c r="CP434" s="151">
        <f t="shared" si="345"/>
        <v>0</v>
      </c>
      <c r="CQ434" s="151">
        <f t="shared" si="346"/>
        <v>35657058.439999998</v>
      </c>
      <c r="CR434" s="151">
        <f t="shared" si="347"/>
        <v>0</v>
      </c>
      <c r="CS434" s="151">
        <f t="shared" si="348"/>
        <v>0</v>
      </c>
      <c r="CT434" s="151">
        <f t="shared" si="349"/>
        <v>0</v>
      </c>
      <c r="CU434" s="151">
        <f t="shared" si="350"/>
        <v>0</v>
      </c>
      <c r="CV434" s="151">
        <f t="shared" si="351"/>
        <v>0</v>
      </c>
      <c r="CW434" s="151">
        <f t="shared" si="352"/>
        <v>0</v>
      </c>
      <c r="CX434" s="151">
        <f t="shared" si="353"/>
        <v>0</v>
      </c>
      <c r="CY434" s="151">
        <f t="shared" si="354"/>
        <v>0</v>
      </c>
      <c r="CZ434" s="151">
        <f t="shared" si="355"/>
        <v>0</v>
      </c>
      <c r="DA434" s="151">
        <f t="shared" si="356"/>
        <v>0</v>
      </c>
      <c r="DB434" s="151">
        <f t="shared" si="357"/>
        <v>0</v>
      </c>
      <c r="DC434" s="151">
        <f t="shared" si="358"/>
        <v>0</v>
      </c>
      <c r="DD434" s="151">
        <f t="shared" si="359"/>
        <v>0</v>
      </c>
      <c r="DE434" s="151">
        <f t="shared" si="360"/>
        <v>0</v>
      </c>
      <c r="DF434" s="151">
        <f t="shared" si="361"/>
        <v>0</v>
      </c>
      <c r="DG434" s="151">
        <f t="shared" si="362"/>
        <v>0</v>
      </c>
      <c r="DH434" s="151">
        <f t="shared" si="363"/>
        <v>0</v>
      </c>
      <c r="DI434" s="151">
        <f t="shared" si="364"/>
        <v>0</v>
      </c>
      <c r="DJ434" s="151">
        <f t="shared" si="365"/>
        <v>0</v>
      </c>
      <c r="DK434" s="151">
        <f t="shared" si="366"/>
        <v>0</v>
      </c>
      <c r="DL434" s="151">
        <f t="shared" si="367"/>
        <v>35657058.439999998</v>
      </c>
      <c r="DM434" s="151">
        <f t="shared" si="368"/>
        <v>0</v>
      </c>
      <c r="DN434" s="151">
        <f t="shared" si="369"/>
        <v>0</v>
      </c>
      <c r="DO434" s="156">
        <f t="shared" si="370"/>
        <v>35657058</v>
      </c>
      <c r="DP434" s="173" t="str">
        <f t="shared" si="371"/>
        <v>42903039DESPLJOSÉ MI</v>
      </c>
      <c r="DQ434" s="157" t="str">
        <f t="shared" si="372"/>
        <v>DESPL</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373"/>
        <v>0</v>
      </c>
      <c r="DZ434" s="166"/>
      <c r="EA434" s="167">
        <f t="shared" si="374"/>
        <v>0</v>
      </c>
      <c r="EB434" s="168">
        <f t="shared" si="375"/>
        <v>0</v>
      </c>
      <c r="EC434" s="168">
        <f t="shared" si="376"/>
        <v>0</v>
      </c>
      <c r="ED434" s="169"/>
      <c r="EE434" s="170">
        <f t="shared" si="377"/>
        <v>0</v>
      </c>
      <c r="EF434" s="170">
        <f>IFERROR(IF(DY434&gt;((_xlfn.XLOOKUP(DQ434,TOPES!B:B,TOPES!C:C,,,)*INDEXACIÓN!CI434)),"SUPERA TOPES DEL HV",0),"HV NO ENCONTRADO")</f>
        <v>0</v>
      </c>
      <c r="EG434" s="170">
        <f t="shared" si="378"/>
        <v>0</v>
      </c>
      <c r="EH434" s="170">
        <f>IF(SUMIF($M:$M,#REF!,$DY:$DY)&gt;$EH$8,"CONSULTA DIAN",0)</f>
        <v>0</v>
      </c>
      <c r="EI434" s="171">
        <f t="shared" si="379"/>
        <v>0</v>
      </c>
      <c r="EJ434" s="172"/>
    </row>
    <row r="435" spans="1:140" x14ac:dyDescent="0.25">
      <c r="A435" s="133" t="str">
        <f t="shared" si="329"/>
        <v>0180320200600426JOSÉDESPL</v>
      </c>
      <c r="B435" s="134">
        <v>20068001803</v>
      </c>
      <c r="C435" s="134" t="s">
        <v>370</v>
      </c>
      <c r="D435" s="135">
        <f>_xlfn.XLOOKUP(C435,TOPES!L:L,TOPES!M:M,,,)</f>
        <v>44012</v>
      </c>
      <c r="E435" s="136">
        <v>426</v>
      </c>
      <c r="F435" s="134" t="s">
        <v>923</v>
      </c>
      <c r="G435" s="134" t="s">
        <v>261</v>
      </c>
      <c r="H435" s="134" t="s">
        <v>263</v>
      </c>
      <c r="I435" s="210">
        <v>43605265</v>
      </c>
      <c r="J435" s="134" t="s">
        <v>287</v>
      </c>
      <c r="K435" s="134" t="s">
        <v>927</v>
      </c>
      <c r="L435" s="134" t="s">
        <v>263</v>
      </c>
      <c r="M435" s="137">
        <v>42903039</v>
      </c>
      <c r="N435" s="134" t="s">
        <v>300</v>
      </c>
      <c r="O435" s="137" t="str">
        <f t="shared" si="330"/>
        <v>42903039DESPLJOSÉ MI</v>
      </c>
      <c r="P435" s="138"/>
      <c r="Q435" s="139"/>
      <c r="R435" s="140">
        <f>IFERROR(IF(VLOOKUP(YEAR($D435),SMMLV!$A$2:$C$44,3,0)*$P435=$Q435,$Q435,IF($P435="",$Q435,VLOOKUP(YEAR($D435),SMMLV!$A$2:$C$44,3,0)*$P435)),0)</f>
        <v>0</v>
      </c>
      <c r="S435" s="141"/>
      <c r="T435" s="142">
        <v>5931073</v>
      </c>
      <c r="U435" s="143"/>
      <c r="V435" s="144"/>
      <c r="W435" s="145">
        <f>IFERROR(SUM(IF(VLOOKUP(YEAR($D435),SMMLV!$A$2:$C$44,3,0)*S435=T435,T435,IF(S435="",T435,VLOOKUP(YEAR($D435),SMMLV!$A$2:$C$44,3,0)*S435)),IF(VLOOKUP(YEAR($D435),SMMLV!$A$2:$C$44,3,0)*U435=V435,V435,IF(U435="",V435,VLOOKUP(YEAR($D435),SMMLV!$A$2:$C$44,3,0)*U435))),0)</f>
        <v>5931073</v>
      </c>
      <c r="X435" s="146">
        <v>20.36</v>
      </c>
      <c r="Y435" s="139"/>
      <c r="Z435" s="140">
        <f>IFERROR(IF(VLOOKUP(YEAR($D435),SMMLV!$A$2:$C$44,3,0)*$X435=$Y435,$Y435,IF($X435="",$Y435,VLOOKUP(YEAR($D435),SMMLV!$A$2:$C$44,3,0)*$X435)),0)</f>
        <v>17872069.079999998</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31"/>
        <v>23803142.079999998</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32"/>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33"/>
        <v>0</v>
      </c>
      <c r="BU435" s="151">
        <f t="shared" si="334"/>
        <v>0</v>
      </c>
      <c r="BV435" s="151">
        <f t="shared" si="335"/>
        <v>5931073</v>
      </c>
      <c r="BW435" s="151">
        <f t="shared" si="336"/>
        <v>17872069.079999998</v>
      </c>
      <c r="BX435" s="151">
        <f t="shared" si="337"/>
        <v>0</v>
      </c>
      <c r="BY435" s="151">
        <f t="shared" si="338"/>
        <v>0</v>
      </c>
      <c r="BZ435" s="151">
        <f t="shared" si="326"/>
        <v>23803142.079999998</v>
      </c>
      <c r="CA435" s="134"/>
      <c r="CB435" s="134"/>
      <c r="CC435" s="134"/>
      <c r="CD435" s="152">
        <f t="shared" si="327"/>
        <v>44012</v>
      </c>
      <c r="CE435" s="153">
        <f>IFERROR(INDEX(IPC!$A$11:$Y$22,MATCH(PROPER(TEXT(CD435,"mmmm")),IPC!$A$11:$A$22,0),MATCH(YEAR(CD435),IPC!$A$10:$Y$10,0)),0)</f>
        <v>104.97</v>
      </c>
      <c r="CF435" s="154">
        <v>58612</v>
      </c>
      <c r="CG435" s="153">
        <f>IFERROR(INDEX(IPC!$A$11:$Y$22,MATCH(PROPER(TEXT(CF435,"mmmm")),IPC!$A$11:$A$22,0),MATCH(YEAR(CF435),IPC!$A$10:$Y$10,0)),0)</f>
        <v>0</v>
      </c>
      <c r="CH435" s="155">
        <f t="shared" si="328"/>
        <v>0</v>
      </c>
      <c r="CI435" s="145">
        <v>1751330</v>
      </c>
      <c r="CJ435" s="151">
        <f t="shared" si="339"/>
        <v>0</v>
      </c>
      <c r="CK435" s="151">
        <f t="shared" si="340"/>
        <v>0</v>
      </c>
      <c r="CL435" s="151">
        <f t="shared" si="341"/>
        <v>0</v>
      </c>
      <c r="CM435" s="151">
        <f t="shared" si="342"/>
        <v>0</v>
      </c>
      <c r="CN435" s="151">
        <f t="shared" si="343"/>
        <v>35657078.799999997</v>
      </c>
      <c r="CO435" s="151">
        <f t="shared" si="344"/>
        <v>0</v>
      </c>
      <c r="CP435" s="151">
        <f t="shared" si="345"/>
        <v>0</v>
      </c>
      <c r="CQ435" s="151">
        <f t="shared" si="346"/>
        <v>35657078.799999997</v>
      </c>
      <c r="CR435" s="151">
        <f t="shared" si="347"/>
        <v>0</v>
      </c>
      <c r="CS435" s="151">
        <f t="shared" si="348"/>
        <v>0</v>
      </c>
      <c r="CT435" s="151">
        <f t="shared" si="349"/>
        <v>0</v>
      </c>
      <c r="CU435" s="151">
        <f t="shared" si="350"/>
        <v>0</v>
      </c>
      <c r="CV435" s="151">
        <f t="shared" si="351"/>
        <v>0</v>
      </c>
      <c r="CW435" s="151">
        <f t="shared" si="352"/>
        <v>0</v>
      </c>
      <c r="CX435" s="151">
        <f t="shared" si="353"/>
        <v>0</v>
      </c>
      <c r="CY435" s="151">
        <f t="shared" si="354"/>
        <v>0</v>
      </c>
      <c r="CZ435" s="151">
        <f t="shared" si="355"/>
        <v>0</v>
      </c>
      <c r="DA435" s="151">
        <f t="shared" si="356"/>
        <v>0</v>
      </c>
      <c r="DB435" s="151">
        <f t="shared" si="357"/>
        <v>0</v>
      </c>
      <c r="DC435" s="151">
        <f t="shared" si="358"/>
        <v>0</v>
      </c>
      <c r="DD435" s="151">
        <f t="shared" si="359"/>
        <v>0</v>
      </c>
      <c r="DE435" s="151">
        <f t="shared" si="360"/>
        <v>0</v>
      </c>
      <c r="DF435" s="151">
        <f t="shared" si="361"/>
        <v>0</v>
      </c>
      <c r="DG435" s="151">
        <f t="shared" si="362"/>
        <v>0</v>
      </c>
      <c r="DH435" s="151">
        <f t="shared" si="363"/>
        <v>0</v>
      </c>
      <c r="DI435" s="151">
        <f t="shared" si="364"/>
        <v>0</v>
      </c>
      <c r="DJ435" s="151">
        <f t="shared" si="365"/>
        <v>0</v>
      </c>
      <c r="DK435" s="151">
        <f t="shared" si="366"/>
        <v>0</v>
      </c>
      <c r="DL435" s="151">
        <f t="shared" si="367"/>
        <v>35657078.799999997</v>
      </c>
      <c r="DM435" s="151">
        <f t="shared" si="368"/>
        <v>0</v>
      </c>
      <c r="DN435" s="151">
        <f t="shared" si="369"/>
        <v>0</v>
      </c>
      <c r="DO435" s="156">
        <f t="shared" si="370"/>
        <v>35657079</v>
      </c>
      <c r="DP435" s="173" t="str">
        <f t="shared" si="371"/>
        <v>42903039DESPLJOSÉ MI</v>
      </c>
      <c r="DQ435" s="157" t="str">
        <f t="shared" si="372"/>
        <v>DESPL</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373"/>
        <v>0</v>
      </c>
      <c r="DZ435" s="166"/>
      <c r="EA435" s="167">
        <f t="shared" si="374"/>
        <v>0</v>
      </c>
      <c r="EB435" s="168">
        <f t="shared" si="375"/>
        <v>0</v>
      </c>
      <c r="EC435" s="168">
        <f t="shared" si="376"/>
        <v>0</v>
      </c>
      <c r="ED435" s="169"/>
      <c r="EE435" s="170">
        <f t="shared" si="377"/>
        <v>0</v>
      </c>
      <c r="EF435" s="170">
        <f>IFERROR(IF(DY435&gt;((_xlfn.XLOOKUP(DQ435,TOPES!B:B,TOPES!C:C,,,)*INDEXACIÓN!CI435)),"SUPERA TOPES DEL HV",0),"HV NO ENCONTRADO")</f>
        <v>0</v>
      </c>
      <c r="EG435" s="170">
        <f t="shared" si="378"/>
        <v>0</v>
      </c>
      <c r="EH435" s="170">
        <f>IF(SUMIF($M:$M,#REF!,$DY:$DY)&gt;$EH$8,"CONSULTA DIAN",0)</f>
        <v>0</v>
      </c>
      <c r="EI435" s="171">
        <f t="shared" si="379"/>
        <v>0</v>
      </c>
      <c r="EJ435" s="172"/>
    </row>
    <row r="436" spans="1:140" x14ac:dyDescent="0.25">
      <c r="A436" s="133" t="str">
        <f t="shared" si="329"/>
        <v>0180320200600427JOSÉDESPL</v>
      </c>
      <c r="B436" s="134">
        <v>20068001803</v>
      </c>
      <c r="C436" s="134" t="s">
        <v>370</v>
      </c>
      <c r="D436" s="135">
        <f>_xlfn.XLOOKUP(C436,TOPES!L:L,TOPES!M:M,,,)</f>
        <v>44012</v>
      </c>
      <c r="E436" s="136">
        <v>427</v>
      </c>
      <c r="F436" s="134" t="s">
        <v>923</v>
      </c>
      <c r="G436" s="134" t="s">
        <v>261</v>
      </c>
      <c r="H436" s="134" t="s">
        <v>263</v>
      </c>
      <c r="I436" s="210">
        <v>43605265</v>
      </c>
      <c r="J436" s="134" t="s">
        <v>287</v>
      </c>
      <c r="K436" s="134" t="s">
        <v>928</v>
      </c>
      <c r="L436" s="134" t="s">
        <v>263</v>
      </c>
      <c r="M436" s="137">
        <v>21469262</v>
      </c>
      <c r="N436" s="134" t="s">
        <v>300</v>
      </c>
      <c r="O436" s="137" t="str">
        <f t="shared" si="330"/>
        <v>21469262DESPLJOSÉ MI</v>
      </c>
      <c r="P436" s="138"/>
      <c r="Q436" s="139"/>
      <c r="R436" s="140">
        <f>IFERROR(IF(VLOOKUP(YEAR($D436),SMMLV!$A$2:$C$44,3,0)*$P436=$Q436,$Q436,IF($P436="",$Q436,VLOOKUP(YEAR($D436),SMMLV!$A$2:$C$44,3,0)*$P436)),0)</f>
        <v>0</v>
      </c>
      <c r="S436" s="141"/>
      <c r="T436" s="142">
        <v>5931073</v>
      </c>
      <c r="U436" s="143"/>
      <c r="V436" s="144"/>
      <c r="W436" s="145">
        <f>IFERROR(SUM(IF(VLOOKUP(YEAR($D436),SMMLV!$A$2:$C$44,3,0)*S436=T436,T436,IF(S436="",T436,VLOOKUP(YEAR($D436),SMMLV!$A$2:$C$44,3,0)*S436)),IF(VLOOKUP(YEAR($D436),SMMLV!$A$2:$C$44,3,0)*U436=V436,V436,IF(U436="",V436,VLOOKUP(YEAR($D436),SMMLV!$A$2:$C$44,3,0)*U436))),0)</f>
        <v>5931073</v>
      </c>
      <c r="X436" s="146">
        <v>20.36</v>
      </c>
      <c r="Y436" s="139"/>
      <c r="Z436" s="140">
        <f>IFERROR(IF(VLOOKUP(YEAR($D436),SMMLV!$A$2:$C$44,3,0)*$X436=$Y436,$Y436,IF($X436="",$Y436,VLOOKUP(YEAR($D436),SMMLV!$A$2:$C$44,3,0)*$X436)),0)</f>
        <v>17872069.079999998</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31"/>
        <v>23803142.079999998</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32"/>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33"/>
        <v>0</v>
      </c>
      <c r="BU436" s="151">
        <f t="shared" si="334"/>
        <v>0</v>
      </c>
      <c r="BV436" s="151">
        <f t="shared" si="335"/>
        <v>5931073</v>
      </c>
      <c r="BW436" s="151">
        <f t="shared" si="336"/>
        <v>17872069.079999998</v>
      </c>
      <c r="BX436" s="151">
        <f t="shared" si="337"/>
        <v>0</v>
      </c>
      <c r="BY436" s="151">
        <f t="shared" si="338"/>
        <v>0</v>
      </c>
      <c r="BZ436" s="151">
        <f t="shared" si="326"/>
        <v>23803142.079999998</v>
      </c>
      <c r="CA436" s="134"/>
      <c r="CB436" s="134"/>
      <c r="CC436" s="134"/>
      <c r="CD436" s="152">
        <f t="shared" si="327"/>
        <v>44012</v>
      </c>
      <c r="CE436" s="153">
        <f>IFERROR(INDEX(IPC!$A$11:$Y$22,MATCH(PROPER(TEXT(CD436,"mmmm")),IPC!$A$11:$A$22,0),MATCH(YEAR(CD436),IPC!$A$10:$Y$10,0)),0)</f>
        <v>104.97</v>
      </c>
      <c r="CF436" s="154">
        <v>58642</v>
      </c>
      <c r="CG436" s="153">
        <f>IFERROR(INDEX(IPC!$A$11:$Y$22,MATCH(PROPER(TEXT(CF436,"mmmm")),IPC!$A$11:$A$22,0),MATCH(YEAR(CF436),IPC!$A$10:$Y$10,0)),0)</f>
        <v>0</v>
      </c>
      <c r="CH436" s="155">
        <f t="shared" si="328"/>
        <v>0</v>
      </c>
      <c r="CI436" s="145">
        <v>1751331</v>
      </c>
      <c r="CJ436" s="151">
        <f t="shared" si="339"/>
        <v>0</v>
      </c>
      <c r="CK436" s="151">
        <f t="shared" si="340"/>
        <v>0</v>
      </c>
      <c r="CL436" s="151">
        <f t="shared" si="341"/>
        <v>0</v>
      </c>
      <c r="CM436" s="151">
        <f t="shared" si="342"/>
        <v>0</v>
      </c>
      <c r="CN436" s="151">
        <f t="shared" si="343"/>
        <v>35657099.159999996</v>
      </c>
      <c r="CO436" s="151">
        <f t="shared" si="344"/>
        <v>0</v>
      </c>
      <c r="CP436" s="151">
        <f t="shared" si="345"/>
        <v>0</v>
      </c>
      <c r="CQ436" s="151">
        <f t="shared" si="346"/>
        <v>35657099.159999996</v>
      </c>
      <c r="CR436" s="151">
        <f t="shared" si="347"/>
        <v>0</v>
      </c>
      <c r="CS436" s="151">
        <f t="shared" si="348"/>
        <v>0</v>
      </c>
      <c r="CT436" s="151">
        <f t="shared" si="349"/>
        <v>0</v>
      </c>
      <c r="CU436" s="151">
        <f t="shared" si="350"/>
        <v>0</v>
      </c>
      <c r="CV436" s="151">
        <f t="shared" si="351"/>
        <v>0</v>
      </c>
      <c r="CW436" s="151">
        <f t="shared" si="352"/>
        <v>0</v>
      </c>
      <c r="CX436" s="151">
        <f t="shared" si="353"/>
        <v>0</v>
      </c>
      <c r="CY436" s="151">
        <f t="shared" si="354"/>
        <v>0</v>
      </c>
      <c r="CZ436" s="151">
        <f t="shared" si="355"/>
        <v>0</v>
      </c>
      <c r="DA436" s="151">
        <f t="shared" si="356"/>
        <v>0</v>
      </c>
      <c r="DB436" s="151">
        <f t="shared" si="357"/>
        <v>0</v>
      </c>
      <c r="DC436" s="151">
        <f t="shared" si="358"/>
        <v>0</v>
      </c>
      <c r="DD436" s="151">
        <f t="shared" si="359"/>
        <v>0</v>
      </c>
      <c r="DE436" s="151">
        <f t="shared" si="360"/>
        <v>0</v>
      </c>
      <c r="DF436" s="151">
        <f t="shared" si="361"/>
        <v>0</v>
      </c>
      <c r="DG436" s="151">
        <f t="shared" si="362"/>
        <v>0</v>
      </c>
      <c r="DH436" s="151">
        <f t="shared" si="363"/>
        <v>0</v>
      </c>
      <c r="DI436" s="151">
        <f t="shared" si="364"/>
        <v>0</v>
      </c>
      <c r="DJ436" s="151">
        <f t="shared" si="365"/>
        <v>0</v>
      </c>
      <c r="DK436" s="151">
        <f t="shared" si="366"/>
        <v>0</v>
      </c>
      <c r="DL436" s="151">
        <f t="shared" si="367"/>
        <v>35657099.159999996</v>
      </c>
      <c r="DM436" s="151">
        <f t="shared" si="368"/>
        <v>0</v>
      </c>
      <c r="DN436" s="151">
        <f t="shared" si="369"/>
        <v>0</v>
      </c>
      <c r="DO436" s="156">
        <f t="shared" si="370"/>
        <v>35657099</v>
      </c>
      <c r="DP436" s="173" t="str">
        <f t="shared" si="371"/>
        <v>21469262DESPLJOSÉ MI</v>
      </c>
      <c r="DQ436" s="157" t="str">
        <f t="shared" si="372"/>
        <v>DESPL</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373"/>
        <v>0</v>
      </c>
      <c r="DZ436" s="166"/>
      <c r="EA436" s="167">
        <f t="shared" si="374"/>
        <v>0</v>
      </c>
      <c r="EB436" s="168">
        <f t="shared" si="375"/>
        <v>0</v>
      </c>
      <c r="EC436" s="168">
        <f t="shared" si="376"/>
        <v>0</v>
      </c>
      <c r="ED436" s="169"/>
      <c r="EE436" s="170">
        <f t="shared" si="377"/>
        <v>0</v>
      </c>
      <c r="EF436" s="170">
        <f>IFERROR(IF(DY436&gt;((_xlfn.XLOOKUP(DQ436,TOPES!B:B,TOPES!C:C,,,)*INDEXACIÓN!CI436)),"SUPERA TOPES DEL HV",0),"HV NO ENCONTRADO")</f>
        <v>0</v>
      </c>
      <c r="EG436" s="170">
        <f t="shared" si="378"/>
        <v>0</v>
      </c>
      <c r="EH436" s="170">
        <f>IF(SUMIF($M:$M,#REF!,$DY:$DY)&gt;$EH$8,"CONSULTA DIAN",0)</f>
        <v>0</v>
      </c>
      <c r="EI436" s="171">
        <f t="shared" si="379"/>
        <v>0</v>
      </c>
      <c r="EJ436" s="172"/>
    </row>
    <row r="437" spans="1:140" x14ac:dyDescent="0.25">
      <c r="A437" s="133" t="str">
        <f t="shared" si="329"/>
        <v>0180320200600428JOSÉDESPL</v>
      </c>
      <c r="B437" s="134">
        <v>20068001803</v>
      </c>
      <c r="C437" s="134" t="s">
        <v>370</v>
      </c>
      <c r="D437" s="135">
        <f>_xlfn.XLOOKUP(C437,TOPES!L:L,TOPES!M:M,,,)</f>
        <v>44012</v>
      </c>
      <c r="E437" s="136">
        <v>428</v>
      </c>
      <c r="F437" s="134" t="s">
        <v>923</v>
      </c>
      <c r="G437" s="134" t="s">
        <v>261</v>
      </c>
      <c r="H437" s="134" t="s">
        <v>263</v>
      </c>
      <c r="I437" s="210">
        <v>43605265</v>
      </c>
      <c r="J437" s="134" t="s">
        <v>287</v>
      </c>
      <c r="K437" s="134" t="s">
        <v>929</v>
      </c>
      <c r="L437" s="134" t="s">
        <v>263</v>
      </c>
      <c r="M437" s="137">
        <v>15271768</v>
      </c>
      <c r="N437" s="134" t="s">
        <v>300</v>
      </c>
      <c r="O437" s="137" t="str">
        <f t="shared" si="330"/>
        <v>15271768DESPLJOSÉ MI</v>
      </c>
      <c r="P437" s="138"/>
      <c r="Q437" s="139"/>
      <c r="R437" s="140">
        <f>IFERROR(IF(VLOOKUP(YEAR($D437),SMMLV!$A$2:$C$44,3,0)*$P437=$Q437,$Q437,IF($P437="",$Q437,VLOOKUP(YEAR($D437),SMMLV!$A$2:$C$44,3,0)*$P437)),0)</f>
        <v>0</v>
      </c>
      <c r="S437" s="141"/>
      <c r="T437" s="142">
        <v>5931073</v>
      </c>
      <c r="U437" s="143"/>
      <c r="V437" s="144"/>
      <c r="W437" s="145">
        <f>IFERROR(SUM(IF(VLOOKUP(YEAR($D437),SMMLV!$A$2:$C$44,3,0)*S437=T437,T437,IF(S437="",T437,VLOOKUP(YEAR($D437),SMMLV!$A$2:$C$44,3,0)*S437)),IF(VLOOKUP(YEAR($D437),SMMLV!$A$2:$C$44,3,0)*U437=V437,V437,IF(U437="",V437,VLOOKUP(YEAR($D437),SMMLV!$A$2:$C$44,3,0)*U437))),0)</f>
        <v>5931073</v>
      </c>
      <c r="X437" s="146">
        <v>20.36</v>
      </c>
      <c r="Y437" s="139"/>
      <c r="Z437" s="140">
        <f>IFERROR(IF(VLOOKUP(YEAR($D437),SMMLV!$A$2:$C$44,3,0)*$X437=$Y437,$Y437,IF($X437="",$Y437,VLOOKUP(YEAR($D437),SMMLV!$A$2:$C$44,3,0)*$X437)),0)</f>
        <v>17872069.079999998</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31"/>
        <v>23803142.079999998</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32"/>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33"/>
        <v>0</v>
      </c>
      <c r="BU437" s="151">
        <f t="shared" si="334"/>
        <v>0</v>
      </c>
      <c r="BV437" s="151">
        <f t="shared" si="335"/>
        <v>5931073</v>
      </c>
      <c r="BW437" s="151">
        <f t="shared" si="336"/>
        <v>17872069.079999998</v>
      </c>
      <c r="BX437" s="151">
        <f t="shared" si="337"/>
        <v>0</v>
      </c>
      <c r="BY437" s="151">
        <f t="shared" si="338"/>
        <v>0</v>
      </c>
      <c r="BZ437" s="151">
        <f t="shared" si="326"/>
        <v>23803142.079999998</v>
      </c>
      <c r="CA437" s="134"/>
      <c r="CB437" s="134"/>
      <c r="CC437" s="134"/>
      <c r="CD437" s="152">
        <f t="shared" si="327"/>
        <v>44012</v>
      </c>
      <c r="CE437" s="153">
        <f>IFERROR(INDEX(IPC!$A$11:$Y$22,MATCH(PROPER(TEXT(CD437,"mmmm")),IPC!$A$11:$A$22,0),MATCH(YEAR(CD437),IPC!$A$10:$Y$10,0)),0)</f>
        <v>104.97</v>
      </c>
      <c r="CF437" s="154">
        <v>58673</v>
      </c>
      <c r="CG437" s="153">
        <f>IFERROR(INDEX(IPC!$A$11:$Y$22,MATCH(PROPER(TEXT(CF437,"mmmm")),IPC!$A$11:$A$22,0),MATCH(YEAR(CF437),IPC!$A$10:$Y$10,0)),0)</f>
        <v>0</v>
      </c>
      <c r="CH437" s="155">
        <f t="shared" si="328"/>
        <v>0</v>
      </c>
      <c r="CI437" s="145">
        <v>1751332</v>
      </c>
      <c r="CJ437" s="151">
        <f t="shared" si="339"/>
        <v>0</v>
      </c>
      <c r="CK437" s="151">
        <f t="shared" si="340"/>
        <v>0</v>
      </c>
      <c r="CL437" s="151">
        <f t="shared" si="341"/>
        <v>0</v>
      </c>
      <c r="CM437" s="151">
        <f t="shared" si="342"/>
        <v>0</v>
      </c>
      <c r="CN437" s="151">
        <f t="shared" si="343"/>
        <v>35657119.519999996</v>
      </c>
      <c r="CO437" s="151">
        <f t="shared" si="344"/>
        <v>0</v>
      </c>
      <c r="CP437" s="151">
        <f t="shared" si="345"/>
        <v>0</v>
      </c>
      <c r="CQ437" s="151">
        <f t="shared" si="346"/>
        <v>35657119.519999996</v>
      </c>
      <c r="CR437" s="151">
        <f t="shared" si="347"/>
        <v>0</v>
      </c>
      <c r="CS437" s="151">
        <f t="shared" si="348"/>
        <v>0</v>
      </c>
      <c r="CT437" s="151">
        <f t="shared" si="349"/>
        <v>0</v>
      </c>
      <c r="CU437" s="151">
        <f t="shared" si="350"/>
        <v>0</v>
      </c>
      <c r="CV437" s="151">
        <f t="shared" si="351"/>
        <v>0</v>
      </c>
      <c r="CW437" s="151">
        <f t="shared" si="352"/>
        <v>0</v>
      </c>
      <c r="CX437" s="151">
        <f t="shared" si="353"/>
        <v>0</v>
      </c>
      <c r="CY437" s="151">
        <f t="shared" si="354"/>
        <v>0</v>
      </c>
      <c r="CZ437" s="151">
        <f t="shared" si="355"/>
        <v>0</v>
      </c>
      <c r="DA437" s="151">
        <f t="shared" si="356"/>
        <v>0</v>
      </c>
      <c r="DB437" s="151">
        <f t="shared" si="357"/>
        <v>0</v>
      </c>
      <c r="DC437" s="151">
        <f t="shared" si="358"/>
        <v>0</v>
      </c>
      <c r="DD437" s="151">
        <f t="shared" si="359"/>
        <v>0</v>
      </c>
      <c r="DE437" s="151">
        <f t="shared" si="360"/>
        <v>0</v>
      </c>
      <c r="DF437" s="151">
        <f t="shared" si="361"/>
        <v>0</v>
      </c>
      <c r="DG437" s="151">
        <f t="shared" si="362"/>
        <v>0</v>
      </c>
      <c r="DH437" s="151">
        <f t="shared" si="363"/>
        <v>0</v>
      </c>
      <c r="DI437" s="151">
        <f t="shared" si="364"/>
        <v>0</v>
      </c>
      <c r="DJ437" s="151">
        <f t="shared" si="365"/>
        <v>0</v>
      </c>
      <c r="DK437" s="151">
        <f t="shared" si="366"/>
        <v>0</v>
      </c>
      <c r="DL437" s="151">
        <f t="shared" si="367"/>
        <v>35657119.519999996</v>
      </c>
      <c r="DM437" s="151">
        <f t="shared" si="368"/>
        <v>0</v>
      </c>
      <c r="DN437" s="151">
        <f t="shared" si="369"/>
        <v>0</v>
      </c>
      <c r="DO437" s="156">
        <f t="shared" si="370"/>
        <v>35657120</v>
      </c>
      <c r="DP437" s="173" t="str">
        <f t="shared" si="371"/>
        <v>15271768DESPLJOSÉ MI</v>
      </c>
      <c r="DQ437" s="157" t="str">
        <f t="shared" si="372"/>
        <v>DESPL</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373"/>
        <v>0</v>
      </c>
      <c r="DZ437" s="166"/>
      <c r="EA437" s="167">
        <f t="shared" si="374"/>
        <v>0</v>
      </c>
      <c r="EB437" s="168">
        <f t="shared" si="375"/>
        <v>0</v>
      </c>
      <c r="EC437" s="168">
        <f t="shared" si="376"/>
        <v>0</v>
      </c>
      <c r="ED437" s="169"/>
      <c r="EE437" s="170">
        <f t="shared" si="377"/>
        <v>0</v>
      </c>
      <c r="EF437" s="170">
        <f>IFERROR(IF(DY437&gt;((_xlfn.XLOOKUP(DQ437,TOPES!B:B,TOPES!C:C,,,)*INDEXACIÓN!CI437)),"SUPERA TOPES DEL HV",0),"HV NO ENCONTRADO")</f>
        <v>0</v>
      </c>
      <c r="EG437" s="170">
        <f t="shared" si="378"/>
        <v>0</v>
      </c>
      <c r="EH437" s="170">
        <f>IF(SUMIF($M:$M,#REF!,$DY:$DY)&gt;$EH$8,"CONSULTA DIAN",0)</f>
        <v>0</v>
      </c>
      <c r="EI437" s="171">
        <f t="shared" si="379"/>
        <v>0</v>
      </c>
      <c r="EJ437" s="172"/>
    </row>
    <row r="438" spans="1:140" x14ac:dyDescent="0.25">
      <c r="A438" s="133" t="str">
        <f t="shared" si="329"/>
        <v>0180320200600429JOSÉDESPL</v>
      </c>
      <c r="B438" s="134">
        <v>20068001803</v>
      </c>
      <c r="C438" s="134" t="s">
        <v>370</v>
      </c>
      <c r="D438" s="135">
        <f>_xlfn.XLOOKUP(C438,TOPES!L:L,TOPES!M:M,,,)</f>
        <v>44012</v>
      </c>
      <c r="E438" s="136">
        <v>429</v>
      </c>
      <c r="F438" s="134" t="s">
        <v>923</v>
      </c>
      <c r="G438" s="134" t="s">
        <v>261</v>
      </c>
      <c r="H438" s="134" t="s">
        <v>263</v>
      </c>
      <c r="I438" s="210">
        <v>43605265</v>
      </c>
      <c r="J438" s="134" t="s">
        <v>287</v>
      </c>
      <c r="K438" s="134" t="s">
        <v>930</v>
      </c>
      <c r="L438" s="134" t="s">
        <v>263</v>
      </c>
      <c r="M438" s="137">
        <v>1037546652</v>
      </c>
      <c r="N438" s="134" t="s">
        <v>300</v>
      </c>
      <c r="O438" s="137" t="str">
        <f t="shared" si="330"/>
        <v>1037546652DESPLJOSÉ MI</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v>20.36</v>
      </c>
      <c r="Y438" s="139"/>
      <c r="Z438" s="140">
        <f>IFERROR(IF(VLOOKUP(YEAR($D438),SMMLV!$A$2:$C$44,3,0)*$X438=$Y438,$Y438,IF($X438="",$Y438,VLOOKUP(YEAR($D438),SMMLV!$A$2:$C$44,3,0)*$X438)),0)</f>
        <v>17872069.079999998</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31"/>
        <v>17872069.079999998</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32"/>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33"/>
        <v>0</v>
      </c>
      <c r="BU438" s="151">
        <f t="shared" si="334"/>
        <v>0</v>
      </c>
      <c r="BV438" s="151">
        <f t="shared" si="335"/>
        <v>0</v>
      </c>
      <c r="BW438" s="151">
        <f t="shared" si="336"/>
        <v>17872069.079999998</v>
      </c>
      <c r="BX438" s="151">
        <f t="shared" si="337"/>
        <v>0</v>
      </c>
      <c r="BY438" s="151">
        <f t="shared" si="338"/>
        <v>0</v>
      </c>
      <c r="BZ438" s="151">
        <f t="shared" si="326"/>
        <v>17872069.079999998</v>
      </c>
      <c r="CA438" s="134"/>
      <c r="CB438" s="134"/>
      <c r="CC438" s="134"/>
      <c r="CD438" s="152">
        <f t="shared" si="327"/>
        <v>44012</v>
      </c>
      <c r="CE438" s="153">
        <f>IFERROR(INDEX(IPC!$A$11:$Y$22,MATCH(PROPER(TEXT(CD438,"mmmm")),IPC!$A$11:$A$22,0),MATCH(YEAR(CD438),IPC!$A$10:$Y$10,0)),0)</f>
        <v>104.97</v>
      </c>
      <c r="CF438" s="154">
        <v>58704</v>
      </c>
      <c r="CG438" s="153">
        <f>IFERROR(INDEX(IPC!$A$11:$Y$22,MATCH(PROPER(TEXT(CF438,"mmmm")),IPC!$A$11:$A$22,0),MATCH(YEAR(CF438),IPC!$A$10:$Y$10,0)),0)</f>
        <v>0</v>
      </c>
      <c r="CH438" s="155">
        <f t="shared" si="328"/>
        <v>0</v>
      </c>
      <c r="CI438" s="145">
        <v>1751333</v>
      </c>
      <c r="CJ438" s="151">
        <f t="shared" si="339"/>
        <v>0</v>
      </c>
      <c r="CK438" s="151">
        <f t="shared" si="340"/>
        <v>0</v>
      </c>
      <c r="CL438" s="151">
        <f t="shared" si="341"/>
        <v>0</v>
      </c>
      <c r="CM438" s="151">
        <f t="shared" si="342"/>
        <v>0</v>
      </c>
      <c r="CN438" s="151">
        <f t="shared" si="343"/>
        <v>35657139.880000003</v>
      </c>
      <c r="CO438" s="151">
        <f t="shared" si="344"/>
        <v>0</v>
      </c>
      <c r="CP438" s="151">
        <f t="shared" si="345"/>
        <v>0</v>
      </c>
      <c r="CQ438" s="151">
        <f t="shared" si="346"/>
        <v>35657139.880000003</v>
      </c>
      <c r="CR438" s="151">
        <f t="shared" si="347"/>
        <v>0</v>
      </c>
      <c r="CS438" s="151">
        <f t="shared" si="348"/>
        <v>0</v>
      </c>
      <c r="CT438" s="151">
        <f t="shared" si="349"/>
        <v>0</v>
      </c>
      <c r="CU438" s="151">
        <f t="shared" si="350"/>
        <v>0</v>
      </c>
      <c r="CV438" s="151">
        <f t="shared" si="351"/>
        <v>0</v>
      </c>
      <c r="CW438" s="151">
        <f t="shared" si="352"/>
        <v>0</v>
      </c>
      <c r="CX438" s="151">
        <f t="shared" si="353"/>
        <v>0</v>
      </c>
      <c r="CY438" s="151">
        <f t="shared" si="354"/>
        <v>0</v>
      </c>
      <c r="CZ438" s="151">
        <f t="shared" si="355"/>
        <v>0</v>
      </c>
      <c r="DA438" s="151">
        <f t="shared" si="356"/>
        <v>0</v>
      </c>
      <c r="DB438" s="151">
        <f t="shared" si="357"/>
        <v>0</v>
      </c>
      <c r="DC438" s="151">
        <f t="shared" si="358"/>
        <v>0</v>
      </c>
      <c r="DD438" s="151">
        <f t="shared" si="359"/>
        <v>0</v>
      </c>
      <c r="DE438" s="151">
        <f t="shared" si="360"/>
        <v>0</v>
      </c>
      <c r="DF438" s="151">
        <f t="shared" si="361"/>
        <v>0</v>
      </c>
      <c r="DG438" s="151">
        <f t="shared" si="362"/>
        <v>0</v>
      </c>
      <c r="DH438" s="151">
        <f t="shared" si="363"/>
        <v>0</v>
      </c>
      <c r="DI438" s="151">
        <f t="shared" si="364"/>
        <v>0</v>
      </c>
      <c r="DJ438" s="151">
        <f t="shared" si="365"/>
        <v>0</v>
      </c>
      <c r="DK438" s="151">
        <f t="shared" si="366"/>
        <v>0</v>
      </c>
      <c r="DL438" s="151">
        <f t="shared" si="367"/>
        <v>35657139.880000003</v>
      </c>
      <c r="DM438" s="151">
        <f t="shared" si="368"/>
        <v>0</v>
      </c>
      <c r="DN438" s="151">
        <f t="shared" si="369"/>
        <v>0</v>
      </c>
      <c r="DO438" s="156">
        <f t="shared" si="370"/>
        <v>35657140</v>
      </c>
      <c r="DP438" s="173" t="str">
        <f t="shared" si="371"/>
        <v>1037546652DESPLJOSÉ MI</v>
      </c>
      <c r="DQ438" s="157" t="str">
        <f t="shared" si="372"/>
        <v>DESPL</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373"/>
        <v>0</v>
      </c>
      <c r="DZ438" s="166"/>
      <c r="EA438" s="167">
        <f t="shared" si="374"/>
        <v>0</v>
      </c>
      <c r="EB438" s="168">
        <f t="shared" si="375"/>
        <v>0</v>
      </c>
      <c r="EC438" s="168">
        <f t="shared" si="376"/>
        <v>0</v>
      </c>
      <c r="ED438" s="169"/>
      <c r="EE438" s="170">
        <f t="shared" si="377"/>
        <v>0</v>
      </c>
      <c r="EF438" s="170">
        <f>IFERROR(IF(DY438&gt;((_xlfn.XLOOKUP(DQ438,TOPES!B:B,TOPES!C:C,,,)*INDEXACIÓN!CI438)),"SUPERA TOPES DEL HV",0),"HV NO ENCONTRADO")</f>
        <v>0</v>
      </c>
      <c r="EG438" s="170">
        <f t="shared" si="378"/>
        <v>0</v>
      </c>
      <c r="EH438" s="170">
        <f>IF(SUMIF($M:$M,#REF!,$DY:$DY)&gt;$EH$8,"CONSULTA DIAN",0)</f>
        <v>0</v>
      </c>
      <c r="EI438" s="171">
        <f t="shared" si="379"/>
        <v>0</v>
      </c>
      <c r="EJ438" s="172"/>
    </row>
    <row r="439" spans="1:140" x14ac:dyDescent="0.25">
      <c r="A439" s="133" t="str">
        <f t="shared" si="329"/>
        <v>0180320200600430JOSÉDESPL</v>
      </c>
      <c r="B439" s="134">
        <v>20068001803</v>
      </c>
      <c r="C439" s="134" t="s">
        <v>370</v>
      </c>
      <c r="D439" s="135">
        <f>_xlfn.XLOOKUP(C439,TOPES!L:L,TOPES!M:M,,,)</f>
        <v>44012</v>
      </c>
      <c r="E439" s="136">
        <v>430</v>
      </c>
      <c r="F439" s="134" t="s">
        <v>923</v>
      </c>
      <c r="G439" s="134" t="s">
        <v>261</v>
      </c>
      <c r="H439" s="134" t="s">
        <v>263</v>
      </c>
      <c r="I439" s="210">
        <v>43605265</v>
      </c>
      <c r="J439" s="134" t="s">
        <v>287</v>
      </c>
      <c r="K439" s="134" t="s">
        <v>931</v>
      </c>
      <c r="L439" s="134" t="s">
        <v>263</v>
      </c>
      <c r="M439" s="137">
        <v>1152224416</v>
      </c>
      <c r="N439" s="134" t="s">
        <v>300</v>
      </c>
      <c r="O439" s="137" t="str">
        <f t="shared" si="330"/>
        <v>1152224416DESPLJOSÉ MI</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v>20.36</v>
      </c>
      <c r="Y439" s="139"/>
      <c r="Z439" s="140">
        <f>IFERROR(IF(VLOOKUP(YEAR($D439),SMMLV!$A$2:$C$44,3,0)*$X439=$Y439,$Y439,IF($X439="",$Y439,VLOOKUP(YEAR($D439),SMMLV!$A$2:$C$44,3,0)*$X439)),0)</f>
        <v>17872069.079999998</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31"/>
        <v>17872069.079999998</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32"/>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33"/>
        <v>0</v>
      </c>
      <c r="BU439" s="151">
        <f t="shared" si="334"/>
        <v>0</v>
      </c>
      <c r="BV439" s="151">
        <f t="shared" si="335"/>
        <v>0</v>
      </c>
      <c r="BW439" s="151">
        <f t="shared" si="336"/>
        <v>17872069.079999998</v>
      </c>
      <c r="BX439" s="151">
        <f t="shared" si="337"/>
        <v>0</v>
      </c>
      <c r="BY439" s="151">
        <f t="shared" si="338"/>
        <v>0</v>
      </c>
      <c r="BZ439" s="151">
        <f t="shared" si="326"/>
        <v>17872069.079999998</v>
      </c>
      <c r="CA439" s="134"/>
      <c r="CB439" s="134"/>
      <c r="CC439" s="134"/>
      <c r="CD439" s="152">
        <f t="shared" si="327"/>
        <v>44012</v>
      </c>
      <c r="CE439" s="153">
        <f>IFERROR(INDEX(IPC!$A$11:$Y$22,MATCH(PROPER(TEXT(CD439,"mmmm")),IPC!$A$11:$A$22,0),MATCH(YEAR(CD439),IPC!$A$10:$Y$10,0)),0)</f>
        <v>104.97</v>
      </c>
      <c r="CF439" s="154">
        <v>58734</v>
      </c>
      <c r="CG439" s="153">
        <f>IFERROR(INDEX(IPC!$A$11:$Y$22,MATCH(PROPER(TEXT(CF439,"mmmm")),IPC!$A$11:$A$22,0),MATCH(YEAR(CF439),IPC!$A$10:$Y$10,0)),0)</f>
        <v>0</v>
      </c>
      <c r="CH439" s="155">
        <f t="shared" si="328"/>
        <v>0</v>
      </c>
      <c r="CI439" s="145">
        <v>1751334</v>
      </c>
      <c r="CJ439" s="151">
        <f t="shared" si="339"/>
        <v>0</v>
      </c>
      <c r="CK439" s="151">
        <f t="shared" si="340"/>
        <v>0</v>
      </c>
      <c r="CL439" s="151">
        <f t="shared" si="341"/>
        <v>0</v>
      </c>
      <c r="CM439" s="151">
        <f t="shared" si="342"/>
        <v>0</v>
      </c>
      <c r="CN439" s="151">
        <f t="shared" si="343"/>
        <v>35657160.240000002</v>
      </c>
      <c r="CO439" s="151">
        <f t="shared" si="344"/>
        <v>0</v>
      </c>
      <c r="CP439" s="151">
        <f t="shared" si="345"/>
        <v>0</v>
      </c>
      <c r="CQ439" s="151">
        <f t="shared" si="346"/>
        <v>35657160.240000002</v>
      </c>
      <c r="CR439" s="151">
        <f t="shared" si="347"/>
        <v>0</v>
      </c>
      <c r="CS439" s="151">
        <f t="shared" si="348"/>
        <v>0</v>
      </c>
      <c r="CT439" s="151">
        <f t="shared" si="349"/>
        <v>0</v>
      </c>
      <c r="CU439" s="151">
        <f t="shared" si="350"/>
        <v>0</v>
      </c>
      <c r="CV439" s="151">
        <f t="shared" si="351"/>
        <v>0</v>
      </c>
      <c r="CW439" s="151">
        <f t="shared" si="352"/>
        <v>0</v>
      </c>
      <c r="CX439" s="151">
        <f t="shared" si="353"/>
        <v>0</v>
      </c>
      <c r="CY439" s="151">
        <f t="shared" si="354"/>
        <v>0</v>
      </c>
      <c r="CZ439" s="151">
        <f t="shared" si="355"/>
        <v>0</v>
      </c>
      <c r="DA439" s="151">
        <f t="shared" si="356"/>
        <v>0</v>
      </c>
      <c r="DB439" s="151">
        <f t="shared" si="357"/>
        <v>0</v>
      </c>
      <c r="DC439" s="151">
        <f t="shared" si="358"/>
        <v>0</v>
      </c>
      <c r="DD439" s="151">
        <f t="shared" si="359"/>
        <v>0</v>
      </c>
      <c r="DE439" s="151">
        <f t="shared" si="360"/>
        <v>0</v>
      </c>
      <c r="DF439" s="151">
        <f t="shared" si="361"/>
        <v>0</v>
      </c>
      <c r="DG439" s="151">
        <f t="shared" si="362"/>
        <v>0</v>
      </c>
      <c r="DH439" s="151">
        <f t="shared" si="363"/>
        <v>0</v>
      </c>
      <c r="DI439" s="151">
        <f t="shared" si="364"/>
        <v>0</v>
      </c>
      <c r="DJ439" s="151">
        <f t="shared" si="365"/>
        <v>0</v>
      </c>
      <c r="DK439" s="151">
        <f t="shared" si="366"/>
        <v>0</v>
      </c>
      <c r="DL439" s="151">
        <f t="shared" si="367"/>
        <v>35657160.240000002</v>
      </c>
      <c r="DM439" s="151">
        <f t="shared" si="368"/>
        <v>0</v>
      </c>
      <c r="DN439" s="151">
        <f t="shared" si="369"/>
        <v>0</v>
      </c>
      <c r="DO439" s="156">
        <f t="shared" si="370"/>
        <v>35657160</v>
      </c>
      <c r="DP439" s="173" t="str">
        <f t="shared" si="371"/>
        <v>1152224416DESPLJOSÉ MI</v>
      </c>
      <c r="DQ439" s="157" t="str">
        <f t="shared" si="372"/>
        <v>DESPL</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373"/>
        <v>0</v>
      </c>
      <c r="DZ439" s="166"/>
      <c r="EA439" s="167">
        <f t="shared" si="374"/>
        <v>0</v>
      </c>
      <c r="EB439" s="168">
        <f t="shared" si="375"/>
        <v>0</v>
      </c>
      <c r="EC439" s="168">
        <f t="shared" si="376"/>
        <v>0</v>
      </c>
      <c r="ED439" s="169"/>
      <c r="EE439" s="170">
        <f t="shared" si="377"/>
        <v>0</v>
      </c>
      <c r="EF439" s="170">
        <f>IFERROR(IF(DY439&gt;((_xlfn.XLOOKUP(DQ439,TOPES!B:B,TOPES!C:C,,,)*INDEXACIÓN!CI439)),"SUPERA TOPES DEL HV",0),"HV NO ENCONTRADO")</f>
        <v>0</v>
      </c>
      <c r="EG439" s="170">
        <f t="shared" si="378"/>
        <v>0</v>
      </c>
      <c r="EH439" s="170">
        <f>IF(SUMIF($M:$M,#REF!,$DY:$DY)&gt;$EH$8,"CONSULTA DIAN",0)</f>
        <v>0</v>
      </c>
      <c r="EI439" s="171">
        <f t="shared" si="379"/>
        <v>0</v>
      </c>
      <c r="EJ439" s="172"/>
    </row>
    <row r="440" spans="1:140" x14ac:dyDescent="0.25">
      <c r="A440" s="133" t="str">
        <f t="shared" si="329"/>
        <v>0180320200600431JOSÉDESPL</v>
      </c>
      <c r="B440" s="134">
        <v>20068001803</v>
      </c>
      <c r="C440" s="134" t="s">
        <v>370</v>
      </c>
      <c r="D440" s="135">
        <f>_xlfn.XLOOKUP(C440,TOPES!L:L,TOPES!M:M,,,)</f>
        <v>44012</v>
      </c>
      <c r="E440" s="136">
        <v>431</v>
      </c>
      <c r="F440" s="134" t="s">
        <v>923</v>
      </c>
      <c r="G440" s="134" t="s">
        <v>261</v>
      </c>
      <c r="H440" s="134" t="s">
        <v>263</v>
      </c>
      <c r="I440" s="210">
        <v>43605265</v>
      </c>
      <c r="J440" s="134" t="s">
        <v>287</v>
      </c>
      <c r="K440" s="134" t="s">
        <v>932</v>
      </c>
      <c r="L440" s="134" t="s">
        <v>263</v>
      </c>
      <c r="M440" s="137">
        <v>1037545508</v>
      </c>
      <c r="N440" s="134" t="s">
        <v>300</v>
      </c>
      <c r="O440" s="137" t="str">
        <f t="shared" si="330"/>
        <v>1037545508DESPLJOSÉ MI</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v>20.36</v>
      </c>
      <c r="Y440" s="139"/>
      <c r="Z440" s="140">
        <f>IFERROR(IF(VLOOKUP(YEAR($D440),SMMLV!$A$2:$C$44,3,0)*$X440=$Y440,$Y440,IF($X440="",$Y440,VLOOKUP(YEAR($D440),SMMLV!$A$2:$C$44,3,0)*$X440)),0)</f>
        <v>17872069.079999998</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31"/>
        <v>17872069.079999998</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32"/>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33"/>
        <v>0</v>
      </c>
      <c r="BU440" s="151">
        <f t="shared" si="334"/>
        <v>0</v>
      </c>
      <c r="BV440" s="151">
        <f t="shared" si="335"/>
        <v>0</v>
      </c>
      <c r="BW440" s="151">
        <f t="shared" si="336"/>
        <v>17872069.079999998</v>
      </c>
      <c r="BX440" s="151">
        <f t="shared" si="337"/>
        <v>0</v>
      </c>
      <c r="BY440" s="151">
        <f t="shared" si="338"/>
        <v>0</v>
      </c>
      <c r="BZ440" s="151">
        <f t="shared" si="326"/>
        <v>17872069.079999998</v>
      </c>
      <c r="CA440" s="134"/>
      <c r="CB440" s="134"/>
      <c r="CC440" s="134"/>
      <c r="CD440" s="152">
        <f t="shared" si="327"/>
        <v>44012</v>
      </c>
      <c r="CE440" s="153">
        <f>IFERROR(INDEX(IPC!$A$11:$Y$22,MATCH(PROPER(TEXT(CD440,"mmmm")),IPC!$A$11:$A$22,0),MATCH(YEAR(CD440),IPC!$A$10:$Y$10,0)),0)</f>
        <v>104.97</v>
      </c>
      <c r="CF440" s="154">
        <v>58765</v>
      </c>
      <c r="CG440" s="153">
        <f>IFERROR(INDEX(IPC!$A$11:$Y$22,MATCH(PROPER(TEXT(CF440,"mmmm")),IPC!$A$11:$A$22,0),MATCH(YEAR(CF440),IPC!$A$10:$Y$10,0)),0)</f>
        <v>0</v>
      </c>
      <c r="CH440" s="155">
        <f t="shared" si="328"/>
        <v>0</v>
      </c>
      <c r="CI440" s="145">
        <v>1751335</v>
      </c>
      <c r="CJ440" s="151">
        <f t="shared" si="339"/>
        <v>0</v>
      </c>
      <c r="CK440" s="151">
        <f t="shared" si="340"/>
        <v>0</v>
      </c>
      <c r="CL440" s="151">
        <f t="shared" si="341"/>
        <v>0</v>
      </c>
      <c r="CM440" s="151">
        <f t="shared" si="342"/>
        <v>0</v>
      </c>
      <c r="CN440" s="151">
        <f t="shared" si="343"/>
        <v>35657180.600000001</v>
      </c>
      <c r="CO440" s="151">
        <f t="shared" si="344"/>
        <v>0</v>
      </c>
      <c r="CP440" s="151">
        <f t="shared" si="345"/>
        <v>0</v>
      </c>
      <c r="CQ440" s="151">
        <f t="shared" si="346"/>
        <v>35657180.600000001</v>
      </c>
      <c r="CR440" s="151">
        <f t="shared" si="347"/>
        <v>0</v>
      </c>
      <c r="CS440" s="151">
        <f t="shared" si="348"/>
        <v>0</v>
      </c>
      <c r="CT440" s="151">
        <f t="shared" si="349"/>
        <v>0</v>
      </c>
      <c r="CU440" s="151">
        <f t="shared" si="350"/>
        <v>0</v>
      </c>
      <c r="CV440" s="151">
        <f t="shared" si="351"/>
        <v>0</v>
      </c>
      <c r="CW440" s="151">
        <f t="shared" si="352"/>
        <v>0</v>
      </c>
      <c r="CX440" s="151">
        <f t="shared" si="353"/>
        <v>0</v>
      </c>
      <c r="CY440" s="151">
        <f t="shared" si="354"/>
        <v>0</v>
      </c>
      <c r="CZ440" s="151">
        <f t="shared" si="355"/>
        <v>0</v>
      </c>
      <c r="DA440" s="151">
        <f t="shared" si="356"/>
        <v>0</v>
      </c>
      <c r="DB440" s="151">
        <f t="shared" si="357"/>
        <v>0</v>
      </c>
      <c r="DC440" s="151">
        <f t="shared" si="358"/>
        <v>0</v>
      </c>
      <c r="DD440" s="151">
        <f t="shared" si="359"/>
        <v>0</v>
      </c>
      <c r="DE440" s="151">
        <f t="shared" si="360"/>
        <v>0</v>
      </c>
      <c r="DF440" s="151">
        <f t="shared" si="361"/>
        <v>0</v>
      </c>
      <c r="DG440" s="151">
        <f t="shared" si="362"/>
        <v>0</v>
      </c>
      <c r="DH440" s="151">
        <f t="shared" si="363"/>
        <v>0</v>
      </c>
      <c r="DI440" s="151">
        <f t="shared" si="364"/>
        <v>0</v>
      </c>
      <c r="DJ440" s="151">
        <f t="shared" si="365"/>
        <v>0</v>
      </c>
      <c r="DK440" s="151">
        <f t="shared" si="366"/>
        <v>0</v>
      </c>
      <c r="DL440" s="151">
        <f t="shared" si="367"/>
        <v>35657180.600000001</v>
      </c>
      <c r="DM440" s="151">
        <f t="shared" si="368"/>
        <v>0</v>
      </c>
      <c r="DN440" s="151">
        <f t="shared" si="369"/>
        <v>0</v>
      </c>
      <c r="DO440" s="156">
        <f t="shared" si="370"/>
        <v>35657181</v>
      </c>
      <c r="DP440" s="173" t="str">
        <f t="shared" si="371"/>
        <v>1037545508DESPLJOSÉ MI</v>
      </c>
      <c r="DQ440" s="157" t="str">
        <f t="shared" si="372"/>
        <v>DESPL</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373"/>
        <v>0</v>
      </c>
      <c r="DZ440" s="166"/>
      <c r="EA440" s="167">
        <f t="shared" si="374"/>
        <v>0</v>
      </c>
      <c r="EB440" s="168">
        <f t="shared" si="375"/>
        <v>0</v>
      </c>
      <c r="EC440" s="168">
        <f t="shared" si="376"/>
        <v>0</v>
      </c>
      <c r="ED440" s="169"/>
      <c r="EE440" s="170">
        <f t="shared" si="377"/>
        <v>0</v>
      </c>
      <c r="EF440" s="170">
        <f>IFERROR(IF(DY440&gt;((_xlfn.XLOOKUP(DQ440,TOPES!B:B,TOPES!C:C,,,)*INDEXACIÓN!CI440)),"SUPERA TOPES DEL HV",0),"HV NO ENCONTRADO")</f>
        <v>0</v>
      </c>
      <c r="EG440" s="170">
        <f t="shared" si="378"/>
        <v>0</v>
      </c>
      <c r="EH440" s="170">
        <f>IF(SUMIF($M:$M,#REF!,$DY:$DY)&gt;$EH$8,"CONSULTA DIAN",0)</f>
        <v>0</v>
      </c>
      <c r="EI440" s="171">
        <f t="shared" si="379"/>
        <v>0</v>
      </c>
      <c r="EJ440" s="172"/>
    </row>
    <row r="441" spans="1:140" x14ac:dyDescent="0.25">
      <c r="A441" s="133" t="str">
        <f t="shared" si="329"/>
        <v>0180320200600432JOSÉDESPL</v>
      </c>
      <c r="B441" s="134">
        <v>20068001803</v>
      </c>
      <c r="C441" s="134" t="s">
        <v>370</v>
      </c>
      <c r="D441" s="135">
        <f>_xlfn.XLOOKUP(C441,TOPES!L:L,TOPES!M:M,,,)</f>
        <v>44012</v>
      </c>
      <c r="E441" s="136">
        <v>432</v>
      </c>
      <c r="F441" s="134" t="s">
        <v>923</v>
      </c>
      <c r="G441" s="134" t="s">
        <v>261</v>
      </c>
      <c r="H441" s="134" t="s">
        <v>263</v>
      </c>
      <c r="I441" s="210">
        <v>43605265</v>
      </c>
      <c r="J441" s="134" t="s">
        <v>287</v>
      </c>
      <c r="K441" s="134" t="s">
        <v>933</v>
      </c>
      <c r="L441" s="134" t="s">
        <v>263</v>
      </c>
      <c r="M441" s="137">
        <v>1023800454</v>
      </c>
      <c r="N441" s="134" t="s">
        <v>300</v>
      </c>
      <c r="O441" s="137" t="str">
        <f t="shared" si="330"/>
        <v>1023800454DESPLJOSÉ MI</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v>20.36</v>
      </c>
      <c r="Y441" s="139"/>
      <c r="Z441" s="140">
        <f>IFERROR(IF(VLOOKUP(YEAR($D441),SMMLV!$A$2:$C$44,3,0)*$X441=$Y441,$Y441,IF($X441="",$Y441,VLOOKUP(YEAR($D441),SMMLV!$A$2:$C$44,3,0)*$X441)),0)</f>
        <v>17872069.079999998</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31"/>
        <v>17872069.079999998</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32"/>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33"/>
        <v>0</v>
      </c>
      <c r="BU441" s="151">
        <f t="shared" si="334"/>
        <v>0</v>
      </c>
      <c r="BV441" s="151">
        <f t="shared" si="335"/>
        <v>0</v>
      </c>
      <c r="BW441" s="151">
        <f t="shared" si="336"/>
        <v>17872069.079999998</v>
      </c>
      <c r="BX441" s="151">
        <f t="shared" si="337"/>
        <v>0</v>
      </c>
      <c r="BY441" s="151">
        <f t="shared" si="338"/>
        <v>0</v>
      </c>
      <c r="BZ441" s="151">
        <f t="shared" si="326"/>
        <v>17872069.079999998</v>
      </c>
      <c r="CA441" s="134"/>
      <c r="CB441" s="134"/>
      <c r="CC441" s="134"/>
      <c r="CD441" s="152">
        <f t="shared" si="327"/>
        <v>44012</v>
      </c>
      <c r="CE441" s="153">
        <f>IFERROR(INDEX(IPC!$A$11:$Y$22,MATCH(PROPER(TEXT(CD441,"mmmm")),IPC!$A$11:$A$22,0),MATCH(YEAR(CD441),IPC!$A$10:$Y$10,0)),0)</f>
        <v>104.97</v>
      </c>
      <c r="CF441" s="154">
        <v>58795</v>
      </c>
      <c r="CG441" s="153">
        <f>IFERROR(INDEX(IPC!$A$11:$Y$22,MATCH(PROPER(TEXT(CF441,"mmmm")),IPC!$A$11:$A$22,0),MATCH(YEAR(CF441),IPC!$A$10:$Y$10,0)),0)</f>
        <v>0</v>
      </c>
      <c r="CH441" s="155">
        <f t="shared" si="328"/>
        <v>0</v>
      </c>
      <c r="CI441" s="145">
        <v>1751336</v>
      </c>
      <c r="CJ441" s="151">
        <f t="shared" si="339"/>
        <v>0</v>
      </c>
      <c r="CK441" s="151">
        <f t="shared" si="340"/>
        <v>0</v>
      </c>
      <c r="CL441" s="151">
        <f t="shared" si="341"/>
        <v>0</v>
      </c>
      <c r="CM441" s="151">
        <f t="shared" si="342"/>
        <v>0</v>
      </c>
      <c r="CN441" s="151">
        <f t="shared" si="343"/>
        <v>35657200.960000001</v>
      </c>
      <c r="CO441" s="151">
        <f t="shared" si="344"/>
        <v>0</v>
      </c>
      <c r="CP441" s="151">
        <f t="shared" si="345"/>
        <v>0</v>
      </c>
      <c r="CQ441" s="151">
        <f t="shared" si="346"/>
        <v>35657200.960000001</v>
      </c>
      <c r="CR441" s="151">
        <f t="shared" si="347"/>
        <v>0</v>
      </c>
      <c r="CS441" s="151">
        <f t="shared" si="348"/>
        <v>0</v>
      </c>
      <c r="CT441" s="151">
        <f t="shared" si="349"/>
        <v>0</v>
      </c>
      <c r="CU441" s="151">
        <f t="shared" si="350"/>
        <v>0</v>
      </c>
      <c r="CV441" s="151">
        <f t="shared" si="351"/>
        <v>0</v>
      </c>
      <c r="CW441" s="151">
        <f t="shared" si="352"/>
        <v>0</v>
      </c>
      <c r="CX441" s="151">
        <f t="shared" si="353"/>
        <v>0</v>
      </c>
      <c r="CY441" s="151">
        <f t="shared" si="354"/>
        <v>0</v>
      </c>
      <c r="CZ441" s="151">
        <f t="shared" si="355"/>
        <v>0</v>
      </c>
      <c r="DA441" s="151">
        <f t="shared" si="356"/>
        <v>0</v>
      </c>
      <c r="DB441" s="151">
        <f t="shared" si="357"/>
        <v>0</v>
      </c>
      <c r="DC441" s="151">
        <f t="shared" si="358"/>
        <v>0</v>
      </c>
      <c r="DD441" s="151">
        <f t="shared" si="359"/>
        <v>0</v>
      </c>
      <c r="DE441" s="151">
        <f t="shared" si="360"/>
        <v>0</v>
      </c>
      <c r="DF441" s="151">
        <f t="shared" si="361"/>
        <v>0</v>
      </c>
      <c r="DG441" s="151">
        <f t="shared" si="362"/>
        <v>0</v>
      </c>
      <c r="DH441" s="151">
        <f t="shared" si="363"/>
        <v>0</v>
      </c>
      <c r="DI441" s="151">
        <f t="shared" si="364"/>
        <v>0</v>
      </c>
      <c r="DJ441" s="151">
        <f t="shared" si="365"/>
        <v>0</v>
      </c>
      <c r="DK441" s="151">
        <f t="shared" si="366"/>
        <v>0</v>
      </c>
      <c r="DL441" s="151">
        <f t="shared" si="367"/>
        <v>35657200.960000001</v>
      </c>
      <c r="DM441" s="151">
        <f t="shared" si="368"/>
        <v>0</v>
      </c>
      <c r="DN441" s="151">
        <f t="shared" si="369"/>
        <v>0</v>
      </c>
      <c r="DO441" s="156">
        <f t="shared" si="370"/>
        <v>35657201</v>
      </c>
      <c r="DP441" s="173" t="str">
        <f t="shared" si="371"/>
        <v>1023800454DESPLJOSÉ MI</v>
      </c>
      <c r="DQ441" s="157" t="str">
        <f t="shared" si="372"/>
        <v>DESPL</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373"/>
        <v>0</v>
      </c>
      <c r="DZ441" s="166"/>
      <c r="EA441" s="167">
        <f t="shared" si="374"/>
        <v>0</v>
      </c>
      <c r="EB441" s="168">
        <f t="shared" si="375"/>
        <v>0</v>
      </c>
      <c r="EC441" s="168">
        <f t="shared" si="376"/>
        <v>0</v>
      </c>
      <c r="ED441" s="169"/>
      <c r="EE441" s="170">
        <f t="shared" si="377"/>
        <v>0</v>
      </c>
      <c r="EF441" s="170">
        <f>IFERROR(IF(DY441&gt;((_xlfn.XLOOKUP(DQ441,TOPES!B:B,TOPES!C:C,,,)*INDEXACIÓN!CI441)),"SUPERA TOPES DEL HV",0),"HV NO ENCONTRADO")</f>
        <v>0</v>
      </c>
      <c r="EG441" s="170">
        <f t="shared" si="378"/>
        <v>0</v>
      </c>
      <c r="EH441" s="170">
        <f>IF(SUMIF($M:$M,#REF!,$DY:$DY)&gt;$EH$8,"CONSULTA DIAN",0)</f>
        <v>0</v>
      </c>
      <c r="EI441" s="171">
        <f t="shared" si="379"/>
        <v>0</v>
      </c>
      <c r="EJ441" s="172"/>
    </row>
    <row r="442" spans="1:140" x14ac:dyDescent="0.25">
      <c r="A442" s="133" t="str">
        <f t="shared" si="329"/>
        <v>0180320200600433ORLADESPL</v>
      </c>
      <c r="B442" s="134">
        <v>20068001803</v>
      </c>
      <c r="C442" s="134" t="s">
        <v>370</v>
      </c>
      <c r="D442" s="135">
        <f>_xlfn.XLOOKUP(C442,TOPES!L:L,TOPES!M:M,,,)</f>
        <v>44012</v>
      </c>
      <c r="E442" s="136">
        <v>433</v>
      </c>
      <c r="F442" s="134" t="s">
        <v>935</v>
      </c>
      <c r="G442" s="134" t="s">
        <v>261</v>
      </c>
      <c r="H442" s="134" t="s">
        <v>263</v>
      </c>
      <c r="I442" s="210">
        <v>15304348</v>
      </c>
      <c r="J442" s="134" t="s">
        <v>287</v>
      </c>
      <c r="K442" s="134" t="s">
        <v>936</v>
      </c>
      <c r="L442" s="134" t="s">
        <v>263</v>
      </c>
      <c r="M442" s="137">
        <v>39265572</v>
      </c>
      <c r="N442" s="134" t="s">
        <v>271</v>
      </c>
      <c r="O442" s="137" t="str">
        <f t="shared" si="330"/>
        <v>39265572DESPLORLANDO</v>
      </c>
      <c r="P442" s="138"/>
      <c r="Q442" s="139">
        <v>52578152</v>
      </c>
      <c r="R442" s="140">
        <f>IFERROR(IF(VLOOKUP(YEAR($D442),SMMLV!$A$2:$C$44,3,0)*$P442=$Q442,$Q442,IF($P442="",$Q442,VLOOKUP(YEAR($D442),SMMLV!$A$2:$C$44,3,0)*$P442)),0)</f>
        <v>52578152</v>
      </c>
      <c r="S442" s="141"/>
      <c r="T442" s="142">
        <v>5931073</v>
      </c>
      <c r="U442" s="143"/>
      <c r="V442" s="144"/>
      <c r="W442" s="145">
        <f>IFERROR(SUM(IF(VLOOKUP(YEAR($D442),SMMLV!$A$2:$C$44,3,0)*S442=T442,T442,IF(S442="",T442,VLOOKUP(YEAR($D442),SMMLV!$A$2:$C$44,3,0)*S442)),IF(VLOOKUP(YEAR($D442),SMMLV!$A$2:$C$44,3,0)*U442=V442,V442,IF(U442="",V442,VLOOKUP(YEAR($D442),SMMLV!$A$2:$C$44,3,0)*U442))),0)</f>
        <v>5931073</v>
      </c>
      <c r="X442" s="146">
        <v>50</v>
      </c>
      <c r="Y442" s="139"/>
      <c r="Z442" s="140">
        <f>IFERROR(IF(VLOOKUP(YEAR($D442),SMMLV!$A$2:$C$44,3,0)*$X442=$Y442,$Y442,IF($X442="",$Y442,VLOOKUP(YEAR($D442),SMMLV!$A$2:$C$44,3,0)*$X442)),0)</f>
        <v>43890150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31"/>
        <v>102399375</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32"/>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33"/>
        <v>0</v>
      </c>
      <c r="BU442" s="151">
        <f t="shared" si="334"/>
        <v>52578152</v>
      </c>
      <c r="BV442" s="151">
        <f t="shared" si="335"/>
        <v>5931073</v>
      </c>
      <c r="BW442" s="151">
        <f t="shared" si="336"/>
        <v>43890150</v>
      </c>
      <c r="BX442" s="151">
        <f t="shared" si="337"/>
        <v>0</v>
      </c>
      <c r="BY442" s="151">
        <f t="shared" si="338"/>
        <v>0</v>
      </c>
      <c r="BZ442" s="151">
        <f t="shared" si="326"/>
        <v>102399375</v>
      </c>
      <c r="CA442" s="134"/>
      <c r="CB442" s="134"/>
      <c r="CC442" s="134"/>
      <c r="CD442" s="152">
        <f t="shared" si="327"/>
        <v>44012</v>
      </c>
      <c r="CE442" s="153">
        <f>IFERROR(INDEX(IPC!$A$11:$Y$22,MATCH(PROPER(TEXT(CD442,"mmmm")),IPC!$A$11:$A$22,0),MATCH(YEAR(CD442),IPC!$A$10:$Y$10,0)),0)</f>
        <v>104.97</v>
      </c>
      <c r="CF442" s="154">
        <v>58826</v>
      </c>
      <c r="CG442" s="153">
        <f>IFERROR(INDEX(IPC!$A$11:$Y$22,MATCH(PROPER(TEXT(CF442,"mmmm")),IPC!$A$11:$A$22,0),MATCH(YEAR(CF442),IPC!$A$10:$Y$10,0)),0)</f>
        <v>0</v>
      </c>
      <c r="CH442" s="155">
        <f t="shared" si="328"/>
        <v>0</v>
      </c>
      <c r="CI442" s="145">
        <v>1751337</v>
      </c>
      <c r="CJ442" s="151">
        <f t="shared" si="339"/>
        <v>0</v>
      </c>
      <c r="CK442" s="151">
        <f t="shared" si="340"/>
        <v>0</v>
      </c>
      <c r="CL442" s="151">
        <f t="shared" si="341"/>
        <v>0</v>
      </c>
      <c r="CM442" s="151">
        <f t="shared" si="342"/>
        <v>0</v>
      </c>
      <c r="CN442" s="151">
        <f t="shared" si="343"/>
        <v>87566850</v>
      </c>
      <c r="CO442" s="151">
        <f t="shared" si="344"/>
        <v>0</v>
      </c>
      <c r="CP442" s="151">
        <f t="shared" si="345"/>
        <v>0</v>
      </c>
      <c r="CQ442" s="151">
        <f t="shared" si="346"/>
        <v>87566850</v>
      </c>
      <c r="CR442" s="151">
        <f t="shared" si="347"/>
        <v>0</v>
      </c>
      <c r="CS442" s="151">
        <f t="shared" si="348"/>
        <v>0</v>
      </c>
      <c r="CT442" s="151">
        <f t="shared" si="349"/>
        <v>0</v>
      </c>
      <c r="CU442" s="151">
        <f t="shared" si="350"/>
        <v>0</v>
      </c>
      <c r="CV442" s="151">
        <f t="shared" si="351"/>
        <v>0</v>
      </c>
      <c r="CW442" s="151">
        <f t="shared" si="352"/>
        <v>0</v>
      </c>
      <c r="CX442" s="151">
        <f t="shared" si="353"/>
        <v>0</v>
      </c>
      <c r="CY442" s="151">
        <f t="shared" si="354"/>
        <v>0</v>
      </c>
      <c r="CZ442" s="151">
        <f t="shared" si="355"/>
        <v>0</v>
      </c>
      <c r="DA442" s="151">
        <f t="shared" si="356"/>
        <v>0</v>
      </c>
      <c r="DB442" s="151">
        <f t="shared" si="357"/>
        <v>0</v>
      </c>
      <c r="DC442" s="151">
        <f t="shared" si="358"/>
        <v>0</v>
      </c>
      <c r="DD442" s="151">
        <f t="shared" si="359"/>
        <v>0</v>
      </c>
      <c r="DE442" s="151">
        <f t="shared" si="360"/>
        <v>0</v>
      </c>
      <c r="DF442" s="151">
        <f t="shared" si="361"/>
        <v>0</v>
      </c>
      <c r="DG442" s="151">
        <f t="shared" si="362"/>
        <v>0</v>
      </c>
      <c r="DH442" s="151">
        <f t="shared" si="363"/>
        <v>0</v>
      </c>
      <c r="DI442" s="151">
        <f t="shared" si="364"/>
        <v>0</v>
      </c>
      <c r="DJ442" s="151">
        <f t="shared" si="365"/>
        <v>0</v>
      </c>
      <c r="DK442" s="151">
        <f t="shared" si="366"/>
        <v>0</v>
      </c>
      <c r="DL442" s="151">
        <f t="shared" si="367"/>
        <v>87566850</v>
      </c>
      <c r="DM442" s="151">
        <f t="shared" si="368"/>
        <v>0</v>
      </c>
      <c r="DN442" s="151">
        <f t="shared" si="369"/>
        <v>0</v>
      </c>
      <c r="DO442" s="156">
        <f t="shared" si="370"/>
        <v>87566850</v>
      </c>
      <c r="DP442" s="173" t="str">
        <f t="shared" si="371"/>
        <v>39265572DESPLORLANDO</v>
      </c>
      <c r="DQ442" s="157" t="str">
        <f t="shared" si="372"/>
        <v>DESPL</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373"/>
        <v>0</v>
      </c>
      <c r="DZ442" s="166"/>
      <c r="EA442" s="167">
        <f t="shared" si="374"/>
        <v>0</v>
      </c>
      <c r="EB442" s="168">
        <f t="shared" si="375"/>
        <v>0</v>
      </c>
      <c r="EC442" s="168">
        <f t="shared" si="376"/>
        <v>0</v>
      </c>
      <c r="ED442" s="169"/>
      <c r="EE442" s="170">
        <f t="shared" si="377"/>
        <v>0</v>
      </c>
      <c r="EF442" s="170">
        <f>IFERROR(IF(DY442&gt;((_xlfn.XLOOKUP(DQ442,TOPES!B:B,TOPES!C:C,,,)*INDEXACIÓN!CI442)),"SUPERA TOPES DEL HV",0),"HV NO ENCONTRADO")</f>
        <v>0</v>
      </c>
      <c r="EG442" s="170">
        <f t="shared" si="378"/>
        <v>0</v>
      </c>
      <c r="EH442" s="170">
        <f>IF(SUMIF($M:$M,#REF!,$DY:$DY)&gt;$EH$8,"CONSULTA DIAN",0)</f>
        <v>0</v>
      </c>
      <c r="EI442" s="171">
        <f t="shared" si="379"/>
        <v>0</v>
      </c>
      <c r="EJ442" s="172"/>
    </row>
    <row r="443" spans="1:140" x14ac:dyDescent="0.25">
      <c r="A443" s="133" t="str">
        <f t="shared" si="329"/>
        <v>0180320200600434ORLAHOMIC</v>
      </c>
      <c r="B443" s="134">
        <v>20068001803</v>
      </c>
      <c r="C443" s="134" t="s">
        <v>370</v>
      </c>
      <c r="D443" s="135">
        <f>_xlfn.XLOOKUP(C443,TOPES!L:L,TOPES!M:M,,,)</f>
        <v>44012</v>
      </c>
      <c r="E443" s="136">
        <v>434</v>
      </c>
      <c r="F443" s="134" t="s">
        <v>935</v>
      </c>
      <c r="G443" s="134" t="s">
        <v>261</v>
      </c>
      <c r="H443" s="134" t="s">
        <v>263</v>
      </c>
      <c r="I443" s="210">
        <v>15304348</v>
      </c>
      <c r="J443" s="134" t="s">
        <v>165</v>
      </c>
      <c r="K443" s="134" t="s">
        <v>937</v>
      </c>
      <c r="L443" s="134" t="s">
        <v>263</v>
      </c>
      <c r="M443" s="137">
        <v>39279187</v>
      </c>
      <c r="N443" s="134" t="s">
        <v>300</v>
      </c>
      <c r="O443" s="137" t="str">
        <f t="shared" si="330"/>
        <v>39279187HOMICORLANDO</v>
      </c>
      <c r="P443" s="138"/>
      <c r="Q443" s="139"/>
      <c r="R443" s="140">
        <f>IFERROR(IF(VLOOKUP(YEAR($D443),SMMLV!$A$2:$C$44,3,0)*$P443=$Q443,$Q443,IF($P443="",$Q443,VLOOKUP(YEAR($D443),SMMLV!$A$2:$C$44,3,0)*$P443)),0)</f>
        <v>0</v>
      </c>
      <c r="S443" s="141"/>
      <c r="T443" s="142">
        <v>62504694</v>
      </c>
      <c r="U443" s="143"/>
      <c r="V443" s="144"/>
      <c r="W443" s="145">
        <f>IFERROR(SUM(IF(VLOOKUP(YEAR($D443),SMMLV!$A$2:$C$44,3,0)*S443=T443,T443,IF(S443="",T443,VLOOKUP(YEAR($D443),SMMLV!$A$2:$C$44,3,0)*S443)),IF(VLOOKUP(YEAR($D443),SMMLV!$A$2:$C$44,3,0)*U443=V443,V443,IF(U443="",V443,VLOOKUP(YEAR($D443),SMMLV!$A$2:$C$44,3,0)*U443))),0)</f>
        <v>62504694</v>
      </c>
      <c r="X443" s="146">
        <v>100</v>
      </c>
      <c r="Y443" s="139"/>
      <c r="Z443" s="140">
        <f>IFERROR(IF(VLOOKUP(YEAR($D443),SMMLV!$A$2:$C$44,3,0)*$X443=$Y443,$Y443,IF($X443="",$Y443,VLOOKUP(YEAR($D443),SMMLV!$A$2:$C$44,3,0)*$X443)),0)</f>
        <v>87780300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31"/>
        <v>150284994</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32"/>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33"/>
        <v>0</v>
      </c>
      <c r="BU443" s="151">
        <f t="shared" si="334"/>
        <v>0</v>
      </c>
      <c r="BV443" s="151">
        <f t="shared" si="335"/>
        <v>62504694</v>
      </c>
      <c r="BW443" s="151">
        <f t="shared" si="336"/>
        <v>87780300</v>
      </c>
      <c r="BX443" s="151">
        <f t="shared" si="337"/>
        <v>0</v>
      </c>
      <c r="BY443" s="151">
        <f t="shared" si="338"/>
        <v>0</v>
      </c>
      <c r="BZ443" s="151">
        <f t="shared" si="326"/>
        <v>150284994</v>
      </c>
      <c r="CA443" s="134"/>
      <c r="CB443" s="134"/>
      <c r="CC443" s="134"/>
      <c r="CD443" s="152">
        <f t="shared" si="327"/>
        <v>44012</v>
      </c>
      <c r="CE443" s="153">
        <f>IFERROR(INDEX(IPC!$A$11:$Y$22,MATCH(PROPER(TEXT(CD443,"mmmm")),IPC!$A$11:$A$22,0),MATCH(YEAR(CD443),IPC!$A$10:$Y$10,0)),0)</f>
        <v>104.97</v>
      </c>
      <c r="CF443" s="154">
        <v>58857</v>
      </c>
      <c r="CG443" s="153">
        <f>IFERROR(INDEX(IPC!$A$11:$Y$22,MATCH(PROPER(TEXT(CF443,"mmmm")),IPC!$A$11:$A$22,0),MATCH(YEAR(CF443),IPC!$A$10:$Y$10,0)),0)</f>
        <v>0</v>
      </c>
      <c r="CH443" s="155">
        <f t="shared" si="328"/>
        <v>0</v>
      </c>
      <c r="CI443" s="145">
        <v>1751338</v>
      </c>
      <c r="CJ443" s="151">
        <f t="shared" si="339"/>
        <v>0</v>
      </c>
      <c r="CK443" s="151">
        <f t="shared" si="340"/>
        <v>0</v>
      </c>
      <c r="CL443" s="151">
        <f t="shared" si="341"/>
        <v>0</v>
      </c>
      <c r="CM443" s="151">
        <f t="shared" si="342"/>
        <v>0</v>
      </c>
      <c r="CN443" s="151">
        <f t="shared" si="343"/>
        <v>175133800</v>
      </c>
      <c r="CO443" s="151">
        <f t="shared" si="344"/>
        <v>0</v>
      </c>
      <c r="CP443" s="151">
        <f t="shared" si="345"/>
        <v>0</v>
      </c>
      <c r="CQ443" s="151">
        <f t="shared" si="346"/>
        <v>175133800</v>
      </c>
      <c r="CR443" s="151">
        <f t="shared" si="347"/>
        <v>0</v>
      </c>
      <c r="CS443" s="151">
        <f t="shared" si="348"/>
        <v>0</v>
      </c>
      <c r="CT443" s="151">
        <f t="shared" si="349"/>
        <v>0</v>
      </c>
      <c r="CU443" s="151">
        <f t="shared" si="350"/>
        <v>0</v>
      </c>
      <c r="CV443" s="151">
        <f t="shared" si="351"/>
        <v>0</v>
      </c>
      <c r="CW443" s="151">
        <f t="shared" si="352"/>
        <v>0</v>
      </c>
      <c r="CX443" s="151">
        <f t="shared" si="353"/>
        <v>0</v>
      </c>
      <c r="CY443" s="151">
        <f t="shared" si="354"/>
        <v>0</v>
      </c>
      <c r="CZ443" s="151">
        <f t="shared" si="355"/>
        <v>0</v>
      </c>
      <c r="DA443" s="151">
        <f t="shared" si="356"/>
        <v>0</v>
      </c>
      <c r="DB443" s="151">
        <f t="shared" si="357"/>
        <v>0</v>
      </c>
      <c r="DC443" s="151">
        <f t="shared" si="358"/>
        <v>0</v>
      </c>
      <c r="DD443" s="151">
        <f t="shared" si="359"/>
        <v>0</v>
      </c>
      <c r="DE443" s="151">
        <f t="shared" si="360"/>
        <v>0</v>
      </c>
      <c r="DF443" s="151">
        <f t="shared" si="361"/>
        <v>0</v>
      </c>
      <c r="DG443" s="151">
        <f t="shared" si="362"/>
        <v>0</v>
      </c>
      <c r="DH443" s="151">
        <f t="shared" si="363"/>
        <v>0</v>
      </c>
      <c r="DI443" s="151">
        <f t="shared" si="364"/>
        <v>0</v>
      </c>
      <c r="DJ443" s="151">
        <f t="shared" si="365"/>
        <v>0</v>
      </c>
      <c r="DK443" s="151">
        <f t="shared" si="366"/>
        <v>0</v>
      </c>
      <c r="DL443" s="151">
        <f t="shared" si="367"/>
        <v>175133800</v>
      </c>
      <c r="DM443" s="151">
        <f t="shared" si="368"/>
        <v>0</v>
      </c>
      <c r="DN443" s="151">
        <f t="shared" si="369"/>
        <v>0</v>
      </c>
      <c r="DO443" s="156">
        <f t="shared" si="370"/>
        <v>175133800</v>
      </c>
      <c r="DP443" s="173" t="str">
        <f t="shared" si="371"/>
        <v>39279187HOMICORLANDO</v>
      </c>
      <c r="DQ443" s="157" t="str">
        <f t="shared" si="372"/>
        <v>HOMIC</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373"/>
        <v>0</v>
      </c>
      <c r="DZ443" s="166"/>
      <c r="EA443" s="167">
        <f t="shared" si="374"/>
        <v>0</v>
      </c>
      <c r="EB443" s="168">
        <f t="shared" si="375"/>
        <v>0</v>
      </c>
      <c r="EC443" s="168">
        <f t="shared" si="376"/>
        <v>0</v>
      </c>
      <c r="ED443" s="169"/>
      <c r="EE443" s="170">
        <f t="shared" si="377"/>
        <v>0</v>
      </c>
      <c r="EF443" s="170">
        <f>IFERROR(IF(DY443&gt;((_xlfn.XLOOKUP(DQ443,TOPES!B:B,TOPES!C:C,,,)*INDEXACIÓN!CI443)),"SUPERA TOPES DEL HV",0),"HV NO ENCONTRADO")</f>
        <v>0</v>
      </c>
      <c r="EG443" s="170">
        <f t="shared" si="378"/>
        <v>0</v>
      </c>
      <c r="EH443" s="170">
        <f>IF(SUMIF($M:$M,#REF!,$DY:$DY)&gt;$EH$8,"CONSULTA DIAN",0)</f>
        <v>0</v>
      </c>
      <c r="EI443" s="171">
        <f t="shared" si="379"/>
        <v>0</v>
      </c>
      <c r="EJ443" s="172"/>
    </row>
    <row r="444" spans="1:140" x14ac:dyDescent="0.25">
      <c r="A444" s="133" t="str">
        <f t="shared" si="329"/>
        <v>0180320200600435ORLAHOMIC</v>
      </c>
      <c r="B444" s="134">
        <v>20068001803</v>
      </c>
      <c r="C444" s="134" t="s">
        <v>370</v>
      </c>
      <c r="D444" s="135">
        <f>_xlfn.XLOOKUP(C444,TOPES!L:L,TOPES!M:M,,,)</f>
        <v>44012</v>
      </c>
      <c r="E444" s="136">
        <v>435</v>
      </c>
      <c r="F444" s="134" t="s">
        <v>935</v>
      </c>
      <c r="G444" s="134" t="s">
        <v>261</v>
      </c>
      <c r="H444" s="134" t="s">
        <v>263</v>
      </c>
      <c r="I444" s="210">
        <v>15304348</v>
      </c>
      <c r="J444" s="134" t="s">
        <v>165</v>
      </c>
      <c r="K444" s="134" t="s">
        <v>938</v>
      </c>
      <c r="L444" s="134" t="s">
        <v>263</v>
      </c>
      <c r="M444" s="137">
        <v>39285028</v>
      </c>
      <c r="N444" s="134" t="s">
        <v>300</v>
      </c>
      <c r="O444" s="137" t="str">
        <f t="shared" si="330"/>
        <v>39285028HOMICORLANDO</v>
      </c>
      <c r="P444" s="138"/>
      <c r="Q444" s="139"/>
      <c r="R444" s="140">
        <f>IFERROR(IF(VLOOKUP(YEAR($D444),SMMLV!$A$2:$C$44,3,0)*$P444=$Q444,$Q444,IF($P444="",$Q444,VLOOKUP(YEAR($D444),SMMLV!$A$2:$C$44,3,0)*$P444)),0)</f>
        <v>0</v>
      </c>
      <c r="S444" s="141"/>
      <c r="T444" s="142">
        <v>128605794</v>
      </c>
      <c r="U444" s="143"/>
      <c r="V444" s="144"/>
      <c r="W444" s="145">
        <f>IFERROR(SUM(IF(VLOOKUP(YEAR($D444),SMMLV!$A$2:$C$44,3,0)*S444=T444,T444,IF(S444="",T444,VLOOKUP(YEAR($D444),SMMLV!$A$2:$C$44,3,0)*S444)),IF(VLOOKUP(YEAR($D444),SMMLV!$A$2:$C$44,3,0)*U444=V444,V444,IF(U444="",V444,VLOOKUP(YEAR($D444),SMMLV!$A$2:$C$44,3,0)*U444))),0)</f>
        <v>128605794</v>
      </c>
      <c r="X444" s="146">
        <v>10</v>
      </c>
      <c r="Y444" s="139"/>
      <c r="Z444" s="140">
        <f>IFERROR(IF(VLOOKUP(YEAR($D444),SMMLV!$A$2:$C$44,3,0)*$X444=$Y444,$Y444,IF($X444="",$Y444,VLOOKUP(YEAR($D444),SMMLV!$A$2:$C$44,3,0)*$X444)),0)</f>
        <v>8778030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31"/>
        <v>137383824</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32"/>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33"/>
        <v>0</v>
      </c>
      <c r="BU444" s="151">
        <f t="shared" si="334"/>
        <v>0</v>
      </c>
      <c r="BV444" s="151">
        <f t="shared" si="335"/>
        <v>128605794</v>
      </c>
      <c r="BW444" s="151">
        <f t="shared" si="336"/>
        <v>8778030</v>
      </c>
      <c r="BX444" s="151">
        <f t="shared" si="337"/>
        <v>0</v>
      </c>
      <c r="BY444" s="151">
        <f t="shared" si="338"/>
        <v>0</v>
      </c>
      <c r="BZ444" s="151">
        <f t="shared" si="326"/>
        <v>137383824</v>
      </c>
      <c r="CA444" s="134"/>
      <c r="CB444" s="134"/>
      <c r="CC444" s="134"/>
      <c r="CD444" s="152">
        <f t="shared" si="327"/>
        <v>44012</v>
      </c>
      <c r="CE444" s="153">
        <f>IFERROR(INDEX(IPC!$A$11:$Y$22,MATCH(PROPER(TEXT(CD444,"mmmm")),IPC!$A$11:$A$22,0),MATCH(YEAR(CD444),IPC!$A$10:$Y$10,0)),0)</f>
        <v>104.97</v>
      </c>
      <c r="CF444" s="154">
        <v>58885</v>
      </c>
      <c r="CG444" s="153">
        <f>IFERROR(INDEX(IPC!$A$11:$Y$22,MATCH(PROPER(TEXT(CF444,"mmmm")),IPC!$A$11:$A$22,0),MATCH(YEAR(CF444),IPC!$A$10:$Y$10,0)),0)</f>
        <v>0</v>
      </c>
      <c r="CH444" s="155">
        <f t="shared" si="328"/>
        <v>0</v>
      </c>
      <c r="CI444" s="145">
        <v>1751339</v>
      </c>
      <c r="CJ444" s="151">
        <f t="shared" si="339"/>
        <v>0</v>
      </c>
      <c r="CK444" s="151">
        <f t="shared" si="340"/>
        <v>0</v>
      </c>
      <c r="CL444" s="151">
        <f t="shared" si="341"/>
        <v>0</v>
      </c>
      <c r="CM444" s="151">
        <f t="shared" si="342"/>
        <v>0</v>
      </c>
      <c r="CN444" s="151">
        <f t="shared" si="343"/>
        <v>17513390</v>
      </c>
      <c r="CO444" s="151">
        <f t="shared" si="344"/>
        <v>0</v>
      </c>
      <c r="CP444" s="151">
        <f t="shared" si="345"/>
        <v>0</v>
      </c>
      <c r="CQ444" s="151">
        <f t="shared" si="346"/>
        <v>17513390</v>
      </c>
      <c r="CR444" s="151">
        <f t="shared" si="347"/>
        <v>0</v>
      </c>
      <c r="CS444" s="151">
        <f t="shared" si="348"/>
        <v>0</v>
      </c>
      <c r="CT444" s="151">
        <f t="shared" si="349"/>
        <v>0</v>
      </c>
      <c r="CU444" s="151">
        <f t="shared" si="350"/>
        <v>0</v>
      </c>
      <c r="CV444" s="151">
        <f t="shared" si="351"/>
        <v>0</v>
      </c>
      <c r="CW444" s="151">
        <f t="shared" si="352"/>
        <v>0</v>
      </c>
      <c r="CX444" s="151">
        <f t="shared" si="353"/>
        <v>0</v>
      </c>
      <c r="CY444" s="151">
        <f t="shared" si="354"/>
        <v>0</v>
      </c>
      <c r="CZ444" s="151">
        <f t="shared" si="355"/>
        <v>0</v>
      </c>
      <c r="DA444" s="151">
        <f t="shared" si="356"/>
        <v>0</v>
      </c>
      <c r="DB444" s="151">
        <f t="shared" si="357"/>
        <v>0</v>
      </c>
      <c r="DC444" s="151">
        <f t="shared" si="358"/>
        <v>0</v>
      </c>
      <c r="DD444" s="151">
        <f t="shared" si="359"/>
        <v>0</v>
      </c>
      <c r="DE444" s="151">
        <f t="shared" si="360"/>
        <v>0</v>
      </c>
      <c r="DF444" s="151">
        <f t="shared" si="361"/>
        <v>0</v>
      </c>
      <c r="DG444" s="151">
        <f t="shared" si="362"/>
        <v>0</v>
      </c>
      <c r="DH444" s="151">
        <f t="shared" si="363"/>
        <v>0</v>
      </c>
      <c r="DI444" s="151">
        <f t="shared" si="364"/>
        <v>0</v>
      </c>
      <c r="DJ444" s="151">
        <f t="shared" si="365"/>
        <v>0</v>
      </c>
      <c r="DK444" s="151">
        <f t="shared" si="366"/>
        <v>0</v>
      </c>
      <c r="DL444" s="151">
        <f t="shared" si="367"/>
        <v>17513390</v>
      </c>
      <c r="DM444" s="151">
        <f t="shared" si="368"/>
        <v>0</v>
      </c>
      <c r="DN444" s="151">
        <f t="shared" si="369"/>
        <v>0</v>
      </c>
      <c r="DO444" s="156">
        <f t="shared" si="370"/>
        <v>17513390</v>
      </c>
      <c r="DP444" s="173" t="str">
        <f t="shared" si="371"/>
        <v>39285028HOMICORLANDO</v>
      </c>
      <c r="DQ444" s="157" t="str">
        <f t="shared" si="372"/>
        <v>HOMIC</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373"/>
        <v>0</v>
      </c>
      <c r="DZ444" s="166"/>
      <c r="EA444" s="167">
        <f t="shared" si="374"/>
        <v>0</v>
      </c>
      <c r="EB444" s="168">
        <f t="shared" si="375"/>
        <v>0</v>
      </c>
      <c r="EC444" s="168">
        <f t="shared" si="376"/>
        <v>0</v>
      </c>
      <c r="ED444" s="169"/>
      <c r="EE444" s="170">
        <f t="shared" si="377"/>
        <v>0</v>
      </c>
      <c r="EF444" s="170">
        <f>IFERROR(IF(DY444&gt;((_xlfn.XLOOKUP(DQ444,TOPES!B:B,TOPES!C:C,,,)*INDEXACIÓN!CI444)),"SUPERA TOPES DEL HV",0),"HV NO ENCONTRADO")</f>
        <v>0</v>
      </c>
      <c r="EG444" s="170">
        <f t="shared" si="378"/>
        <v>0</v>
      </c>
      <c r="EH444" s="170">
        <f>IF(SUMIF($M:$M,#REF!,$DY:$DY)&gt;$EH$8,"CONSULTA DIAN",0)</f>
        <v>0</v>
      </c>
      <c r="EI444" s="171">
        <f t="shared" si="379"/>
        <v>0</v>
      </c>
      <c r="EJ444" s="172"/>
    </row>
    <row r="445" spans="1:140" x14ac:dyDescent="0.25">
      <c r="A445" s="133" t="str">
        <f t="shared" si="329"/>
        <v>0180320200600436ORLAHOMIC</v>
      </c>
      <c r="B445" s="134">
        <v>20068001803</v>
      </c>
      <c r="C445" s="134" t="s">
        <v>370</v>
      </c>
      <c r="D445" s="135">
        <f>_xlfn.XLOOKUP(C445,TOPES!L:L,TOPES!M:M,,,)</f>
        <v>44012</v>
      </c>
      <c r="E445" s="136">
        <v>436</v>
      </c>
      <c r="F445" s="134" t="s">
        <v>935</v>
      </c>
      <c r="G445" s="134" t="s">
        <v>261</v>
      </c>
      <c r="H445" s="134" t="s">
        <v>263</v>
      </c>
      <c r="I445" s="210">
        <v>15304348</v>
      </c>
      <c r="J445" s="134" t="s">
        <v>165</v>
      </c>
      <c r="K445" s="134" t="s">
        <v>936</v>
      </c>
      <c r="L445" s="134" t="s">
        <v>263</v>
      </c>
      <c r="M445" s="137">
        <v>39265572</v>
      </c>
      <c r="N445" s="134" t="s">
        <v>271</v>
      </c>
      <c r="O445" s="137" t="str">
        <f t="shared" si="330"/>
        <v>39265572HOMICORLANDO</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v>10</v>
      </c>
      <c r="Y445" s="139"/>
      <c r="Z445" s="140">
        <f>IFERROR(IF(VLOOKUP(YEAR($D445),SMMLV!$A$2:$C$44,3,0)*$X445=$Y445,$Y445,IF($X445="",$Y445,VLOOKUP(YEAR($D445),SMMLV!$A$2:$C$44,3,0)*$X445)),0)</f>
        <v>8778030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31"/>
        <v>8778030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32"/>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33"/>
        <v>0</v>
      </c>
      <c r="BU445" s="151">
        <f t="shared" si="334"/>
        <v>0</v>
      </c>
      <c r="BV445" s="151">
        <f t="shared" si="335"/>
        <v>0</v>
      </c>
      <c r="BW445" s="151">
        <f t="shared" si="336"/>
        <v>8778030</v>
      </c>
      <c r="BX445" s="151">
        <f t="shared" si="337"/>
        <v>0</v>
      </c>
      <c r="BY445" s="151">
        <f t="shared" si="338"/>
        <v>0</v>
      </c>
      <c r="BZ445" s="151">
        <f t="shared" si="326"/>
        <v>8778030</v>
      </c>
      <c r="CA445" s="134"/>
      <c r="CB445" s="134"/>
      <c r="CC445" s="134"/>
      <c r="CD445" s="152">
        <f t="shared" si="327"/>
        <v>44012</v>
      </c>
      <c r="CE445" s="153">
        <f>IFERROR(INDEX(IPC!$A$11:$Y$22,MATCH(PROPER(TEXT(CD445,"mmmm")),IPC!$A$11:$A$22,0),MATCH(YEAR(CD445),IPC!$A$10:$Y$10,0)),0)</f>
        <v>104.97</v>
      </c>
      <c r="CF445" s="154">
        <v>58916</v>
      </c>
      <c r="CG445" s="153">
        <f>IFERROR(INDEX(IPC!$A$11:$Y$22,MATCH(PROPER(TEXT(CF445,"mmmm")),IPC!$A$11:$A$22,0),MATCH(YEAR(CF445),IPC!$A$10:$Y$10,0)),0)</f>
        <v>0</v>
      </c>
      <c r="CH445" s="155">
        <f t="shared" si="328"/>
        <v>0</v>
      </c>
      <c r="CI445" s="145">
        <v>1751340</v>
      </c>
      <c r="CJ445" s="151">
        <f t="shared" si="339"/>
        <v>0</v>
      </c>
      <c r="CK445" s="151">
        <f t="shared" si="340"/>
        <v>0</v>
      </c>
      <c r="CL445" s="151">
        <f t="shared" si="341"/>
        <v>0</v>
      </c>
      <c r="CM445" s="151">
        <f t="shared" si="342"/>
        <v>0</v>
      </c>
      <c r="CN445" s="151">
        <f t="shared" si="343"/>
        <v>17513400</v>
      </c>
      <c r="CO445" s="151">
        <f t="shared" si="344"/>
        <v>0</v>
      </c>
      <c r="CP445" s="151">
        <f t="shared" si="345"/>
        <v>0</v>
      </c>
      <c r="CQ445" s="151">
        <f t="shared" si="346"/>
        <v>17513400</v>
      </c>
      <c r="CR445" s="151">
        <f t="shared" si="347"/>
        <v>0</v>
      </c>
      <c r="CS445" s="151">
        <f t="shared" si="348"/>
        <v>0</v>
      </c>
      <c r="CT445" s="151">
        <f t="shared" si="349"/>
        <v>0</v>
      </c>
      <c r="CU445" s="151">
        <f t="shared" si="350"/>
        <v>0</v>
      </c>
      <c r="CV445" s="151">
        <f t="shared" si="351"/>
        <v>0</v>
      </c>
      <c r="CW445" s="151">
        <f t="shared" si="352"/>
        <v>0</v>
      </c>
      <c r="CX445" s="151">
        <f t="shared" si="353"/>
        <v>0</v>
      </c>
      <c r="CY445" s="151">
        <f t="shared" si="354"/>
        <v>0</v>
      </c>
      <c r="CZ445" s="151">
        <f t="shared" si="355"/>
        <v>0</v>
      </c>
      <c r="DA445" s="151">
        <f t="shared" si="356"/>
        <v>0</v>
      </c>
      <c r="DB445" s="151">
        <f t="shared" si="357"/>
        <v>0</v>
      </c>
      <c r="DC445" s="151">
        <f t="shared" si="358"/>
        <v>0</v>
      </c>
      <c r="DD445" s="151">
        <f t="shared" si="359"/>
        <v>0</v>
      </c>
      <c r="DE445" s="151">
        <f t="shared" si="360"/>
        <v>0</v>
      </c>
      <c r="DF445" s="151">
        <f t="shared" si="361"/>
        <v>0</v>
      </c>
      <c r="DG445" s="151">
        <f t="shared" si="362"/>
        <v>0</v>
      </c>
      <c r="DH445" s="151">
        <f t="shared" si="363"/>
        <v>0</v>
      </c>
      <c r="DI445" s="151">
        <f t="shared" si="364"/>
        <v>0</v>
      </c>
      <c r="DJ445" s="151">
        <f t="shared" si="365"/>
        <v>0</v>
      </c>
      <c r="DK445" s="151">
        <f t="shared" si="366"/>
        <v>0</v>
      </c>
      <c r="DL445" s="151">
        <f t="shared" si="367"/>
        <v>17513400</v>
      </c>
      <c r="DM445" s="151">
        <f t="shared" si="368"/>
        <v>0</v>
      </c>
      <c r="DN445" s="151">
        <f t="shared" si="369"/>
        <v>0</v>
      </c>
      <c r="DO445" s="156">
        <f t="shared" si="370"/>
        <v>17513400</v>
      </c>
      <c r="DP445" s="173" t="str">
        <f t="shared" si="371"/>
        <v>39265572HOMICORLANDO</v>
      </c>
      <c r="DQ445" s="157" t="str">
        <f t="shared" si="372"/>
        <v>HOMIC</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373"/>
        <v>0</v>
      </c>
      <c r="DZ445" s="166"/>
      <c r="EA445" s="167">
        <f t="shared" si="374"/>
        <v>0</v>
      </c>
      <c r="EB445" s="168">
        <f t="shared" si="375"/>
        <v>0</v>
      </c>
      <c r="EC445" s="168">
        <f t="shared" si="376"/>
        <v>0</v>
      </c>
      <c r="ED445" s="169"/>
      <c r="EE445" s="170">
        <f t="shared" si="377"/>
        <v>0</v>
      </c>
      <c r="EF445" s="170">
        <f>IFERROR(IF(DY445&gt;((_xlfn.XLOOKUP(DQ445,TOPES!B:B,TOPES!C:C,,,)*INDEXACIÓN!CI445)),"SUPERA TOPES DEL HV",0),"HV NO ENCONTRADO")</f>
        <v>0</v>
      </c>
      <c r="EG445" s="170">
        <f t="shared" si="378"/>
        <v>0</v>
      </c>
      <c r="EH445" s="170">
        <f>IF(SUMIF($M:$M,#REF!,$DY:$DY)&gt;$EH$8,"CONSULTA DIAN",0)</f>
        <v>0</v>
      </c>
      <c r="EI445" s="171">
        <f t="shared" si="379"/>
        <v>0</v>
      </c>
      <c r="EJ445" s="172"/>
    </row>
    <row r="446" spans="1:140" x14ac:dyDescent="0.25">
      <c r="A446" s="133" t="str">
        <f t="shared" si="329"/>
        <v>0180320200600437ORLADESPL</v>
      </c>
      <c r="B446" s="134">
        <v>20068001803</v>
      </c>
      <c r="C446" s="134" t="s">
        <v>370</v>
      </c>
      <c r="D446" s="135">
        <f>_xlfn.XLOOKUP(C446,TOPES!L:L,TOPES!M:M,,,)</f>
        <v>44012</v>
      </c>
      <c r="E446" s="136">
        <v>437</v>
      </c>
      <c r="F446" s="134" t="s">
        <v>935</v>
      </c>
      <c r="G446" s="134" t="s">
        <v>261</v>
      </c>
      <c r="H446" s="134" t="s">
        <v>263</v>
      </c>
      <c r="I446" s="210">
        <v>15304348</v>
      </c>
      <c r="J446" s="134" t="s">
        <v>287</v>
      </c>
      <c r="K446" s="134" t="s">
        <v>937</v>
      </c>
      <c r="L446" s="134" t="s">
        <v>263</v>
      </c>
      <c r="M446" s="137">
        <v>39279187</v>
      </c>
      <c r="N446" s="134" t="s">
        <v>300</v>
      </c>
      <c r="O446" s="137" t="str">
        <f t="shared" si="330"/>
        <v>39279187DESPLORLANDO</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v>50</v>
      </c>
      <c r="Y446" s="139"/>
      <c r="Z446" s="140">
        <f>IFERROR(IF(VLOOKUP(YEAR($D446),SMMLV!$A$2:$C$44,3,0)*$X446=$Y446,$Y446,IF($X446="",$Y446,VLOOKUP(YEAR($D446),SMMLV!$A$2:$C$44,3,0)*$X446)),0)</f>
        <v>43890150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31"/>
        <v>43890150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32"/>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33"/>
        <v>0</v>
      </c>
      <c r="BU446" s="151">
        <f t="shared" si="334"/>
        <v>0</v>
      </c>
      <c r="BV446" s="151">
        <f t="shared" si="335"/>
        <v>0</v>
      </c>
      <c r="BW446" s="151">
        <f t="shared" si="336"/>
        <v>43890150</v>
      </c>
      <c r="BX446" s="151">
        <f t="shared" si="337"/>
        <v>0</v>
      </c>
      <c r="BY446" s="151">
        <f t="shared" si="338"/>
        <v>0</v>
      </c>
      <c r="BZ446" s="151">
        <f t="shared" si="326"/>
        <v>43890150</v>
      </c>
      <c r="CA446" s="134"/>
      <c r="CB446" s="134"/>
      <c r="CC446" s="134"/>
      <c r="CD446" s="152">
        <f t="shared" si="327"/>
        <v>44012</v>
      </c>
      <c r="CE446" s="153">
        <f>IFERROR(INDEX(IPC!$A$11:$Y$22,MATCH(PROPER(TEXT(CD446,"mmmm")),IPC!$A$11:$A$22,0),MATCH(YEAR(CD446),IPC!$A$10:$Y$10,0)),0)</f>
        <v>104.97</v>
      </c>
      <c r="CF446" s="154">
        <v>58946</v>
      </c>
      <c r="CG446" s="153">
        <f>IFERROR(INDEX(IPC!$A$11:$Y$22,MATCH(PROPER(TEXT(CF446,"mmmm")),IPC!$A$11:$A$22,0),MATCH(YEAR(CF446),IPC!$A$10:$Y$10,0)),0)</f>
        <v>0</v>
      </c>
      <c r="CH446" s="155">
        <f t="shared" si="328"/>
        <v>0</v>
      </c>
      <c r="CI446" s="145">
        <v>1751341</v>
      </c>
      <c r="CJ446" s="151">
        <f t="shared" si="339"/>
        <v>0</v>
      </c>
      <c r="CK446" s="151">
        <f t="shared" si="340"/>
        <v>0</v>
      </c>
      <c r="CL446" s="151">
        <f t="shared" si="341"/>
        <v>0</v>
      </c>
      <c r="CM446" s="151">
        <f t="shared" si="342"/>
        <v>0</v>
      </c>
      <c r="CN446" s="151">
        <f t="shared" si="343"/>
        <v>87567050</v>
      </c>
      <c r="CO446" s="151">
        <f t="shared" si="344"/>
        <v>0</v>
      </c>
      <c r="CP446" s="151">
        <f t="shared" si="345"/>
        <v>0</v>
      </c>
      <c r="CQ446" s="151">
        <f t="shared" si="346"/>
        <v>87567050</v>
      </c>
      <c r="CR446" s="151">
        <f t="shared" si="347"/>
        <v>0</v>
      </c>
      <c r="CS446" s="151">
        <f t="shared" si="348"/>
        <v>0</v>
      </c>
      <c r="CT446" s="151">
        <f t="shared" si="349"/>
        <v>0</v>
      </c>
      <c r="CU446" s="151">
        <f t="shared" si="350"/>
        <v>0</v>
      </c>
      <c r="CV446" s="151">
        <f t="shared" si="351"/>
        <v>0</v>
      </c>
      <c r="CW446" s="151">
        <f t="shared" si="352"/>
        <v>0</v>
      </c>
      <c r="CX446" s="151">
        <f t="shared" si="353"/>
        <v>0</v>
      </c>
      <c r="CY446" s="151">
        <f t="shared" si="354"/>
        <v>0</v>
      </c>
      <c r="CZ446" s="151">
        <f t="shared" si="355"/>
        <v>0</v>
      </c>
      <c r="DA446" s="151">
        <f t="shared" si="356"/>
        <v>0</v>
      </c>
      <c r="DB446" s="151">
        <f t="shared" si="357"/>
        <v>0</v>
      </c>
      <c r="DC446" s="151">
        <f t="shared" si="358"/>
        <v>0</v>
      </c>
      <c r="DD446" s="151">
        <f t="shared" si="359"/>
        <v>0</v>
      </c>
      <c r="DE446" s="151">
        <f t="shared" si="360"/>
        <v>0</v>
      </c>
      <c r="DF446" s="151">
        <f t="shared" si="361"/>
        <v>0</v>
      </c>
      <c r="DG446" s="151">
        <f t="shared" si="362"/>
        <v>0</v>
      </c>
      <c r="DH446" s="151">
        <f t="shared" si="363"/>
        <v>0</v>
      </c>
      <c r="DI446" s="151">
        <f t="shared" si="364"/>
        <v>0</v>
      </c>
      <c r="DJ446" s="151">
        <f t="shared" si="365"/>
        <v>0</v>
      </c>
      <c r="DK446" s="151">
        <f t="shared" si="366"/>
        <v>0</v>
      </c>
      <c r="DL446" s="151">
        <f t="shared" si="367"/>
        <v>87567050</v>
      </c>
      <c r="DM446" s="151">
        <f t="shared" si="368"/>
        <v>0</v>
      </c>
      <c r="DN446" s="151">
        <f t="shared" si="369"/>
        <v>0</v>
      </c>
      <c r="DO446" s="156">
        <f t="shared" si="370"/>
        <v>87567050</v>
      </c>
      <c r="DP446" s="173" t="str">
        <f t="shared" si="371"/>
        <v>39279187DESPLORLANDO</v>
      </c>
      <c r="DQ446" s="157" t="str">
        <f t="shared" si="372"/>
        <v>DESPL</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373"/>
        <v>0</v>
      </c>
      <c r="DZ446" s="166"/>
      <c r="EA446" s="167">
        <f t="shared" si="374"/>
        <v>0</v>
      </c>
      <c r="EB446" s="168">
        <f t="shared" si="375"/>
        <v>0</v>
      </c>
      <c r="EC446" s="168">
        <f t="shared" si="376"/>
        <v>0</v>
      </c>
      <c r="ED446" s="169"/>
      <c r="EE446" s="170">
        <f t="shared" si="377"/>
        <v>0</v>
      </c>
      <c r="EF446" s="170">
        <f>IFERROR(IF(DY446&gt;((_xlfn.XLOOKUP(DQ446,TOPES!B:B,TOPES!C:C,,,)*INDEXACIÓN!CI446)),"SUPERA TOPES DEL HV",0),"HV NO ENCONTRADO")</f>
        <v>0</v>
      </c>
      <c r="EG446" s="170">
        <f t="shared" si="378"/>
        <v>0</v>
      </c>
      <c r="EH446" s="170">
        <f>IF(SUMIF($M:$M,#REF!,$DY:$DY)&gt;$EH$8,"CONSULTA DIAN",0)</f>
        <v>0</v>
      </c>
      <c r="EI446" s="171">
        <f t="shared" si="379"/>
        <v>0</v>
      </c>
      <c r="EJ446" s="172"/>
    </row>
    <row r="447" spans="1:140" x14ac:dyDescent="0.25">
      <c r="A447" s="133" t="str">
        <f t="shared" si="329"/>
        <v>0180320200600438ORLADESPL</v>
      </c>
      <c r="B447" s="134">
        <v>20068001803</v>
      </c>
      <c r="C447" s="134" t="s">
        <v>370</v>
      </c>
      <c r="D447" s="135">
        <f>_xlfn.XLOOKUP(C447,TOPES!L:L,TOPES!M:M,,,)</f>
        <v>44012</v>
      </c>
      <c r="E447" s="136">
        <v>438</v>
      </c>
      <c r="F447" s="134" t="s">
        <v>935</v>
      </c>
      <c r="G447" s="134" t="s">
        <v>261</v>
      </c>
      <c r="H447" s="134" t="s">
        <v>263</v>
      </c>
      <c r="I447" s="210">
        <v>15304348</v>
      </c>
      <c r="J447" s="134" t="s">
        <v>287</v>
      </c>
      <c r="K447" s="134" t="s">
        <v>938</v>
      </c>
      <c r="L447" s="134" t="s">
        <v>263</v>
      </c>
      <c r="M447" s="137">
        <v>39285028</v>
      </c>
      <c r="N447" s="134" t="s">
        <v>300</v>
      </c>
      <c r="O447" s="137" t="str">
        <f t="shared" si="330"/>
        <v>39285028DESPLORLANDO</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v>50</v>
      </c>
      <c r="Y447" s="139"/>
      <c r="Z447" s="140">
        <f>IFERROR(IF(VLOOKUP(YEAR($D447),SMMLV!$A$2:$C$44,3,0)*$X447=$Y447,$Y447,IF($X447="",$Y447,VLOOKUP(YEAR($D447),SMMLV!$A$2:$C$44,3,0)*$X447)),0)</f>
        <v>43890150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31"/>
        <v>43890150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32"/>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33"/>
        <v>0</v>
      </c>
      <c r="BU447" s="151">
        <f t="shared" si="334"/>
        <v>0</v>
      </c>
      <c r="BV447" s="151">
        <f t="shared" si="335"/>
        <v>0</v>
      </c>
      <c r="BW447" s="151">
        <f t="shared" si="336"/>
        <v>43890150</v>
      </c>
      <c r="BX447" s="151">
        <f t="shared" si="337"/>
        <v>0</v>
      </c>
      <c r="BY447" s="151">
        <f t="shared" si="338"/>
        <v>0</v>
      </c>
      <c r="BZ447" s="151">
        <f t="shared" si="326"/>
        <v>43890150</v>
      </c>
      <c r="CA447" s="134"/>
      <c r="CB447" s="134"/>
      <c r="CC447" s="134"/>
      <c r="CD447" s="152">
        <f t="shared" si="327"/>
        <v>44012</v>
      </c>
      <c r="CE447" s="153">
        <f>IFERROR(INDEX(IPC!$A$11:$Y$22,MATCH(PROPER(TEXT(CD447,"mmmm")),IPC!$A$11:$A$22,0),MATCH(YEAR(CD447),IPC!$A$10:$Y$10,0)),0)</f>
        <v>104.97</v>
      </c>
      <c r="CF447" s="154">
        <v>58977</v>
      </c>
      <c r="CG447" s="153">
        <f>IFERROR(INDEX(IPC!$A$11:$Y$22,MATCH(PROPER(TEXT(CF447,"mmmm")),IPC!$A$11:$A$22,0),MATCH(YEAR(CF447),IPC!$A$10:$Y$10,0)),0)</f>
        <v>0</v>
      </c>
      <c r="CH447" s="155">
        <f t="shared" si="328"/>
        <v>0</v>
      </c>
      <c r="CI447" s="145">
        <v>1751342</v>
      </c>
      <c r="CJ447" s="151">
        <f t="shared" si="339"/>
        <v>0</v>
      </c>
      <c r="CK447" s="151">
        <f t="shared" si="340"/>
        <v>0</v>
      </c>
      <c r="CL447" s="151">
        <f t="shared" si="341"/>
        <v>0</v>
      </c>
      <c r="CM447" s="151">
        <f t="shared" si="342"/>
        <v>0</v>
      </c>
      <c r="CN447" s="151">
        <f t="shared" si="343"/>
        <v>87567100</v>
      </c>
      <c r="CO447" s="151">
        <f t="shared" si="344"/>
        <v>0</v>
      </c>
      <c r="CP447" s="151">
        <f t="shared" si="345"/>
        <v>0</v>
      </c>
      <c r="CQ447" s="151">
        <f t="shared" si="346"/>
        <v>87567100</v>
      </c>
      <c r="CR447" s="151">
        <f t="shared" si="347"/>
        <v>0</v>
      </c>
      <c r="CS447" s="151">
        <f t="shared" si="348"/>
        <v>0</v>
      </c>
      <c r="CT447" s="151">
        <f t="shared" si="349"/>
        <v>0</v>
      </c>
      <c r="CU447" s="151">
        <f t="shared" si="350"/>
        <v>0</v>
      </c>
      <c r="CV447" s="151">
        <f t="shared" si="351"/>
        <v>0</v>
      </c>
      <c r="CW447" s="151">
        <f t="shared" si="352"/>
        <v>0</v>
      </c>
      <c r="CX447" s="151">
        <f t="shared" si="353"/>
        <v>0</v>
      </c>
      <c r="CY447" s="151">
        <f t="shared" si="354"/>
        <v>0</v>
      </c>
      <c r="CZ447" s="151">
        <f t="shared" si="355"/>
        <v>0</v>
      </c>
      <c r="DA447" s="151">
        <f t="shared" si="356"/>
        <v>0</v>
      </c>
      <c r="DB447" s="151">
        <f t="shared" si="357"/>
        <v>0</v>
      </c>
      <c r="DC447" s="151">
        <f t="shared" si="358"/>
        <v>0</v>
      </c>
      <c r="DD447" s="151">
        <f t="shared" si="359"/>
        <v>0</v>
      </c>
      <c r="DE447" s="151">
        <f t="shared" si="360"/>
        <v>0</v>
      </c>
      <c r="DF447" s="151">
        <f t="shared" si="361"/>
        <v>0</v>
      </c>
      <c r="DG447" s="151">
        <f t="shared" si="362"/>
        <v>0</v>
      </c>
      <c r="DH447" s="151">
        <f t="shared" si="363"/>
        <v>0</v>
      </c>
      <c r="DI447" s="151">
        <f t="shared" si="364"/>
        <v>0</v>
      </c>
      <c r="DJ447" s="151">
        <f t="shared" si="365"/>
        <v>0</v>
      </c>
      <c r="DK447" s="151">
        <f t="shared" si="366"/>
        <v>0</v>
      </c>
      <c r="DL447" s="151">
        <f t="shared" si="367"/>
        <v>87567100</v>
      </c>
      <c r="DM447" s="151">
        <f t="shared" si="368"/>
        <v>0</v>
      </c>
      <c r="DN447" s="151">
        <f t="shared" si="369"/>
        <v>0</v>
      </c>
      <c r="DO447" s="156">
        <f t="shared" si="370"/>
        <v>87567100</v>
      </c>
      <c r="DP447" s="173" t="str">
        <f t="shared" si="371"/>
        <v>39285028DESPLORLANDO</v>
      </c>
      <c r="DQ447" s="157" t="str">
        <f t="shared" si="372"/>
        <v>DESPL</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373"/>
        <v>0</v>
      </c>
      <c r="DZ447" s="166"/>
      <c r="EA447" s="167">
        <f t="shared" si="374"/>
        <v>0</v>
      </c>
      <c r="EB447" s="168">
        <f t="shared" si="375"/>
        <v>0</v>
      </c>
      <c r="EC447" s="168">
        <f t="shared" si="376"/>
        <v>0</v>
      </c>
      <c r="ED447" s="169"/>
      <c r="EE447" s="170">
        <f t="shared" si="377"/>
        <v>0</v>
      </c>
      <c r="EF447" s="170">
        <f>IFERROR(IF(DY447&gt;((_xlfn.XLOOKUP(DQ447,TOPES!B:B,TOPES!C:C,,,)*INDEXACIÓN!CI447)),"SUPERA TOPES DEL HV",0),"HV NO ENCONTRADO")</f>
        <v>0</v>
      </c>
      <c r="EG447" s="170">
        <f t="shared" si="378"/>
        <v>0</v>
      </c>
      <c r="EH447" s="170">
        <f>IF(SUMIF($M:$M,#REF!,$DY:$DY)&gt;$EH$8,"CONSULTA DIAN",0)</f>
        <v>0</v>
      </c>
      <c r="EI447" s="171">
        <f t="shared" si="379"/>
        <v>0</v>
      </c>
      <c r="EJ447" s="172"/>
    </row>
    <row r="448" spans="1:140" x14ac:dyDescent="0.25">
      <c r="A448" s="133" t="str">
        <f t="shared" si="329"/>
        <v>0180320200600439JORGDESPL</v>
      </c>
      <c r="B448" s="134">
        <v>20068001803</v>
      </c>
      <c r="C448" s="134" t="s">
        <v>370</v>
      </c>
      <c r="D448" s="135">
        <f>_xlfn.XLOOKUP(C448,TOPES!L:L,TOPES!M:M,,,)</f>
        <v>44012</v>
      </c>
      <c r="E448" s="136">
        <v>439</v>
      </c>
      <c r="F448" s="134" t="s">
        <v>939</v>
      </c>
      <c r="G448" s="134" t="s">
        <v>261</v>
      </c>
      <c r="H448" s="134" t="s">
        <v>263</v>
      </c>
      <c r="I448" s="210">
        <v>8420378</v>
      </c>
      <c r="J448" s="134" t="s">
        <v>287</v>
      </c>
      <c r="K448" s="134"/>
      <c r="L448" s="134" t="s">
        <v>263</v>
      </c>
      <c r="M448" s="137"/>
      <c r="N448" s="134" t="s">
        <v>167</v>
      </c>
      <c r="O448" s="137" t="str">
        <f t="shared" si="330"/>
        <v>DESPLJORGE H</v>
      </c>
      <c r="P448" s="138"/>
      <c r="Q448" s="139">
        <v>121924263</v>
      </c>
      <c r="R448" s="140">
        <f>IFERROR(IF(VLOOKUP(YEAR($D448),SMMLV!$A$2:$C$44,3,0)*$P448=$Q448,$Q448,IF($P448="",$Q448,VLOOKUP(YEAR($D448),SMMLV!$A$2:$C$44,3,0)*$P448)),0)</f>
        <v>121924263</v>
      </c>
      <c r="S448" s="141"/>
      <c r="T448" s="142">
        <v>5931073</v>
      </c>
      <c r="U448" s="143"/>
      <c r="V448" s="144"/>
      <c r="W448" s="145">
        <f>IFERROR(SUM(IF(VLOOKUP(YEAR($D448),SMMLV!$A$2:$C$44,3,0)*S448=T448,T448,IF(S448="",T448,VLOOKUP(YEAR($D448),SMMLV!$A$2:$C$44,3,0)*S448)),IF(VLOOKUP(YEAR($D448),SMMLV!$A$2:$C$44,3,0)*U448=V448,V448,IF(U448="",V448,VLOOKUP(YEAR($D448),SMMLV!$A$2:$C$44,3,0)*U448))),0)</f>
        <v>5931073</v>
      </c>
      <c r="X448" s="146">
        <v>50</v>
      </c>
      <c r="Y448" s="139"/>
      <c r="Z448" s="140">
        <f>IFERROR(IF(VLOOKUP(YEAR($D448),SMMLV!$A$2:$C$44,3,0)*$X448=$Y448,$Y448,IF($X448="",$Y448,VLOOKUP(YEAR($D448),SMMLV!$A$2:$C$44,3,0)*$X448)),0)</f>
        <v>43890150</v>
      </c>
      <c r="AA448" s="147">
        <v>100</v>
      </c>
      <c r="AB448" s="142"/>
      <c r="AC448" s="140">
        <f>IFERROR(IF(VLOOKUP(YEAR($D448),SMMLV!$A$2:$C$44,3,0)*$AA448=$AB448,$AB448,IF($AA448="",$AB448,VLOOKUP(YEAR($D448),SMMLV!$A$2:$C$44,3,0)*$AA448)),0)</f>
        <v>87780300</v>
      </c>
      <c r="AD448" s="147"/>
      <c r="AE448" s="142"/>
      <c r="AF448" s="140">
        <f>IFERROR(IF(VLOOKUP(YEAR($D448),SMMLV!$A$2:$C$44,3,0)*$AD448=$AE448,$AE448,IF($AD448="",$AE448,VLOOKUP(YEAR($D448),SMMLV!$A$2:$C$44,3,0)*$AD448)),0)</f>
        <v>0</v>
      </c>
      <c r="AG448" s="134"/>
      <c r="AH448" s="145">
        <f t="shared" si="331"/>
        <v>259525786</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32"/>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33"/>
        <v>0</v>
      </c>
      <c r="BU448" s="151">
        <f t="shared" si="334"/>
        <v>121924263</v>
      </c>
      <c r="BV448" s="151">
        <f t="shared" si="335"/>
        <v>5931073</v>
      </c>
      <c r="BW448" s="151">
        <f t="shared" si="336"/>
        <v>43890150</v>
      </c>
      <c r="BX448" s="151">
        <f t="shared" si="337"/>
        <v>87780300</v>
      </c>
      <c r="BY448" s="151">
        <f t="shared" si="338"/>
        <v>0</v>
      </c>
      <c r="BZ448" s="151">
        <f t="shared" si="326"/>
        <v>259525786</v>
      </c>
      <c r="CA448" s="134"/>
      <c r="CB448" s="134"/>
      <c r="CC448" s="134"/>
      <c r="CD448" s="152">
        <f t="shared" si="327"/>
        <v>44012</v>
      </c>
      <c r="CE448" s="153">
        <f>IFERROR(INDEX(IPC!$A$11:$Y$22,MATCH(PROPER(TEXT(CD448,"mmmm")),IPC!$A$11:$A$22,0),MATCH(YEAR(CD448),IPC!$A$10:$Y$10,0)),0)</f>
        <v>104.97</v>
      </c>
      <c r="CF448" s="154">
        <v>59007</v>
      </c>
      <c r="CG448" s="153">
        <f>IFERROR(INDEX(IPC!$A$11:$Y$22,MATCH(PROPER(TEXT(CF448,"mmmm")),IPC!$A$11:$A$22,0),MATCH(YEAR(CF448),IPC!$A$10:$Y$10,0)),0)</f>
        <v>0</v>
      </c>
      <c r="CH448" s="155">
        <f t="shared" si="328"/>
        <v>0</v>
      </c>
      <c r="CI448" s="145">
        <v>1751343</v>
      </c>
      <c r="CJ448" s="151">
        <f t="shared" si="339"/>
        <v>0</v>
      </c>
      <c r="CK448" s="151">
        <f t="shared" si="340"/>
        <v>0</v>
      </c>
      <c r="CL448" s="151">
        <f t="shared" si="341"/>
        <v>0</v>
      </c>
      <c r="CM448" s="151">
        <f t="shared" si="342"/>
        <v>0</v>
      </c>
      <c r="CN448" s="151">
        <f t="shared" si="343"/>
        <v>87567150</v>
      </c>
      <c r="CO448" s="151">
        <f t="shared" si="344"/>
        <v>175134300</v>
      </c>
      <c r="CP448" s="151">
        <f t="shared" si="345"/>
        <v>0</v>
      </c>
      <c r="CQ448" s="151">
        <f t="shared" si="346"/>
        <v>262701450</v>
      </c>
      <c r="CR448" s="151">
        <f t="shared" si="347"/>
        <v>0</v>
      </c>
      <c r="CS448" s="151">
        <f t="shared" si="348"/>
        <v>0</v>
      </c>
      <c r="CT448" s="151">
        <f t="shared" si="349"/>
        <v>0</v>
      </c>
      <c r="CU448" s="151">
        <f t="shared" si="350"/>
        <v>0</v>
      </c>
      <c r="CV448" s="151">
        <f t="shared" si="351"/>
        <v>0</v>
      </c>
      <c r="CW448" s="151">
        <f t="shared" si="352"/>
        <v>0</v>
      </c>
      <c r="CX448" s="151">
        <f t="shared" si="353"/>
        <v>0</v>
      </c>
      <c r="CY448" s="151">
        <f t="shared" si="354"/>
        <v>0</v>
      </c>
      <c r="CZ448" s="151">
        <f t="shared" si="355"/>
        <v>0</v>
      </c>
      <c r="DA448" s="151">
        <f t="shared" si="356"/>
        <v>0</v>
      </c>
      <c r="DB448" s="151">
        <f t="shared" si="357"/>
        <v>0</v>
      </c>
      <c r="DC448" s="151">
        <f t="shared" si="358"/>
        <v>0</v>
      </c>
      <c r="DD448" s="151">
        <f t="shared" si="359"/>
        <v>0</v>
      </c>
      <c r="DE448" s="151">
        <f t="shared" si="360"/>
        <v>0</v>
      </c>
      <c r="DF448" s="151">
        <f t="shared" si="361"/>
        <v>0</v>
      </c>
      <c r="DG448" s="151">
        <f t="shared" si="362"/>
        <v>0</v>
      </c>
      <c r="DH448" s="151">
        <f t="shared" si="363"/>
        <v>0</v>
      </c>
      <c r="DI448" s="151">
        <f t="shared" si="364"/>
        <v>0</v>
      </c>
      <c r="DJ448" s="151">
        <f t="shared" si="365"/>
        <v>0</v>
      </c>
      <c r="DK448" s="151">
        <f t="shared" si="366"/>
        <v>0</v>
      </c>
      <c r="DL448" s="151">
        <f t="shared" si="367"/>
        <v>87567150</v>
      </c>
      <c r="DM448" s="151">
        <f t="shared" si="368"/>
        <v>175134300</v>
      </c>
      <c r="DN448" s="151">
        <f t="shared" si="369"/>
        <v>0</v>
      </c>
      <c r="DO448" s="156">
        <f t="shared" si="370"/>
        <v>262701450</v>
      </c>
      <c r="DP448" s="173" t="str">
        <f t="shared" si="371"/>
        <v>DESPLJORGE H</v>
      </c>
      <c r="DQ448" s="157" t="str">
        <f t="shared" si="372"/>
        <v>DESPL</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373"/>
        <v>0</v>
      </c>
      <c r="DZ448" s="166"/>
      <c r="EA448" s="167">
        <f t="shared" si="374"/>
        <v>0</v>
      </c>
      <c r="EB448" s="168">
        <f t="shared" si="375"/>
        <v>0</v>
      </c>
      <c r="EC448" s="168">
        <f t="shared" si="376"/>
        <v>0</v>
      </c>
      <c r="ED448" s="169"/>
      <c r="EE448" s="170">
        <f t="shared" si="377"/>
        <v>0</v>
      </c>
      <c r="EF448" s="170">
        <f>IFERROR(IF(DY448&gt;((_xlfn.XLOOKUP(DQ448,TOPES!B:B,TOPES!C:C,,,)*INDEXACIÓN!CI448)),"SUPERA TOPES DEL HV",0),"HV NO ENCONTRADO")</f>
        <v>0</v>
      </c>
      <c r="EG448" s="170">
        <f t="shared" si="378"/>
        <v>0</v>
      </c>
      <c r="EH448" s="170">
        <f>IF(SUMIF($M:$M,#REF!,$DY:$DY)&gt;$EH$8,"CONSULTA DIAN",0)</f>
        <v>0</v>
      </c>
      <c r="EI448" s="171">
        <f t="shared" si="379"/>
        <v>0</v>
      </c>
      <c r="EJ448" s="172"/>
    </row>
    <row r="449" spans="1:140" x14ac:dyDescent="0.25">
      <c r="A449" s="133" t="str">
        <f t="shared" si="329"/>
        <v>0180320200600440JORGDESPL</v>
      </c>
      <c r="B449" s="134">
        <v>20068001803</v>
      </c>
      <c r="C449" s="134" t="s">
        <v>370</v>
      </c>
      <c r="D449" s="135">
        <f>_xlfn.XLOOKUP(C449,TOPES!L:L,TOPES!M:M,,,)</f>
        <v>44012</v>
      </c>
      <c r="E449" s="136">
        <v>440</v>
      </c>
      <c r="F449" s="134" t="s">
        <v>939</v>
      </c>
      <c r="G449" s="134" t="s">
        <v>261</v>
      </c>
      <c r="H449" s="134" t="s">
        <v>263</v>
      </c>
      <c r="I449" s="210">
        <v>8420378</v>
      </c>
      <c r="J449" s="134" t="s">
        <v>287</v>
      </c>
      <c r="K449" s="134" t="s">
        <v>940</v>
      </c>
      <c r="L449" s="134" t="s">
        <v>263</v>
      </c>
      <c r="M449" s="210">
        <v>34920107</v>
      </c>
      <c r="N449" s="134" t="s">
        <v>271</v>
      </c>
      <c r="O449" s="137" t="str">
        <f t="shared" si="330"/>
        <v>34920107DESPLJORGE H</v>
      </c>
      <c r="P449" s="138"/>
      <c r="Q449" s="139"/>
      <c r="R449" s="140">
        <f>IFERROR(IF(VLOOKUP(YEAR($D449),SMMLV!$A$2:$C$44,3,0)*$P449=$Q449,$Q449,IF($P449="",$Q449,VLOOKUP(YEAR($D449),SMMLV!$A$2:$C$44,3,0)*$P449)),0)</f>
        <v>0</v>
      </c>
      <c r="S449" s="141"/>
      <c r="T449" s="142">
        <v>5931073</v>
      </c>
      <c r="U449" s="143"/>
      <c r="V449" s="144"/>
      <c r="W449" s="145">
        <f>IFERROR(SUM(IF(VLOOKUP(YEAR($D449),SMMLV!$A$2:$C$44,3,0)*S449=T449,T449,IF(S449="",T449,VLOOKUP(YEAR($D449),SMMLV!$A$2:$C$44,3,0)*S449)),IF(VLOOKUP(YEAR($D449),SMMLV!$A$2:$C$44,3,0)*U449=V449,V449,IF(U449="",V449,VLOOKUP(YEAR($D449),SMMLV!$A$2:$C$44,3,0)*U449))),0)</f>
        <v>5931073</v>
      </c>
      <c r="X449" s="146">
        <v>50</v>
      </c>
      <c r="Y449" s="139"/>
      <c r="Z449" s="140">
        <f>IFERROR(IF(VLOOKUP(YEAR($D449),SMMLV!$A$2:$C$44,3,0)*$X449=$Y449,$Y449,IF($X449="",$Y449,VLOOKUP(YEAR($D449),SMMLV!$A$2:$C$44,3,0)*$X449)),0)</f>
        <v>43890150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t="s">
        <v>934</v>
      </c>
      <c r="AH449" s="145">
        <f t="shared" si="331"/>
        <v>49821223</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32"/>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33"/>
        <v>0</v>
      </c>
      <c r="BU449" s="151">
        <f t="shared" si="334"/>
        <v>0</v>
      </c>
      <c r="BV449" s="151">
        <f t="shared" si="335"/>
        <v>5931073</v>
      </c>
      <c r="BW449" s="151">
        <f t="shared" si="336"/>
        <v>43890150</v>
      </c>
      <c r="BX449" s="151">
        <f t="shared" si="337"/>
        <v>0</v>
      </c>
      <c r="BY449" s="151">
        <f t="shared" si="338"/>
        <v>0</v>
      </c>
      <c r="BZ449" s="151">
        <f t="shared" si="326"/>
        <v>49821223</v>
      </c>
      <c r="CA449" s="134"/>
      <c r="CB449" s="134"/>
      <c r="CC449" s="134"/>
      <c r="CD449" s="152">
        <f t="shared" si="327"/>
        <v>44012</v>
      </c>
      <c r="CE449" s="153">
        <f>IFERROR(INDEX(IPC!$A$11:$Y$22,MATCH(PROPER(TEXT(CD449,"mmmm")),IPC!$A$11:$A$22,0),MATCH(YEAR(CD449),IPC!$A$10:$Y$10,0)),0)</f>
        <v>104.97</v>
      </c>
      <c r="CF449" s="154">
        <v>59038</v>
      </c>
      <c r="CG449" s="153">
        <f>IFERROR(INDEX(IPC!$A$11:$Y$22,MATCH(PROPER(TEXT(CF449,"mmmm")),IPC!$A$11:$A$22,0),MATCH(YEAR(CF449),IPC!$A$10:$Y$10,0)),0)</f>
        <v>0</v>
      </c>
      <c r="CH449" s="155">
        <f t="shared" si="328"/>
        <v>0</v>
      </c>
      <c r="CI449" s="145">
        <v>1751344</v>
      </c>
      <c r="CJ449" s="151">
        <f t="shared" si="339"/>
        <v>0</v>
      </c>
      <c r="CK449" s="151">
        <f t="shared" si="340"/>
        <v>0</v>
      </c>
      <c r="CL449" s="151">
        <f t="shared" si="341"/>
        <v>0</v>
      </c>
      <c r="CM449" s="151">
        <f t="shared" si="342"/>
        <v>0</v>
      </c>
      <c r="CN449" s="151">
        <f t="shared" si="343"/>
        <v>87567200</v>
      </c>
      <c r="CO449" s="151">
        <f t="shared" si="344"/>
        <v>0</v>
      </c>
      <c r="CP449" s="151">
        <f t="shared" si="345"/>
        <v>0</v>
      </c>
      <c r="CQ449" s="151">
        <f t="shared" si="346"/>
        <v>87567200</v>
      </c>
      <c r="CR449" s="151">
        <f t="shared" si="347"/>
        <v>0</v>
      </c>
      <c r="CS449" s="151">
        <f t="shared" si="348"/>
        <v>0</v>
      </c>
      <c r="CT449" s="151">
        <f t="shared" si="349"/>
        <v>0</v>
      </c>
      <c r="CU449" s="151">
        <f t="shared" si="350"/>
        <v>0</v>
      </c>
      <c r="CV449" s="151">
        <f t="shared" si="351"/>
        <v>0</v>
      </c>
      <c r="CW449" s="151">
        <f t="shared" si="352"/>
        <v>0</v>
      </c>
      <c r="CX449" s="151">
        <f t="shared" si="353"/>
        <v>0</v>
      </c>
      <c r="CY449" s="151">
        <f t="shared" si="354"/>
        <v>0</v>
      </c>
      <c r="CZ449" s="151">
        <f t="shared" si="355"/>
        <v>0</v>
      </c>
      <c r="DA449" s="151">
        <f t="shared" si="356"/>
        <v>0</v>
      </c>
      <c r="DB449" s="151">
        <f t="shared" si="357"/>
        <v>0</v>
      </c>
      <c r="DC449" s="151">
        <f t="shared" si="358"/>
        <v>0</v>
      </c>
      <c r="DD449" s="151">
        <f t="shared" si="359"/>
        <v>0</v>
      </c>
      <c r="DE449" s="151">
        <f t="shared" si="360"/>
        <v>0</v>
      </c>
      <c r="DF449" s="151">
        <f t="shared" si="361"/>
        <v>0</v>
      </c>
      <c r="DG449" s="151">
        <f t="shared" si="362"/>
        <v>0</v>
      </c>
      <c r="DH449" s="151">
        <f t="shared" si="363"/>
        <v>0</v>
      </c>
      <c r="DI449" s="151">
        <f t="shared" si="364"/>
        <v>0</v>
      </c>
      <c r="DJ449" s="151">
        <f t="shared" si="365"/>
        <v>0</v>
      </c>
      <c r="DK449" s="151">
        <f t="shared" si="366"/>
        <v>0</v>
      </c>
      <c r="DL449" s="151">
        <f t="shared" si="367"/>
        <v>87567200</v>
      </c>
      <c r="DM449" s="151">
        <f t="shared" si="368"/>
        <v>0</v>
      </c>
      <c r="DN449" s="151">
        <f t="shared" si="369"/>
        <v>0</v>
      </c>
      <c r="DO449" s="156">
        <f t="shared" si="370"/>
        <v>87567200</v>
      </c>
      <c r="DP449" s="173" t="str">
        <f t="shared" si="371"/>
        <v>34920107DESPLJORGE H</v>
      </c>
      <c r="DQ449" s="157" t="str">
        <f t="shared" si="372"/>
        <v>DESPL</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373"/>
        <v>0</v>
      </c>
      <c r="DZ449" s="166"/>
      <c r="EA449" s="167">
        <f t="shared" si="374"/>
        <v>0</v>
      </c>
      <c r="EB449" s="168">
        <f t="shared" si="375"/>
        <v>0</v>
      </c>
      <c r="EC449" s="168">
        <f t="shared" si="376"/>
        <v>0</v>
      </c>
      <c r="ED449" s="169"/>
      <c r="EE449" s="170">
        <f t="shared" si="377"/>
        <v>0</v>
      </c>
      <c r="EF449" s="170">
        <f>IFERROR(IF(DY449&gt;((_xlfn.XLOOKUP(DQ449,TOPES!B:B,TOPES!C:C,,,)*INDEXACIÓN!CI449)),"SUPERA TOPES DEL HV",0),"HV NO ENCONTRADO")</f>
        <v>0</v>
      </c>
      <c r="EG449" s="170">
        <f t="shared" si="378"/>
        <v>0</v>
      </c>
      <c r="EH449" s="170">
        <f>IF(SUMIF($M:$M,#REF!,$DY:$DY)&gt;$EH$8,"CONSULTA DIAN",0)</f>
        <v>0</v>
      </c>
      <c r="EI449" s="171">
        <f t="shared" si="379"/>
        <v>0</v>
      </c>
      <c r="EJ449" s="172"/>
    </row>
    <row r="450" spans="1:140" x14ac:dyDescent="0.25">
      <c r="A450" s="133" t="str">
        <f t="shared" si="329"/>
        <v>0180320200600441JORGDESPL</v>
      </c>
      <c r="B450" s="134">
        <v>20068001803</v>
      </c>
      <c r="C450" s="134" t="s">
        <v>370</v>
      </c>
      <c r="D450" s="135">
        <f>_xlfn.XLOOKUP(C450,TOPES!L:L,TOPES!M:M,,,)</f>
        <v>44012</v>
      </c>
      <c r="E450" s="136">
        <v>441</v>
      </c>
      <c r="F450" s="134" t="s">
        <v>939</v>
      </c>
      <c r="G450" s="134" t="s">
        <v>261</v>
      </c>
      <c r="H450" s="134" t="s">
        <v>263</v>
      </c>
      <c r="I450" s="210">
        <v>8420378</v>
      </c>
      <c r="J450" s="134" t="s">
        <v>287</v>
      </c>
      <c r="K450" s="134" t="s">
        <v>941</v>
      </c>
      <c r="L450" s="134" t="s">
        <v>263</v>
      </c>
      <c r="M450" s="137">
        <v>34920107</v>
      </c>
      <c r="N450" s="134" t="s">
        <v>300</v>
      </c>
      <c r="O450" s="137" t="str">
        <f t="shared" si="330"/>
        <v>34920107DESPLJORGE H</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v>50</v>
      </c>
      <c r="Y450" s="139"/>
      <c r="Z450" s="140">
        <f>IFERROR(IF(VLOOKUP(YEAR($D450),SMMLV!$A$2:$C$44,3,0)*$X450=$Y450,$Y450,IF($X450="",$Y450,VLOOKUP(YEAR($D450),SMMLV!$A$2:$C$44,3,0)*$X450)),0)</f>
        <v>43890150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31"/>
        <v>43890150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32"/>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33"/>
        <v>0</v>
      </c>
      <c r="BU450" s="151">
        <f t="shared" si="334"/>
        <v>0</v>
      </c>
      <c r="BV450" s="151">
        <f t="shared" si="335"/>
        <v>0</v>
      </c>
      <c r="BW450" s="151">
        <f t="shared" si="336"/>
        <v>43890150</v>
      </c>
      <c r="BX450" s="151">
        <f t="shared" si="337"/>
        <v>0</v>
      </c>
      <c r="BY450" s="151">
        <f t="shared" si="338"/>
        <v>0</v>
      </c>
      <c r="BZ450" s="151">
        <f t="shared" si="326"/>
        <v>43890150</v>
      </c>
      <c r="CA450" s="134"/>
      <c r="CB450" s="134"/>
      <c r="CC450" s="134"/>
      <c r="CD450" s="152">
        <f t="shared" si="327"/>
        <v>44012</v>
      </c>
      <c r="CE450" s="153">
        <f>IFERROR(INDEX(IPC!$A$11:$Y$22,MATCH(PROPER(TEXT(CD450,"mmmm")),IPC!$A$11:$A$22,0),MATCH(YEAR(CD450),IPC!$A$10:$Y$10,0)),0)</f>
        <v>104.97</v>
      </c>
      <c r="CF450" s="154">
        <v>59069</v>
      </c>
      <c r="CG450" s="153">
        <f>IFERROR(INDEX(IPC!$A$11:$Y$22,MATCH(PROPER(TEXT(CF450,"mmmm")),IPC!$A$11:$A$22,0),MATCH(YEAR(CF450),IPC!$A$10:$Y$10,0)),0)</f>
        <v>0</v>
      </c>
      <c r="CH450" s="155">
        <f t="shared" si="328"/>
        <v>0</v>
      </c>
      <c r="CI450" s="145">
        <v>1751345</v>
      </c>
      <c r="CJ450" s="151">
        <f t="shared" si="339"/>
        <v>0</v>
      </c>
      <c r="CK450" s="151">
        <f t="shared" si="340"/>
        <v>0</v>
      </c>
      <c r="CL450" s="151">
        <f t="shared" si="341"/>
        <v>0</v>
      </c>
      <c r="CM450" s="151">
        <f t="shared" si="342"/>
        <v>0</v>
      </c>
      <c r="CN450" s="151">
        <f t="shared" si="343"/>
        <v>87567250</v>
      </c>
      <c r="CO450" s="151">
        <f t="shared" si="344"/>
        <v>0</v>
      </c>
      <c r="CP450" s="151">
        <f t="shared" si="345"/>
        <v>0</v>
      </c>
      <c r="CQ450" s="151">
        <f t="shared" si="346"/>
        <v>87567250</v>
      </c>
      <c r="CR450" s="151">
        <f t="shared" si="347"/>
        <v>0</v>
      </c>
      <c r="CS450" s="151">
        <f t="shared" si="348"/>
        <v>0</v>
      </c>
      <c r="CT450" s="151">
        <f t="shared" si="349"/>
        <v>0</v>
      </c>
      <c r="CU450" s="151">
        <f t="shared" si="350"/>
        <v>0</v>
      </c>
      <c r="CV450" s="151">
        <f t="shared" si="351"/>
        <v>0</v>
      </c>
      <c r="CW450" s="151">
        <f t="shared" si="352"/>
        <v>0</v>
      </c>
      <c r="CX450" s="151">
        <f t="shared" si="353"/>
        <v>0</v>
      </c>
      <c r="CY450" s="151">
        <f t="shared" si="354"/>
        <v>0</v>
      </c>
      <c r="CZ450" s="151">
        <f t="shared" si="355"/>
        <v>0</v>
      </c>
      <c r="DA450" s="151">
        <f t="shared" si="356"/>
        <v>0</v>
      </c>
      <c r="DB450" s="151">
        <f t="shared" si="357"/>
        <v>0</v>
      </c>
      <c r="DC450" s="151">
        <f t="shared" si="358"/>
        <v>0</v>
      </c>
      <c r="DD450" s="151">
        <f t="shared" si="359"/>
        <v>0</v>
      </c>
      <c r="DE450" s="151">
        <f t="shared" si="360"/>
        <v>0</v>
      </c>
      <c r="DF450" s="151">
        <f t="shared" si="361"/>
        <v>0</v>
      </c>
      <c r="DG450" s="151">
        <f t="shared" si="362"/>
        <v>0</v>
      </c>
      <c r="DH450" s="151">
        <f t="shared" si="363"/>
        <v>0</v>
      </c>
      <c r="DI450" s="151">
        <f t="shared" si="364"/>
        <v>0</v>
      </c>
      <c r="DJ450" s="151">
        <f t="shared" si="365"/>
        <v>0</v>
      </c>
      <c r="DK450" s="151">
        <f t="shared" si="366"/>
        <v>0</v>
      </c>
      <c r="DL450" s="151">
        <f t="shared" si="367"/>
        <v>87567250</v>
      </c>
      <c r="DM450" s="151">
        <f t="shared" si="368"/>
        <v>0</v>
      </c>
      <c r="DN450" s="151">
        <f t="shared" si="369"/>
        <v>0</v>
      </c>
      <c r="DO450" s="156">
        <f t="shared" si="370"/>
        <v>87567250</v>
      </c>
      <c r="DP450" s="173" t="str">
        <f t="shared" si="371"/>
        <v>34920107DESPLJORGE H</v>
      </c>
      <c r="DQ450" s="157" t="str">
        <f t="shared" si="372"/>
        <v>DESPL</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373"/>
        <v>0</v>
      </c>
      <c r="DZ450" s="166"/>
      <c r="EA450" s="167">
        <f t="shared" si="374"/>
        <v>0</v>
      </c>
      <c r="EB450" s="168">
        <f t="shared" si="375"/>
        <v>0</v>
      </c>
      <c r="EC450" s="168">
        <f t="shared" si="376"/>
        <v>0</v>
      </c>
      <c r="ED450" s="169"/>
      <c r="EE450" s="170">
        <f t="shared" si="377"/>
        <v>0</v>
      </c>
      <c r="EF450" s="170">
        <f>IFERROR(IF(DY450&gt;((_xlfn.XLOOKUP(DQ450,TOPES!B:B,TOPES!C:C,,,)*INDEXACIÓN!CI450)),"SUPERA TOPES DEL HV",0),"HV NO ENCONTRADO")</f>
        <v>0</v>
      </c>
      <c r="EG450" s="170">
        <f t="shared" si="378"/>
        <v>0</v>
      </c>
      <c r="EH450" s="170">
        <f>IF(SUMIF($M:$M,#REF!,$DY:$DY)&gt;$EH$8,"CONSULTA DIAN",0)</f>
        <v>0</v>
      </c>
      <c r="EI450" s="171">
        <f t="shared" si="379"/>
        <v>0</v>
      </c>
      <c r="EJ450" s="172"/>
    </row>
    <row r="451" spans="1:140" x14ac:dyDescent="0.25">
      <c r="A451" s="133" t="str">
        <f t="shared" si="329"/>
        <v>0180320200600442JORGTENTA</v>
      </c>
      <c r="B451" s="134">
        <v>20068001803</v>
      </c>
      <c r="C451" s="134" t="s">
        <v>370</v>
      </c>
      <c r="D451" s="135">
        <f>_xlfn.XLOOKUP(C451,TOPES!L:L,TOPES!M:M,,,)</f>
        <v>44012</v>
      </c>
      <c r="E451" s="136">
        <v>442</v>
      </c>
      <c r="F451" s="134" t="s">
        <v>939</v>
      </c>
      <c r="G451" s="134" t="s">
        <v>261</v>
      </c>
      <c r="H451" s="134" t="s">
        <v>263</v>
      </c>
      <c r="I451" s="210">
        <v>8420378</v>
      </c>
      <c r="J451" s="134" t="s">
        <v>338</v>
      </c>
      <c r="K451" s="134"/>
      <c r="L451" s="134" t="s">
        <v>263</v>
      </c>
      <c r="M451" s="137"/>
      <c r="N451" s="134" t="s">
        <v>167</v>
      </c>
      <c r="O451" s="137" t="str">
        <f t="shared" si="330"/>
        <v>TENTAJORGE H</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v>30</v>
      </c>
      <c r="Y451" s="139"/>
      <c r="Z451" s="140">
        <f>IFERROR(IF(VLOOKUP(YEAR($D451),SMMLV!$A$2:$C$44,3,0)*$X451=$Y451,$Y451,IF($X451="",$Y451,VLOOKUP(YEAR($D451),SMMLV!$A$2:$C$44,3,0)*$X451)),0)</f>
        <v>26334090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31"/>
        <v>26334090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32"/>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33"/>
        <v>0</v>
      </c>
      <c r="BU451" s="151">
        <f t="shared" si="334"/>
        <v>0</v>
      </c>
      <c r="BV451" s="151">
        <f t="shared" si="335"/>
        <v>0</v>
      </c>
      <c r="BW451" s="151">
        <f t="shared" si="336"/>
        <v>26334090</v>
      </c>
      <c r="BX451" s="151">
        <f t="shared" si="337"/>
        <v>0</v>
      </c>
      <c r="BY451" s="151">
        <f t="shared" si="338"/>
        <v>0</v>
      </c>
      <c r="BZ451" s="151">
        <f t="shared" si="326"/>
        <v>26334090</v>
      </c>
      <c r="CA451" s="134"/>
      <c r="CB451" s="134"/>
      <c r="CC451" s="134"/>
      <c r="CD451" s="152">
        <f t="shared" si="327"/>
        <v>44012</v>
      </c>
      <c r="CE451" s="153">
        <f>IFERROR(INDEX(IPC!$A$11:$Y$22,MATCH(PROPER(TEXT(CD451,"mmmm")),IPC!$A$11:$A$22,0),MATCH(YEAR(CD451),IPC!$A$10:$Y$10,0)),0)</f>
        <v>104.97</v>
      </c>
      <c r="CF451" s="154">
        <v>59099</v>
      </c>
      <c r="CG451" s="153">
        <f>IFERROR(INDEX(IPC!$A$11:$Y$22,MATCH(PROPER(TEXT(CF451,"mmmm")),IPC!$A$11:$A$22,0),MATCH(YEAR(CF451),IPC!$A$10:$Y$10,0)),0)</f>
        <v>0</v>
      </c>
      <c r="CH451" s="155">
        <f t="shared" si="328"/>
        <v>0</v>
      </c>
      <c r="CI451" s="145">
        <v>1751346</v>
      </c>
      <c r="CJ451" s="151">
        <f t="shared" si="339"/>
        <v>0</v>
      </c>
      <c r="CK451" s="151">
        <f t="shared" si="340"/>
        <v>0</v>
      </c>
      <c r="CL451" s="151">
        <f t="shared" si="341"/>
        <v>0</v>
      </c>
      <c r="CM451" s="151">
        <f t="shared" si="342"/>
        <v>0</v>
      </c>
      <c r="CN451" s="151">
        <f t="shared" si="343"/>
        <v>52540380</v>
      </c>
      <c r="CO451" s="151">
        <f t="shared" si="344"/>
        <v>0</v>
      </c>
      <c r="CP451" s="151">
        <f t="shared" si="345"/>
        <v>0</v>
      </c>
      <c r="CQ451" s="151">
        <f t="shared" si="346"/>
        <v>52540380</v>
      </c>
      <c r="CR451" s="151">
        <f t="shared" si="347"/>
        <v>0</v>
      </c>
      <c r="CS451" s="151">
        <f t="shared" si="348"/>
        <v>0</v>
      </c>
      <c r="CT451" s="151">
        <f t="shared" si="349"/>
        <v>0</v>
      </c>
      <c r="CU451" s="151">
        <f t="shared" si="350"/>
        <v>0</v>
      </c>
      <c r="CV451" s="151">
        <f t="shared" si="351"/>
        <v>0</v>
      </c>
      <c r="CW451" s="151">
        <f t="shared" si="352"/>
        <v>0</v>
      </c>
      <c r="CX451" s="151">
        <f t="shared" si="353"/>
        <v>0</v>
      </c>
      <c r="CY451" s="151">
        <f t="shared" si="354"/>
        <v>0</v>
      </c>
      <c r="CZ451" s="151">
        <f t="shared" si="355"/>
        <v>0</v>
      </c>
      <c r="DA451" s="151">
        <f t="shared" si="356"/>
        <v>0</v>
      </c>
      <c r="DB451" s="151">
        <f t="shared" si="357"/>
        <v>0</v>
      </c>
      <c r="DC451" s="151">
        <f t="shared" si="358"/>
        <v>0</v>
      </c>
      <c r="DD451" s="151">
        <f t="shared" si="359"/>
        <v>0</v>
      </c>
      <c r="DE451" s="151">
        <f t="shared" si="360"/>
        <v>0</v>
      </c>
      <c r="DF451" s="151">
        <f t="shared" si="361"/>
        <v>0</v>
      </c>
      <c r="DG451" s="151">
        <f t="shared" si="362"/>
        <v>0</v>
      </c>
      <c r="DH451" s="151">
        <f t="shared" si="363"/>
        <v>0</v>
      </c>
      <c r="DI451" s="151">
        <f t="shared" si="364"/>
        <v>0</v>
      </c>
      <c r="DJ451" s="151">
        <f t="shared" si="365"/>
        <v>0</v>
      </c>
      <c r="DK451" s="151">
        <f t="shared" si="366"/>
        <v>0</v>
      </c>
      <c r="DL451" s="151">
        <f t="shared" si="367"/>
        <v>52540380</v>
      </c>
      <c r="DM451" s="151">
        <f t="shared" si="368"/>
        <v>0</v>
      </c>
      <c r="DN451" s="151">
        <f t="shared" si="369"/>
        <v>0</v>
      </c>
      <c r="DO451" s="156">
        <f t="shared" si="370"/>
        <v>52540380</v>
      </c>
      <c r="DP451" s="173" t="str">
        <f t="shared" si="371"/>
        <v>TENTAJORGE H</v>
      </c>
      <c r="DQ451" s="157" t="str">
        <f t="shared" si="372"/>
        <v>TENTA</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373"/>
        <v>0</v>
      </c>
      <c r="DZ451" s="166"/>
      <c r="EA451" s="167">
        <f t="shared" si="374"/>
        <v>0</v>
      </c>
      <c r="EB451" s="168">
        <f t="shared" si="375"/>
        <v>0</v>
      </c>
      <c r="EC451" s="168">
        <f t="shared" si="376"/>
        <v>0</v>
      </c>
      <c r="ED451" s="169"/>
      <c r="EE451" s="170">
        <f t="shared" si="377"/>
        <v>0</v>
      </c>
      <c r="EF451" s="170">
        <f>IFERROR(IF(DY451&gt;((_xlfn.XLOOKUP(DQ451,TOPES!B:B,TOPES!C:C,,,)*INDEXACIÓN!CI451)),"SUPERA TOPES DEL HV",0),"HV NO ENCONTRADO")</f>
        <v>0</v>
      </c>
      <c r="EG451" s="170">
        <f t="shared" si="378"/>
        <v>0</v>
      </c>
      <c r="EH451" s="170">
        <f>IF(SUMIF($M:$M,#REF!,$DY:$DY)&gt;$EH$8,"CONSULTA DIAN",0)</f>
        <v>0</v>
      </c>
      <c r="EI451" s="171">
        <f t="shared" si="379"/>
        <v>0</v>
      </c>
      <c r="EJ451" s="172"/>
    </row>
    <row r="452" spans="1:140" x14ac:dyDescent="0.25">
      <c r="A452" s="133" t="str">
        <f t="shared" si="329"/>
        <v>0180320200600443JORGTENTA</v>
      </c>
      <c r="B452" s="134">
        <v>20068001803</v>
      </c>
      <c r="C452" s="134" t="s">
        <v>370</v>
      </c>
      <c r="D452" s="135">
        <f>_xlfn.XLOOKUP(C452,TOPES!L:L,TOPES!M:M,,,)</f>
        <v>44012</v>
      </c>
      <c r="E452" s="136">
        <v>443</v>
      </c>
      <c r="F452" s="134" t="s">
        <v>939</v>
      </c>
      <c r="G452" s="134" t="s">
        <v>261</v>
      </c>
      <c r="H452" s="134" t="s">
        <v>263</v>
      </c>
      <c r="I452" s="210">
        <v>8420378</v>
      </c>
      <c r="J452" s="134" t="s">
        <v>338</v>
      </c>
      <c r="K452" s="134" t="s">
        <v>940</v>
      </c>
      <c r="L452" s="134" t="s">
        <v>263</v>
      </c>
      <c r="M452" s="210">
        <v>34920107</v>
      </c>
      <c r="N452" s="134" t="s">
        <v>271</v>
      </c>
      <c r="O452" s="137" t="str">
        <f t="shared" si="330"/>
        <v>34920107TENTAJORGE H</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v>30</v>
      </c>
      <c r="Y452" s="139"/>
      <c r="Z452" s="140">
        <f>IFERROR(IF(VLOOKUP(YEAR($D452),SMMLV!$A$2:$C$44,3,0)*$X452=$Y452,$Y452,IF($X452="",$Y452,VLOOKUP(YEAR($D452),SMMLV!$A$2:$C$44,3,0)*$X452)),0)</f>
        <v>26334090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31"/>
        <v>26334090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32"/>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33"/>
        <v>0</v>
      </c>
      <c r="BU452" s="151">
        <f t="shared" si="334"/>
        <v>0</v>
      </c>
      <c r="BV452" s="151">
        <f t="shared" si="335"/>
        <v>0</v>
      </c>
      <c r="BW452" s="151">
        <f t="shared" si="336"/>
        <v>26334090</v>
      </c>
      <c r="BX452" s="151">
        <f t="shared" si="337"/>
        <v>0</v>
      </c>
      <c r="BY452" s="151">
        <f t="shared" si="338"/>
        <v>0</v>
      </c>
      <c r="BZ452" s="151">
        <f t="shared" si="326"/>
        <v>26334090</v>
      </c>
      <c r="CA452" s="134"/>
      <c r="CB452" s="134"/>
      <c r="CC452" s="134"/>
      <c r="CD452" s="152">
        <f t="shared" si="327"/>
        <v>44012</v>
      </c>
      <c r="CE452" s="153">
        <f>IFERROR(INDEX(IPC!$A$11:$Y$22,MATCH(PROPER(TEXT(CD452,"mmmm")),IPC!$A$11:$A$22,0),MATCH(YEAR(CD452),IPC!$A$10:$Y$10,0)),0)</f>
        <v>104.97</v>
      </c>
      <c r="CF452" s="154">
        <v>59130</v>
      </c>
      <c r="CG452" s="153">
        <f>IFERROR(INDEX(IPC!$A$11:$Y$22,MATCH(PROPER(TEXT(CF452,"mmmm")),IPC!$A$11:$A$22,0),MATCH(YEAR(CF452),IPC!$A$10:$Y$10,0)),0)</f>
        <v>0</v>
      </c>
      <c r="CH452" s="155">
        <f t="shared" si="328"/>
        <v>0</v>
      </c>
      <c r="CI452" s="145">
        <v>1751347</v>
      </c>
      <c r="CJ452" s="151">
        <f t="shared" si="339"/>
        <v>0</v>
      </c>
      <c r="CK452" s="151">
        <f t="shared" si="340"/>
        <v>0</v>
      </c>
      <c r="CL452" s="151">
        <f t="shared" si="341"/>
        <v>0</v>
      </c>
      <c r="CM452" s="151">
        <f t="shared" si="342"/>
        <v>0</v>
      </c>
      <c r="CN452" s="151">
        <f t="shared" si="343"/>
        <v>52540410</v>
      </c>
      <c r="CO452" s="151">
        <f t="shared" si="344"/>
        <v>0</v>
      </c>
      <c r="CP452" s="151">
        <f t="shared" si="345"/>
        <v>0</v>
      </c>
      <c r="CQ452" s="151">
        <f t="shared" si="346"/>
        <v>52540410</v>
      </c>
      <c r="CR452" s="151">
        <f t="shared" si="347"/>
        <v>0</v>
      </c>
      <c r="CS452" s="151">
        <f t="shared" si="348"/>
        <v>0</v>
      </c>
      <c r="CT452" s="151">
        <f t="shared" si="349"/>
        <v>0</v>
      </c>
      <c r="CU452" s="151">
        <f t="shared" si="350"/>
        <v>0</v>
      </c>
      <c r="CV452" s="151">
        <f t="shared" si="351"/>
        <v>0</v>
      </c>
      <c r="CW452" s="151">
        <f t="shared" si="352"/>
        <v>0</v>
      </c>
      <c r="CX452" s="151">
        <f t="shared" si="353"/>
        <v>0</v>
      </c>
      <c r="CY452" s="151">
        <f t="shared" si="354"/>
        <v>0</v>
      </c>
      <c r="CZ452" s="151">
        <f t="shared" si="355"/>
        <v>0</v>
      </c>
      <c r="DA452" s="151">
        <f t="shared" si="356"/>
        <v>0</v>
      </c>
      <c r="DB452" s="151">
        <f t="shared" si="357"/>
        <v>0</v>
      </c>
      <c r="DC452" s="151">
        <f t="shared" si="358"/>
        <v>0</v>
      </c>
      <c r="DD452" s="151">
        <f t="shared" si="359"/>
        <v>0</v>
      </c>
      <c r="DE452" s="151">
        <f t="shared" si="360"/>
        <v>0</v>
      </c>
      <c r="DF452" s="151">
        <f t="shared" si="361"/>
        <v>0</v>
      </c>
      <c r="DG452" s="151">
        <f t="shared" si="362"/>
        <v>0</v>
      </c>
      <c r="DH452" s="151">
        <f t="shared" si="363"/>
        <v>0</v>
      </c>
      <c r="DI452" s="151">
        <f t="shared" si="364"/>
        <v>0</v>
      </c>
      <c r="DJ452" s="151">
        <f t="shared" si="365"/>
        <v>0</v>
      </c>
      <c r="DK452" s="151">
        <f t="shared" si="366"/>
        <v>0</v>
      </c>
      <c r="DL452" s="151">
        <f t="shared" si="367"/>
        <v>52540410</v>
      </c>
      <c r="DM452" s="151">
        <f t="shared" si="368"/>
        <v>0</v>
      </c>
      <c r="DN452" s="151">
        <f t="shared" si="369"/>
        <v>0</v>
      </c>
      <c r="DO452" s="156">
        <f t="shared" si="370"/>
        <v>52540410</v>
      </c>
      <c r="DP452" s="173" t="str">
        <f t="shared" si="371"/>
        <v>34920107TENTAJORGE H</v>
      </c>
      <c r="DQ452" s="157" t="str">
        <f t="shared" si="372"/>
        <v>TENTA</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373"/>
        <v>0</v>
      </c>
      <c r="DZ452" s="166"/>
      <c r="EA452" s="167">
        <f t="shared" si="374"/>
        <v>0</v>
      </c>
      <c r="EB452" s="168">
        <f t="shared" si="375"/>
        <v>0</v>
      </c>
      <c r="EC452" s="168">
        <f t="shared" si="376"/>
        <v>0</v>
      </c>
      <c r="ED452" s="169"/>
      <c r="EE452" s="170">
        <f t="shared" si="377"/>
        <v>0</v>
      </c>
      <c r="EF452" s="170">
        <f>IFERROR(IF(DY452&gt;((_xlfn.XLOOKUP(DQ452,TOPES!B:B,TOPES!C:C,,,)*INDEXACIÓN!CI452)),"SUPERA TOPES DEL HV",0),"HV NO ENCONTRADO")</f>
        <v>0</v>
      </c>
      <c r="EG452" s="170">
        <f t="shared" si="378"/>
        <v>0</v>
      </c>
      <c r="EH452" s="170">
        <f>IF(SUMIF($M:$M,#REF!,$DY:$DY)&gt;$EH$8,"CONSULTA DIAN",0)</f>
        <v>0</v>
      </c>
      <c r="EI452" s="171">
        <f t="shared" si="379"/>
        <v>0</v>
      </c>
      <c r="EJ452" s="172"/>
    </row>
    <row r="453" spans="1:140" x14ac:dyDescent="0.25">
      <c r="A453" s="133" t="str">
        <f t="shared" si="329"/>
        <v>0180320200600444JORGTENTA</v>
      </c>
      <c r="B453" s="134">
        <v>20068001803</v>
      </c>
      <c r="C453" s="134" t="s">
        <v>370</v>
      </c>
      <c r="D453" s="135">
        <f>_xlfn.XLOOKUP(C453,TOPES!L:L,TOPES!M:M,,,)</f>
        <v>44012</v>
      </c>
      <c r="E453" s="136">
        <v>444</v>
      </c>
      <c r="F453" s="134" t="s">
        <v>939</v>
      </c>
      <c r="G453" s="134" t="s">
        <v>261</v>
      </c>
      <c r="H453" s="134" t="s">
        <v>263</v>
      </c>
      <c r="I453" s="210">
        <v>8420378</v>
      </c>
      <c r="J453" s="134" t="s">
        <v>338</v>
      </c>
      <c r="K453" s="134" t="s">
        <v>941</v>
      </c>
      <c r="L453" s="134" t="s">
        <v>263</v>
      </c>
      <c r="M453" s="137">
        <v>34920107</v>
      </c>
      <c r="N453" s="134" t="s">
        <v>300</v>
      </c>
      <c r="O453" s="137" t="str">
        <f t="shared" si="330"/>
        <v>34920107TENTAJORGE H</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v>15</v>
      </c>
      <c r="Y453" s="139"/>
      <c r="Z453" s="140">
        <f>IFERROR(IF(VLOOKUP(YEAR($D453),SMMLV!$A$2:$C$44,3,0)*$X453=$Y453,$Y453,IF($X453="",$Y453,VLOOKUP(YEAR($D453),SMMLV!$A$2:$C$44,3,0)*$X453)),0)</f>
        <v>13167045</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31"/>
        <v>13167045</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32"/>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33"/>
        <v>0</v>
      </c>
      <c r="BU453" s="151">
        <f t="shared" si="334"/>
        <v>0</v>
      </c>
      <c r="BV453" s="151">
        <f t="shared" si="335"/>
        <v>0</v>
      </c>
      <c r="BW453" s="151">
        <f t="shared" si="336"/>
        <v>13167045</v>
      </c>
      <c r="BX453" s="151">
        <f t="shared" si="337"/>
        <v>0</v>
      </c>
      <c r="BY453" s="151">
        <f t="shared" si="338"/>
        <v>0</v>
      </c>
      <c r="BZ453" s="151">
        <f t="shared" si="326"/>
        <v>13167045</v>
      </c>
      <c r="CA453" s="134"/>
      <c r="CB453" s="134"/>
      <c r="CC453" s="134"/>
      <c r="CD453" s="152">
        <f t="shared" si="327"/>
        <v>44012</v>
      </c>
      <c r="CE453" s="153">
        <f>IFERROR(INDEX(IPC!$A$11:$Y$22,MATCH(PROPER(TEXT(CD453,"mmmm")),IPC!$A$11:$A$22,0),MATCH(YEAR(CD453),IPC!$A$10:$Y$10,0)),0)</f>
        <v>104.97</v>
      </c>
      <c r="CF453" s="154">
        <v>59160</v>
      </c>
      <c r="CG453" s="153">
        <f>IFERROR(INDEX(IPC!$A$11:$Y$22,MATCH(PROPER(TEXT(CF453,"mmmm")),IPC!$A$11:$A$22,0),MATCH(YEAR(CF453),IPC!$A$10:$Y$10,0)),0)</f>
        <v>0</v>
      </c>
      <c r="CH453" s="155">
        <f t="shared" si="328"/>
        <v>0</v>
      </c>
      <c r="CI453" s="145">
        <v>1751348</v>
      </c>
      <c r="CJ453" s="151">
        <f t="shared" si="339"/>
        <v>0</v>
      </c>
      <c r="CK453" s="151">
        <f t="shared" si="340"/>
        <v>0</v>
      </c>
      <c r="CL453" s="151">
        <f t="shared" si="341"/>
        <v>0</v>
      </c>
      <c r="CM453" s="151">
        <f t="shared" si="342"/>
        <v>0</v>
      </c>
      <c r="CN453" s="151">
        <f t="shared" si="343"/>
        <v>26270220</v>
      </c>
      <c r="CO453" s="151">
        <f t="shared" si="344"/>
        <v>0</v>
      </c>
      <c r="CP453" s="151">
        <f t="shared" si="345"/>
        <v>0</v>
      </c>
      <c r="CQ453" s="151">
        <f t="shared" si="346"/>
        <v>26270220</v>
      </c>
      <c r="CR453" s="151">
        <f t="shared" si="347"/>
        <v>0</v>
      </c>
      <c r="CS453" s="151">
        <f t="shared" si="348"/>
        <v>0</v>
      </c>
      <c r="CT453" s="151">
        <f t="shared" si="349"/>
        <v>0</v>
      </c>
      <c r="CU453" s="151">
        <f t="shared" si="350"/>
        <v>0</v>
      </c>
      <c r="CV453" s="151">
        <f t="shared" si="351"/>
        <v>0</v>
      </c>
      <c r="CW453" s="151">
        <f t="shared" si="352"/>
        <v>0</v>
      </c>
      <c r="CX453" s="151">
        <f t="shared" si="353"/>
        <v>0</v>
      </c>
      <c r="CY453" s="151">
        <f t="shared" si="354"/>
        <v>0</v>
      </c>
      <c r="CZ453" s="151">
        <f t="shared" si="355"/>
        <v>0</v>
      </c>
      <c r="DA453" s="151">
        <f t="shared" si="356"/>
        <v>0</v>
      </c>
      <c r="DB453" s="151">
        <f t="shared" si="357"/>
        <v>0</v>
      </c>
      <c r="DC453" s="151">
        <f t="shared" si="358"/>
        <v>0</v>
      </c>
      <c r="DD453" s="151">
        <f t="shared" si="359"/>
        <v>0</v>
      </c>
      <c r="DE453" s="151">
        <f t="shared" si="360"/>
        <v>0</v>
      </c>
      <c r="DF453" s="151">
        <f t="shared" si="361"/>
        <v>0</v>
      </c>
      <c r="DG453" s="151">
        <f t="shared" si="362"/>
        <v>0</v>
      </c>
      <c r="DH453" s="151">
        <f t="shared" si="363"/>
        <v>0</v>
      </c>
      <c r="DI453" s="151">
        <f t="shared" si="364"/>
        <v>0</v>
      </c>
      <c r="DJ453" s="151">
        <f t="shared" si="365"/>
        <v>0</v>
      </c>
      <c r="DK453" s="151">
        <f t="shared" si="366"/>
        <v>0</v>
      </c>
      <c r="DL453" s="151">
        <f t="shared" si="367"/>
        <v>26270220</v>
      </c>
      <c r="DM453" s="151">
        <f t="shared" si="368"/>
        <v>0</v>
      </c>
      <c r="DN453" s="151">
        <f t="shared" si="369"/>
        <v>0</v>
      </c>
      <c r="DO453" s="156">
        <f t="shared" si="370"/>
        <v>26270220</v>
      </c>
      <c r="DP453" s="173" t="str">
        <f t="shared" si="371"/>
        <v>34920107TENTAJORGE H</v>
      </c>
      <c r="DQ453" s="157" t="str">
        <f t="shared" si="372"/>
        <v>TENTA</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373"/>
        <v>0</v>
      </c>
      <c r="DZ453" s="166"/>
      <c r="EA453" s="167">
        <f t="shared" si="374"/>
        <v>0</v>
      </c>
      <c r="EB453" s="168">
        <f t="shared" si="375"/>
        <v>0</v>
      </c>
      <c r="EC453" s="168">
        <f t="shared" si="376"/>
        <v>0</v>
      </c>
      <c r="ED453" s="169"/>
      <c r="EE453" s="170">
        <f t="shared" si="377"/>
        <v>0</v>
      </c>
      <c r="EF453" s="170">
        <f>IFERROR(IF(DY453&gt;((_xlfn.XLOOKUP(DQ453,TOPES!B:B,TOPES!C:C,,,)*INDEXACIÓN!CI453)),"SUPERA TOPES DEL HV",0),"HV NO ENCONTRADO")</f>
        <v>0</v>
      </c>
      <c r="EG453" s="170">
        <f t="shared" si="378"/>
        <v>0</v>
      </c>
      <c r="EH453" s="170">
        <f>IF(SUMIF($M:$M,#REF!,$DY:$DY)&gt;$EH$8,"CONSULTA DIAN",0)</f>
        <v>0</v>
      </c>
      <c r="EI453" s="171">
        <f t="shared" si="379"/>
        <v>0</v>
      </c>
      <c r="EJ453" s="172"/>
    </row>
    <row r="454" spans="1:140" x14ac:dyDescent="0.25">
      <c r="A454" s="133" t="str">
        <f t="shared" si="329"/>
        <v>0180320200600445SOBEDESPL</v>
      </c>
      <c r="B454" s="134">
        <v>20068001803</v>
      </c>
      <c r="C454" s="134" t="s">
        <v>370</v>
      </c>
      <c r="D454" s="135">
        <f>_xlfn.XLOOKUP(C454,TOPES!L:L,TOPES!M:M,,,)</f>
        <v>44012</v>
      </c>
      <c r="E454" s="136">
        <v>445</v>
      </c>
      <c r="F454" s="134" t="s">
        <v>942</v>
      </c>
      <c r="G454" s="134" t="s">
        <v>267</v>
      </c>
      <c r="H454" s="134" t="s">
        <v>263</v>
      </c>
      <c r="I454" s="210">
        <v>26052282</v>
      </c>
      <c r="J454" s="134" t="s">
        <v>287</v>
      </c>
      <c r="K454" s="134"/>
      <c r="L454" s="134" t="s">
        <v>263</v>
      </c>
      <c r="M454" s="137"/>
      <c r="N454" s="134" t="s">
        <v>167</v>
      </c>
      <c r="O454" s="137" t="str">
        <f t="shared" si="330"/>
        <v>DESPLSOBEIDA</v>
      </c>
      <c r="P454" s="138"/>
      <c r="Q454" s="139">
        <v>48681295</v>
      </c>
      <c r="R454" s="140">
        <f>IFERROR(IF(VLOOKUP(YEAR($D454),SMMLV!$A$2:$C$44,3,0)*$P454=$Q454,$Q454,IF($P454="",$Q454,VLOOKUP(YEAR($D454),SMMLV!$A$2:$C$44,3,0)*$P454)),0)</f>
        <v>48681295</v>
      </c>
      <c r="S454" s="141"/>
      <c r="T454" s="142">
        <v>5931073</v>
      </c>
      <c r="U454" s="143"/>
      <c r="V454" s="144"/>
      <c r="W454" s="145">
        <f>IFERROR(SUM(IF(VLOOKUP(YEAR($D454),SMMLV!$A$2:$C$44,3,0)*S454=T454,T454,IF(S454="",T454,VLOOKUP(YEAR($D454),SMMLV!$A$2:$C$44,3,0)*S454)),IF(VLOOKUP(YEAR($D454),SMMLV!$A$2:$C$44,3,0)*U454=V454,V454,IF(U454="",V454,VLOOKUP(YEAR($D454),SMMLV!$A$2:$C$44,3,0)*U454))),0)</f>
        <v>5931073</v>
      </c>
      <c r="X454" s="146">
        <v>28</v>
      </c>
      <c r="Y454" s="139"/>
      <c r="Z454" s="140">
        <f>IFERROR(IF(VLOOKUP(YEAR($D454),SMMLV!$A$2:$C$44,3,0)*$X454=$Y454,$Y454,IF($X454="",$Y454,VLOOKUP(YEAR($D454),SMMLV!$A$2:$C$44,3,0)*$X454)),0)</f>
        <v>24578484</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t="s">
        <v>952</v>
      </c>
      <c r="AH454" s="145">
        <f t="shared" si="331"/>
        <v>79190852</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32"/>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33"/>
        <v>0</v>
      </c>
      <c r="BU454" s="151">
        <f t="shared" si="334"/>
        <v>48681295</v>
      </c>
      <c r="BV454" s="151">
        <f t="shared" si="335"/>
        <v>5931073</v>
      </c>
      <c r="BW454" s="151">
        <f t="shared" si="336"/>
        <v>24578484</v>
      </c>
      <c r="BX454" s="151">
        <f t="shared" si="337"/>
        <v>0</v>
      </c>
      <c r="BY454" s="151">
        <f t="shared" si="338"/>
        <v>0</v>
      </c>
      <c r="BZ454" s="151">
        <f t="shared" si="326"/>
        <v>79190852</v>
      </c>
      <c r="CA454" s="134"/>
      <c r="CB454" s="134"/>
      <c r="CC454" s="134"/>
      <c r="CD454" s="152">
        <f t="shared" si="327"/>
        <v>44012</v>
      </c>
      <c r="CE454" s="153">
        <f>IFERROR(INDEX(IPC!$A$11:$Y$22,MATCH(PROPER(TEXT(CD454,"mmmm")),IPC!$A$11:$A$22,0),MATCH(YEAR(CD454),IPC!$A$10:$Y$10,0)),0)</f>
        <v>104.97</v>
      </c>
      <c r="CF454" s="154">
        <v>59191</v>
      </c>
      <c r="CG454" s="153">
        <f>IFERROR(INDEX(IPC!$A$11:$Y$22,MATCH(PROPER(TEXT(CF454,"mmmm")),IPC!$A$11:$A$22,0),MATCH(YEAR(CF454),IPC!$A$10:$Y$10,0)),0)</f>
        <v>0</v>
      </c>
      <c r="CH454" s="155">
        <f t="shared" si="328"/>
        <v>0</v>
      </c>
      <c r="CI454" s="145">
        <v>1751349</v>
      </c>
      <c r="CJ454" s="151">
        <f t="shared" si="339"/>
        <v>0</v>
      </c>
      <c r="CK454" s="151">
        <f t="shared" si="340"/>
        <v>0</v>
      </c>
      <c r="CL454" s="151">
        <f t="shared" si="341"/>
        <v>0</v>
      </c>
      <c r="CM454" s="151">
        <f t="shared" si="342"/>
        <v>0</v>
      </c>
      <c r="CN454" s="151">
        <f t="shared" si="343"/>
        <v>49037772</v>
      </c>
      <c r="CO454" s="151">
        <f t="shared" si="344"/>
        <v>0</v>
      </c>
      <c r="CP454" s="151">
        <f t="shared" si="345"/>
        <v>0</v>
      </c>
      <c r="CQ454" s="151">
        <f t="shared" si="346"/>
        <v>49037772</v>
      </c>
      <c r="CR454" s="151">
        <f t="shared" si="347"/>
        <v>0</v>
      </c>
      <c r="CS454" s="151">
        <f t="shared" si="348"/>
        <v>0</v>
      </c>
      <c r="CT454" s="151">
        <f t="shared" si="349"/>
        <v>0</v>
      </c>
      <c r="CU454" s="151">
        <f t="shared" si="350"/>
        <v>0</v>
      </c>
      <c r="CV454" s="151">
        <f t="shared" si="351"/>
        <v>0</v>
      </c>
      <c r="CW454" s="151">
        <f t="shared" si="352"/>
        <v>0</v>
      </c>
      <c r="CX454" s="151">
        <f t="shared" si="353"/>
        <v>0</v>
      </c>
      <c r="CY454" s="151">
        <f t="shared" si="354"/>
        <v>0</v>
      </c>
      <c r="CZ454" s="151">
        <f t="shared" si="355"/>
        <v>0</v>
      </c>
      <c r="DA454" s="151">
        <f t="shared" si="356"/>
        <v>0</v>
      </c>
      <c r="DB454" s="151">
        <f t="shared" si="357"/>
        <v>0</v>
      </c>
      <c r="DC454" s="151">
        <f t="shared" si="358"/>
        <v>0</v>
      </c>
      <c r="DD454" s="151">
        <f t="shared" si="359"/>
        <v>0</v>
      </c>
      <c r="DE454" s="151">
        <f t="shared" si="360"/>
        <v>0</v>
      </c>
      <c r="DF454" s="151">
        <f t="shared" si="361"/>
        <v>0</v>
      </c>
      <c r="DG454" s="151">
        <f t="shared" si="362"/>
        <v>0</v>
      </c>
      <c r="DH454" s="151">
        <f t="shared" si="363"/>
        <v>0</v>
      </c>
      <c r="DI454" s="151">
        <f t="shared" si="364"/>
        <v>0</v>
      </c>
      <c r="DJ454" s="151">
        <f t="shared" si="365"/>
        <v>0</v>
      </c>
      <c r="DK454" s="151">
        <f t="shared" si="366"/>
        <v>0</v>
      </c>
      <c r="DL454" s="151">
        <f t="shared" si="367"/>
        <v>49037772</v>
      </c>
      <c r="DM454" s="151">
        <f t="shared" si="368"/>
        <v>0</v>
      </c>
      <c r="DN454" s="151">
        <f t="shared" si="369"/>
        <v>0</v>
      </c>
      <c r="DO454" s="156">
        <f t="shared" si="370"/>
        <v>49037772</v>
      </c>
      <c r="DP454" s="173" t="str">
        <f t="shared" si="371"/>
        <v>DESPLSOBEIDA</v>
      </c>
      <c r="DQ454" s="157" t="str">
        <f t="shared" si="372"/>
        <v>DESPL</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373"/>
        <v>0</v>
      </c>
      <c r="DZ454" s="166"/>
      <c r="EA454" s="167">
        <f t="shared" si="374"/>
        <v>0</v>
      </c>
      <c r="EB454" s="168">
        <f t="shared" si="375"/>
        <v>0</v>
      </c>
      <c r="EC454" s="168">
        <f t="shared" si="376"/>
        <v>0</v>
      </c>
      <c r="ED454" s="169"/>
      <c r="EE454" s="170">
        <f t="shared" si="377"/>
        <v>0</v>
      </c>
      <c r="EF454" s="170">
        <f>IFERROR(IF(DY454&gt;((_xlfn.XLOOKUP(DQ454,TOPES!B:B,TOPES!C:C,,,)*INDEXACIÓN!CI454)),"SUPERA TOPES DEL HV",0),"HV NO ENCONTRADO")</f>
        <v>0</v>
      </c>
      <c r="EG454" s="170">
        <f t="shared" si="378"/>
        <v>0</v>
      </c>
      <c r="EH454" s="170">
        <f>IF(SUMIF($M:$M,#REF!,$DY:$DY)&gt;$EH$8,"CONSULTA DIAN",0)</f>
        <v>0</v>
      </c>
      <c r="EI454" s="171">
        <f t="shared" si="379"/>
        <v>0</v>
      </c>
      <c r="EJ454" s="172"/>
    </row>
    <row r="455" spans="1:140" x14ac:dyDescent="0.25">
      <c r="A455" s="133" t="str">
        <f t="shared" si="329"/>
        <v>0180320200600446SOBEDESPL</v>
      </c>
      <c r="B455" s="134">
        <v>20068001803</v>
      </c>
      <c r="C455" s="134" t="s">
        <v>370</v>
      </c>
      <c r="D455" s="135">
        <f>_xlfn.XLOOKUP(C455,TOPES!L:L,TOPES!M:M,,,)</f>
        <v>44012</v>
      </c>
      <c r="E455" s="136">
        <v>446</v>
      </c>
      <c r="F455" s="134" t="s">
        <v>942</v>
      </c>
      <c r="G455" s="134" t="s">
        <v>267</v>
      </c>
      <c r="H455" s="134" t="s">
        <v>263</v>
      </c>
      <c r="I455" s="210">
        <v>26052282</v>
      </c>
      <c r="J455" s="134" t="s">
        <v>287</v>
      </c>
      <c r="K455" s="215" t="s">
        <v>943</v>
      </c>
      <c r="L455" s="134" t="s">
        <v>263</v>
      </c>
      <c r="M455" s="137">
        <v>98651619</v>
      </c>
      <c r="N455" s="134"/>
      <c r="O455" s="137" t="str">
        <f t="shared" si="330"/>
        <v>98651619DESPLSOBEIDA</v>
      </c>
      <c r="P455" s="138"/>
      <c r="Q455" s="139"/>
      <c r="R455" s="140">
        <f>IFERROR(IF(VLOOKUP(YEAR($D455),SMMLV!$A$2:$C$44,3,0)*$P455=$Q455,$Q455,IF($P455="",$Q455,VLOOKUP(YEAR($D455),SMMLV!$A$2:$C$44,3,0)*$P455)),0)</f>
        <v>0</v>
      </c>
      <c r="S455" s="141"/>
      <c r="T455" s="142">
        <v>5931073</v>
      </c>
      <c r="U455" s="143"/>
      <c r="V455" s="144"/>
      <c r="W455" s="145">
        <f>IFERROR(SUM(IF(VLOOKUP(YEAR($D455),SMMLV!$A$2:$C$44,3,0)*S455=T455,T455,IF(S455="",T455,VLOOKUP(YEAR($D455),SMMLV!$A$2:$C$44,3,0)*S455)),IF(VLOOKUP(YEAR($D455),SMMLV!$A$2:$C$44,3,0)*U455=V455,V455,IF(U455="",V455,VLOOKUP(YEAR($D455),SMMLV!$A$2:$C$44,3,0)*U455))),0)</f>
        <v>5931073</v>
      </c>
      <c r="X455" s="146">
        <v>28</v>
      </c>
      <c r="Y455" s="139"/>
      <c r="Z455" s="140">
        <f>IFERROR(IF(VLOOKUP(YEAR($D455),SMMLV!$A$2:$C$44,3,0)*$X455=$Y455,$Y455,IF($X455="",$Y455,VLOOKUP(YEAR($D455),SMMLV!$A$2:$C$44,3,0)*$X455)),0)</f>
        <v>24578484</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31"/>
        <v>30509557</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32"/>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33"/>
        <v>0</v>
      </c>
      <c r="BU455" s="151">
        <f t="shared" si="334"/>
        <v>0</v>
      </c>
      <c r="BV455" s="151">
        <f t="shared" si="335"/>
        <v>5931073</v>
      </c>
      <c r="BW455" s="151">
        <f t="shared" si="336"/>
        <v>24578484</v>
      </c>
      <c r="BX455" s="151">
        <f t="shared" si="337"/>
        <v>0</v>
      </c>
      <c r="BY455" s="151">
        <f t="shared" si="338"/>
        <v>0</v>
      </c>
      <c r="BZ455" s="151">
        <f t="shared" si="326"/>
        <v>30509557</v>
      </c>
      <c r="CA455" s="134"/>
      <c r="CB455" s="134"/>
      <c r="CC455" s="134"/>
      <c r="CD455" s="152">
        <f t="shared" si="327"/>
        <v>44012</v>
      </c>
      <c r="CE455" s="153">
        <f>IFERROR(INDEX(IPC!$A$11:$Y$22,MATCH(PROPER(TEXT(CD455,"mmmm")),IPC!$A$11:$A$22,0),MATCH(YEAR(CD455),IPC!$A$10:$Y$10,0)),0)</f>
        <v>104.97</v>
      </c>
      <c r="CF455" s="154">
        <v>59222</v>
      </c>
      <c r="CG455" s="153">
        <f>IFERROR(INDEX(IPC!$A$11:$Y$22,MATCH(PROPER(TEXT(CF455,"mmmm")),IPC!$A$11:$A$22,0),MATCH(YEAR(CF455),IPC!$A$10:$Y$10,0)),0)</f>
        <v>0</v>
      </c>
      <c r="CH455" s="155">
        <f t="shared" si="328"/>
        <v>0</v>
      </c>
      <c r="CI455" s="145">
        <v>1751350</v>
      </c>
      <c r="CJ455" s="151">
        <f t="shared" si="339"/>
        <v>0</v>
      </c>
      <c r="CK455" s="151">
        <f t="shared" si="340"/>
        <v>0</v>
      </c>
      <c r="CL455" s="151">
        <f t="shared" si="341"/>
        <v>0</v>
      </c>
      <c r="CM455" s="151">
        <f t="shared" si="342"/>
        <v>0</v>
      </c>
      <c r="CN455" s="151">
        <f t="shared" si="343"/>
        <v>49037800</v>
      </c>
      <c r="CO455" s="151">
        <f t="shared" si="344"/>
        <v>0</v>
      </c>
      <c r="CP455" s="151">
        <f t="shared" si="345"/>
        <v>0</v>
      </c>
      <c r="CQ455" s="151">
        <f t="shared" si="346"/>
        <v>49037800</v>
      </c>
      <c r="CR455" s="151">
        <f t="shared" si="347"/>
        <v>0</v>
      </c>
      <c r="CS455" s="151">
        <f t="shared" si="348"/>
        <v>0</v>
      </c>
      <c r="CT455" s="151">
        <f t="shared" si="349"/>
        <v>0</v>
      </c>
      <c r="CU455" s="151">
        <f t="shared" si="350"/>
        <v>0</v>
      </c>
      <c r="CV455" s="151">
        <f t="shared" si="351"/>
        <v>0</v>
      </c>
      <c r="CW455" s="151">
        <f t="shared" si="352"/>
        <v>0</v>
      </c>
      <c r="CX455" s="151">
        <f t="shared" si="353"/>
        <v>0</v>
      </c>
      <c r="CY455" s="151">
        <f t="shared" si="354"/>
        <v>0</v>
      </c>
      <c r="CZ455" s="151">
        <f t="shared" si="355"/>
        <v>0</v>
      </c>
      <c r="DA455" s="151">
        <f t="shared" si="356"/>
        <v>0</v>
      </c>
      <c r="DB455" s="151">
        <f t="shared" si="357"/>
        <v>0</v>
      </c>
      <c r="DC455" s="151">
        <f t="shared" si="358"/>
        <v>0</v>
      </c>
      <c r="DD455" s="151">
        <f t="shared" si="359"/>
        <v>0</v>
      </c>
      <c r="DE455" s="151">
        <f t="shared" si="360"/>
        <v>0</v>
      </c>
      <c r="DF455" s="151">
        <f t="shared" si="361"/>
        <v>0</v>
      </c>
      <c r="DG455" s="151">
        <f t="shared" si="362"/>
        <v>0</v>
      </c>
      <c r="DH455" s="151">
        <f t="shared" si="363"/>
        <v>0</v>
      </c>
      <c r="DI455" s="151">
        <f t="shared" si="364"/>
        <v>0</v>
      </c>
      <c r="DJ455" s="151">
        <f t="shared" si="365"/>
        <v>0</v>
      </c>
      <c r="DK455" s="151">
        <f t="shared" si="366"/>
        <v>0</v>
      </c>
      <c r="DL455" s="151">
        <f t="shared" si="367"/>
        <v>49037800</v>
      </c>
      <c r="DM455" s="151">
        <f t="shared" si="368"/>
        <v>0</v>
      </c>
      <c r="DN455" s="151">
        <f t="shared" si="369"/>
        <v>0</v>
      </c>
      <c r="DO455" s="156">
        <f t="shared" si="370"/>
        <v>49037800</v>
      </c>
      <c r="DP455" s="173" t="str">
        <f t="shared" si="371"/>
        <v>98651619DESPLSOBEIDA</v>
      </c>
      <c r="DQ455" s="157" t="str">
        <f t="shared" si="372"/>
        <v>DESPL</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373"/>
        <v>0</v>
      </c>
      <c r="DZ455" s="166"/>
      <c r="EA455" s="167">
        <f t="shared" si="374"/>
        <v>0</v>
      </c>
      <c r="EB455" s="168">
        <f t="shared" si="375"/>
        <v>0</v>
      </c>
      <c r="EC455" s="168">
        <f t="shared" si="376"/>
        <v>0</v>
      </c>
      <c r="ED455" s="169"/>
      <c r="EE455" s="170">
        <f t="shared" si="377"/>
        <v>0</v>
      </c>
      <c r="EF455" s="170">
        <f>IFERROR(IF(DY455&gt;((_xlfn.XLOOKUP(DQ455,TOPES!B:B,TOPES!C:C,,,)*INDEXACIÓN!CI455)),"SUPERA TOPES DEL HV",0),"HV NO ENCONTRADO")</f>
        <v>0</v>
      </c>
      <c r="EG455" s="170">
        <f t="shared" si="378"/>
        <v>0</v>
      </c>
      <c r="EH455" s="170">
        <f>IF(SUMIF($M:$M,#REF!,$DY:$DY)&gt;$EH$8,"CONSULTA DIAN",0)</f>
        <v>0</v>
      </c>
      <c r="EI455" s="171">
        <f t="shared" si="379"/>
        <v>0</v>
      </c>
      <c r="EJ455" s="172"/>
    </row>
    <row r="456" spans="1:140" x14ac:dyDescent="0.25">
      <c r="A456" s="133" t="str">
        <f t="shared" si="329"/>
        <v>0180320200600447SOBEDESPL</v>
      </c>
      <c r="B456" s="134">
        <v>20068001803</v>
      </c>
      <c r="C456" s="134" t="s">
        <v>370</v>
      </c>
      <c r="D456" s="135">
        <f>_xlfn.XLOOKUP(C456,TOPES!L:L,TOPES!M:M,,,)</f>
        <v>44012</v>
      </c>
      <c r="E456" s="136">
        <v>447</v>
      </c>
      <c r="F456" s="134" t="s">
        <v>942</v>
      </c>
      <c r="G456" s="134" t="s">
        <v>267</v>
      </c>
      <c r="H456" s="134" t="s">
        <v>263</v>
      </c>
      <c r="I456" s="210">
        <v>26052282</v>
      </c>
      <c r="J456" s="134" t="s">
        <v>287</v>
      </c>
      <c r="K456" s="134" t="s">
        <v>944</v>
      </c>
      <c r="L456" s="134" t="s">
        <v>263</v>
      </c>
      <c r="M456" s="137">
        <v>98651620</v>
      </c>
      <c r="N456" s="134"/>
      <c r="O456" s="137" t="str">
        <f t="shared" si="330"/>
        <v>98651620DESPLSOBEIDA</v>
      </c>
      <c r="P456" s="138"/>
      <c r="Q456" s="139"/>
      <c r="R456" s="140">
        <f>IFERROR(IF(VLOOKUP(YEAR($D456),SMMLV!$A$2:$C$44,3,0)*$P456=$Q456,$Q456,IF($P456="",$Q456,VLOOKUP(YEAR($D456),SMMLV!$A$2:$C$44,3,0)*$P456)),0)</f>
        <v>0</v>
      </c>
      <c r="S456" s="141"/>
      <c r="T456" s="142">
        <v>5931073</v>
      </c>
      <c r="U456" s="143"/>
      <c r="V456" s="144"/>
      <c r="W456" s="145">
        <f>IFERROR(SUM(IF(VLOOKUP(YEAR($D456),SMMLV!$A$2:$C$44,3,0)*S456=T456,T456,IF(S456="",T456,VLOOKUP(YEAR($D456),SMMLV!$A$2:$C$44,3,0)*S456)),IF(VLOOKUP(YEAR($D456),SMMLV!$A$2:$C$44,3,0)*U456=V456,V456,IF(U456="",V456,VLOOKUP(YEAR($D456),SMMLV!$A$2:$C$44,3,0)*U456))),0)</f>
        <v>5931073</v>
      </c>
      <c r="X456" s="146">
        <v>28</v>
      </c>
      <c r="Y456" s="139"/>
      <c r="Z456" s="140">
        <f>IFERROR(IF(VLOOKUP(YEAR($D456),SMMLV!$A$2:$C$44,3,0)*$X456=$Y456,$Y456,IF($X456="",$Y456,VLOOKUP(YEAR($D456),SMMLV!$A$2:$C$44,3,0)*$X456)),0)</f>
        <v>24578484</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31"/>
        <v>30509557</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32"/>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33"/>
        <v>0</v>
      </c>
      <c r="BU456" s="151">
        <f t="shared" si="334"/>
        <v>0</v>
      </c>
      <c r="BV456" s="151">
        <f t="shared" si="335"/>
        <v>5931073</v>
      </c>
      <c r="BW456" s="151">
        <f t="shared" si="336"/>
        <v>24578484</v>
      </c>
      <c r="BX456" s="151">
        <f t="shared" si="337"/>
        <v>0</v>
      </c>
      <c r="BY456" s="151">
        <f t="shared" si="338"/>
        <v>0</v>
      </c>
      <c r="BZ456" s="151">
        <f t="shared" si="326"/>
        <v>30509557</v>
      </c>
      <c r="CA456" s="134"/>
      <c r="CB456" s="134"/>
      <c r="CC456" s="134"/>
      <c r="CD456" s="152">
        <f t="shared" si="327"/>
        <v>44012</v>
      </c>
      <c r="CE456" s="153">
        <f>IFERROR(INDEX(IPC!$A$11:$Y$22,MATCH(PROPER(TEXT(CD456,"mmmm")),IPC!$A$11:$A$22,0),MATCH(YEAR(CD456),IPC!$A$10:$Y$10,0)),0)</f>
        <v>104.97</v>
      </c>
      <c r="CF456" s="154">
        <v>59250</v>
      </c>
      <c r="CG456" s="153">
        <f>IFERROR(INDEX(IPC!$A$11:$Y$22,MATCH(PROPER(TEXT(CF456,"mmmm")),IPC!$A$11:$A$22,0),MATCH(YEAR(CF456),IPC!$A$10:$Y$10,0)),0)</f>
        <v>0</v>
      </c>
      <c r="CH456" s="155">
        <f t="shared" si="328"/>
        <v>0</v>
      </c>
      <c r="CI456" s="145">
        <v>1751351</v>
      </c>
      <c r="CJ456" s="151">
        <f t="shared" si="339"/>
        <v>0</v>
      </c>
      <c r="CK456" s="151">
        <f t="shared" si="340"/>
        <v>0</v>
      </c>
      <c r="CL456" s="151">
        <f t="shared" si="341"/>
        <v>0</v>
      </c>
      <c r="CM456" s="151">
        <f t="shared" si="342"/>
        <v>0</v>
      </c>
      <c r="CN456" s="151">
        <f t="shared" si="343"/>
        <v>49037828</v>
      </c>
      <c r="CO456" s="151">
        <f t="shared" si="344"/>
        <v>0</v>
      </c>
      <c r="CP456" s="151">
        <f t="shared" si="345"/>
        <v>0</v>
      </c>
      <c r="CQ456" s="151">
        <f t="shared" si="346"/>
        <v>49037828</v>
      </c>
      <c r="CR456" s="151">
        <f t="shared" si="347"/>
        <v>0</v>
      </c>
      <c r="CS456" s="151">
        <f t="shared" si="348"/>
        <v>0</v>
      </c>
      <c r="CT456" s="151">
        <f t="shared" si="349"/>
        <v>0</v>
      </c>
      <c r="CU456" s="151">
        <f t="shared" si="350"/>
        <v>0</v>
      </c>
      <c r="CV456" s="151">
        <f t="shared" si="351"/>
        <v>0</v>
      </c>
      <c r="CW456" s="151">
        <f t="shared" si="352"/>
        <v>0</v>
      </c>
      <c r="CX456" s="151">
        <f t="shared" si="353"/>
        <v>0</v>
      </c>
      <c r="CY456" s="151">
        <f t="shared" si="354"/>
        <v>0</v>
      </c>
      <c r="CZ456" s="151">
        <f t="shared" si="355"/>
        <v>0</v>
      </c>
      <c r="DA456" s="151">
        <f t="shared" si="356"/>
        <v>0</v>
      </c>
      <c r="DB456" s="151">
        <f t="shared" si="357"/>
        <v>0</v>
      </c>
      <c r="DC456" s="151">
        <f t="shared" si="358"/>
        <v>0</v>
      </c>
      <c r="DD456" s="151">
        <f t="shared" si="359"/>
        <v>0</v>
      </c>
      <c r="DE456" s="151">
        <f t="shared" si="360"/>
        <v>0</v>
      </c>
      <c r="DF456" s="151">
        <f t="shared" si="361"/>
        <v>0</v>
      </c>
      <c r="DG456" s="151">
        <f t="shared" si="362"/>
        <v>0</v>
      </c>
      <c r="DH456" s="151">
        <f t="shared" si="363"/>
        <v>0</v>
      </c>
      <c r="DI456" s="151">
        <f t="shared" si="364"/>
        <v>0</v>
      </c>
      <c r="DJ456" s="151">
        <f t="shared" si="365"/>
        <v>0</v>
      </c>
      <c r="DK456" s="151">
        <f t="shared" si="366"/>
        <v>0</v>
      </c>
      <c r="DL456" s="151">
        <f t="shared" si="367"/>
        <v>49037828</v>
      </c>
      <c r="DM456" s="151">
        <f t="shared" si="368"/>
        <v>0</v>
      </c>
      <c r="DN456" s="151">
        <f t="shared" si="369"/>
        <v>0</v>
      </c>
      <c r="DO456" s="156">
        <f t="shared" si="370"/>
        <v>49037828</v>
      </c>
      <c r="DP456" s="173" t="str">
        <f t="shared" si="371"/>
        <v>98651620DESPLSOBEIDA</v>
      </c>
      <c r="DQ456" s="157" t="str">
        <f t="shared" si="372"/>
        <v>DESPL</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373"/>
        <v>0</v>
      </c>
      <c r="DZ456" s="166"/>
      <c r="EA456" s="167">
        <f t="shared" si="374"/>
        <v>0</v>
      </c>
      <c r="EB456" s="168">
        <f t="shared" si="375"/>
        <v>0</v>
      </c>
      <c r="EC456" s="168">
        <f t="shared" si="376"/>
        <v>0</v>
      </c>
      <c r="ED456" s="169"/>
      <c r="EE456" s="170">
        <f t="shared" si="377"/>
        <v>0</v>
      </c>
      <c r="EF456" s="170">
        <f>IFERROR(IF(DY456&gt;((_xlfn.XLOOKUP(DQ456,TOPES!B:B,TOPES!C:C,,,)*INDEXACIÓN!CI456)),"SUPERA TOPES DEL HV",0),"HV NO ENCONTRADO")</f>
        <v>0</v>
      </c>
      <c r="EG456" s="170">
        <f t="shared" si="378"/>
        <v>0</v>
      </c>
      <c r="EH456" s="170">
        <f>IF(SUMIF($M:$M,#REF!,$DY:$DY)&gt;$EH$8,"CONSULTA DIAN",0)</f>
        <v>0</v>
      </c>
      <c r="EI456" s="171">
        <f t="shared" si="379"/>
        <v>0</v>
      </c>
      <c r="EJ456" s="172"/>
    </row>
    <row r="457" spans="1:140" x14ac:dyDescent="0.25">
      <c r="A457" s="133" t="str">
        <f t="shared" si="329"/>
        <v>0180320200600448SOBEDESPL</v>
      </c>
      <c r="B457" s="134">
        <v>20068001803</v>
      </c>
      <c r="C457" s="134" t="s">
        <v>370</v>
      </c>
      <c r="D457" s="135">
        <f>_xlfn.XLOOKUP(C457,TOPES!L:L,TOPES!M:M,,,)</f>
        <v>44012</v>
      </c>
      <c r="E457" s="136">
        <v>448</v>
      </c>
      <c r="F457" s="134" t="s">
        <v>942</v>
      </c>
      <c r="G457" s="134" t="s">
        <v>267</v>
      </c>
      <c r="H457" s="134" t="s">
        <v>263</v>
      </c>
      <c r="I457" s="210">
        <v>26052282</v>
      </c>
      <c r="J457" s="134" t="s">
        <v>287</v>
      </c>
      <c r="K457" s="134" t="s">
        <v>945</v>
      </c>
      <c r="L457" s="134" t="s">
        <v>263</v>
      </c>
      <c r="M457" s="137">
        <v>30579499</v>
      </c>
      <c r="N457" s="134"/>
      <c r="O457" s="137" t="str">
        <f t="shared" si="330"/>
        <v>30579499DESPLSOBEIDA</v>
      </c>
      <c r="P457" s="138"/>
      <c r="Q457" s="139"/>
      <c r="R457" s="140">
        <f>IFERROR(IF(VLOOKUP(YEAR($D457),SMMLV!$A$2:$C$44,3,0)*$P457=$Q457,$Q457,IF($P457="",$Q457,VLOOKUP(YEAR($D457),SMMLV!$A$2:$C$44,3,0)*$P457)),0)</f>
        <v>0</v>
      </c>
      <c r="S457" s="141"/>
      <c r="T457" s="142">
        <v>5931073</v>
      </c>
      <c r="U457" s="143"/>
      <c r="V457" s="144"/>
      <c r="W457" s="145">
        <f>IFERROR(SUM(IF(VLOOKUP(YEAR($D457),SMMLV!$A$2:$C$44,3,0)*S457=T457,T457,IF(S457="",T457,VLOOKUP(YEAR($D457),SMMLV!$A$2:$C$44,3,0)*S457)),IF(VLOOKUP(YEAR($D457),SMMLV!$A$2:$C$44,3,0)*U457=V457,V457,IF(U457="",V457,VLOOKUP(YEAR($D457),SMMLV!$A$2:$C$44,3,0)*U457))),0)</f>
        <v>5931073</v>
      </c>
      <c r="X457" s="146">
        <v>28</v>
      </c>
      <c r="Y457" s="139"/>
      <c r="Z457" s="140">
        <f>IFERROR(IF(VLOOKUP(YEAR($D457),SMMLV!$A$2:$C$44,3,0)*$X457=$Y457,$Y457,IF($X457="",$Y457,VLOOKUP(YEAR($D457),SMMLV!$A$2:$C$44,3,0)*$X457)),0)</f>
        <v>24578484</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31"/>
        <v>30509557</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32"/>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33"/>
        <v>0</v>
      </c>
      <c r="BU457" s="151">
        <f t="shared" si="334"/>
        <v>0</v>
      </c>
      <c r="BV457" s="151">
        <f t="shared" si="335"/>
        <v>5931073</v>
      </c>
      <c r="BW457" s="151">
        <f t="shared" si="336"/>
        <v>24578484</v>
      </c>
      <c r="BX457" s="151">
        <f t="shared" si="337"/>
        <v>0</v>
      </c>
      <c r="BY457" s="151">
        <f t="shared" si="338"/>
        <v>0</v>
      </c>
      <c r="BZ457" s="151">
        <f t="shared" si="326"/>
        <v>30509557</v>
      </c>
      <c r="CA457" s="134"/>
      <c r="CB457" s="134"/>
      <c r="CC457" s="134"/>
      <c r="CD457" s="152">
        <f t="shared" si="327"/>
        <v>44012</v>
      </c>
      <c r="CE457" s="153">
        <f>IFERROR(INDEX(IPC!$A$11:$Y$22,MATCH(PROPER(TEXT(CD457,"mmmm")),IPC!$A$11:$A$22,0),MATCH(YEAR(CD457),IPC!$A$10:$Y$10,0)),0)</f>
        <v>104.97</v>
      </c>
      <c r="CF457" s="154">
        <v>59281</v>
      </c>
      <c r="CG457" s="153">
        <f>IFERROR(INDEX(IPC!$A$11:$Y$22,MATCH(PROPER(TEXT(CF457,"mmmm")),IPC!$A$11:$A$22,0),MATCH(YEAR(CF457),IPC!$A$10:$Y$10,0)),0)</f>
        <v>0</v>
      </c>
      <c r="CH457" s="155">
        <f t="shared" si="328"/>
        <v>0</v>
      </c>
      <c r="CI457" s="145">
        <v>1751352</v>
      </c>
      <c r="CJ457" s="151">
        <f t="shared" si="339"/>
        <v>0</v>
      </c>
      <c r="CK457" s="151">
        <f t="shared" si="340"/>
        <v>0</v>
      </c>
      <c r="CL457" s="151">
        <f t="shared" si="341"/>
        <v>0</v>
      </c>
      <c r="CM457" s="151">
        <f t="shared" si="342"/>
        <v>0</v>
      </c>
      <c r="CN457" s="151">
        <f t="shared" si="343"/>
        <v>49037856</v>
      </c>
      <c r="CO457" s="151">
        <f t="shared" si="344"/>
        <v>0</v>
      </c>
      <c r="CP457" s="151">
        <f t="shared" si="345"/>
        <v>0</v>
      </c>
      <c r="CQ457" s="151">
        <f t="shared" si="346"/>
        <v>49037856</v>
      </c>
      <c r="CR457" s="151">
        <f t="shared" si="347"/>
        <v>0</v>
      </c>
      <c r="CS457" s="151">
        <f t="shared" si="348"/>
        <v>0</v>
      </c>
      <c r="CT457" s="151">
        <f t="shared" si="349"/>
        <v>0</v>
      </c>
      <c r="CU457" s="151">
        <f t="shared" si="350"/>
        <v>0</v>
      </c>
      <c r="CV457" s="151">
        <f t="shared" si="351"/>
        <v>0</v>
      </c>
      <c r="CW457" s="151">
        <f t="shared" si="352"/>
        <v>0</v>
      </c>
      <c r="CX457" s="151">
        <f t="shared" si="353"/>
        <v>0</v>
      </c>
      <c r="CY457" s="151">
        <f t="shared" si="354"/>
        <v>0</v>
      </c>
      <c r="CZ457" s="151">
        <f t="shared" si="355"/>
        <v>0</v>
      </c>
      <c r="DA457" s="151">
        <f t="shared" si="356"/>
        <v>0</v>
      </c>
      <c r="DB457" s="151">
        <f t="shared" si="357"/>
        <v>0</v>
      </c>
      <c r="DC457" s="151">
        <f t="shared" si="358"/>
        <v>0</v>
      </c>
      <c r="DD457" s="151">
        <f t="shared" si="359"/>
        <v>0</v>
      </c>
      <c r="DE457" s="151">
        <f t="shared" si="360"/>
        <v>0</v>
      </c>
      <c r="DF457" s="151">
        <f t="shared" si="361"/>
        <v>0</v>
      </c>
      <c r="DG457" s="151">
        <f t="shared" si="362"/>
        <v>0</v>
      </c>
      <c r="DH457" s="151">
        <f t="shared" si="363"/>
        <v>0</v>
      </c>
      <c r="DI457" s="151">
        <f t="shared" si="364"/>
        <v>0</v>
      </c>
      <c r="DJ457" s="151">
        <f t="shared" si="365"/>
        <v>0</v>
      </c>
      <c r="DK457" s="151">
        <f t="shared" si="366"/>
        <v>0</v>
      </c>
      <c r="DL457" s="151">
        <f t="shared" si="367"/>
        <v>49037856</v>
      </c>
      <c r="DM457" s="151">
        <f t="shared" si="368"/>
        <v>0</v>
      </c>
      <c r="DN457" s="151">
        <f t="shared" si="369"/>
        <v>0</v>
      </c>
      <c r="DO457" s="156">
        <f t="shared" si="370"/>
        <v>49037856</v>
      </c>
      <c r="DP457" s="173" t="str">
        <f t="shared" si="371"/>
        <v>30579499DESPLSOBEIDA</v>
      </c>
      <c r="DQ457" s="157" t="str">
        <f t="shared" si="372"/>
        <v>DESPL</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373"/>
        <v>0</v>
      </c>
      <c r="DZ457" s="166"/>
      <c r="EA457" s="167">
        <f t="shared" si="374"/>
        <v>0</v>
      </c>
      <c r="EB457" s="168">
        <f t="shared" si="375"/>
        <v>0</v>
      </c>
      <c r="EC457" s="168">
        <f t="shared" si="376"/>
        <v>0</v>
      </c>
      <c r="ED457" s="169"/>
      <c r="EE457" s="170">
        <f t="shared" si="377"/>
        <v>0</v>
      </c>
      <c r="EF457" s="170">
        <f>IFERROR(IF(DY457&gt;((_xlfn.XLOOKUP(DQ457,TOPES!B:B,TOPES!C:C,,,)*INDEXACIÓN!CI457)),"SUPERA TOPES DEL HV",0),"HV NO ENCONTRADO")</f>
        <v>0</v>
      </c>
      <c r="EG457" s="170">
        <f t="shared" si="378"/>
        <v>0</v>
      </c>
      <c r="EH457" s="170">
        <f>IF(SUMIF($M:$M,#REF!,$DY:$DY)&gt;$EH$8,"CONSULTA DIAN",0)</f>
        <v>0</v>
      </c>
      <c r="EI457" s="171">
        <f t="shared" si="379"/>
        <v>0</v>
      </c>
      <c r="EJ457" s="172"/>
    </row>
    <row r="458" spans="1:140" x14ac:dyDescent="0.25">
      <c r="A458" s="133" t="str">
        <f t="shared" si="329"/>
        <v>0180320200600449SOBEDESPL</v>
      </c>
      <c r="B458" s="134">
        <v>20068001803</v>
      </c>
      <c r="C458" s="134" t="s">
        <v>370</v>
      </c>
      <c r="D458" s="135">
        <f>_xlfn.XLOOKUP(C458,TOPES!L:L,TOPES!M:M,,,)</f>
        <v>44012</v>
      </c>
      <c r="E458" s="136">
        <v>449</v>
      </c>
      <c r="F458" s="134" t="s">
        <v>942</v>
      </c>
      <c r="G458" s="134" t="s">
        <v>267</v>
      </c>
      <c r="H458" s="134" t="s">
        <v>263</v>
      </c>
      <c r="I458" s="210">
        <v>26052282</v>
      </c>
      <c r="J458" s="134" t="s">
        <v>287</v>
      </c>
      <c r="K458" s="134" t="s">
        <v>946</v>
      </c>
      <c r="L458" s="134" t="s">
        <v>263</v>
      </c>
      <c r="M458" s="137">
        <v>78762952</v>
      </c>
      <c r="N458" s="134"/>
      <c r="O458" s="137" t="str">
        <f t="shared" si="330"/>
        <v>78762952DESPLSOBEIDA</v>
      </c>
      <c r="P458" s="138"/>
      <c r="Q458" s="139"/>
      <c r="R458" s="140">
        <f>IFERROR(IF(VLOOKUP(YEAR($D458),SMMLV!$A$2:$C$44,3,0)*$P458=$Q458,$Q458,IF($P458="",$Q458,VLOOKUP(YEAR($D458),SMMLV!$A$2:$C$44,3,0)*$P458)),0)</f>
        <v>0</v>
      </c>
      <c r="S458" s="141"/>
      <c r="T458" s="142">
        <v>5931073</v>
      </c>
      <c r="U458" s="143"/>
      <c r="V458" s="144"/>
      <c r="W458" s="145">
        <f>IFERROR(SUM(IF(VLOOKUP(YEAR($D458),SMMLV!$A$2:$C$44,3,0)*S458=T458,T458,IF(S458="",T458,VLOOKUP(YEAR($D458),SMMLV!$A$2:$C$44,3,0)*S458)),IF(VLOOKUP(YEAR($D458),SMMLV!$A$2:$C$44,3,0)*U458=V458,V458,IF(U458="",V458,VLOOKUP(YEAR($D458),SMMLV!$A$2:$C$44,3,0)*U458))),0)</f>
        <v>5931073</v>
      </c>
      <c r="X458" s="146">
        <v>28</v>
      </c>
      <c r="Y458" s="139"/>
      <c r="Z458" s="140">
        <f>IFERROR(IF(VLOOKUP(YEAR($D458),SMMLV!$A$2:$C$44,3,0)*$X458=$Y458,$Y458,IF($X458="",$Y458,VLOOKUP(YEAR($D458),SMMLV!$A$2:$C$44,3,0)*$X458)),0)</f>
        <v>24578484</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si="331"/>
        <v>30509557</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si="332"/>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si="333"/>
        <v>0</v>
      </c>
      <c r="BU458" s="151">
        <f t="shared" si="334"/>
        <v>0</v>
      </c>
      <c r="BV458" s="151">
        <f t="shared" si="335"/>
        <v>5931073</v>
      </c>
      <c r="BW458" s="151">
        <f t="shared" si="336"/>
        <v>24578484</v>
      </c>
      <c r="BX458" s="151">
        <f t="shared" si="337"/>
        <v>0</v>
      </c>
      <c r="BY458" s="151">
        <f t="shared" si="338"/>
        <v>0</v>
      </c>
      <c r="BZ458" s="151">
        <f t="shared" ref="BZ458:BZ521" si="380">IFERROR($BU458+$BV458+$BW458+$BX458+$BY458,0)</f>
        <v>30509557</v>
      </c>
      <c r="CA458" s="134"/>
      <c r="CB458" s="134"/>
      <c r="CC458" s="134"/>
      <c r="CD458" s="152">
        <f t="shared" ref="CD458:CD521" si="381">+$D458</f>
        <v>44012</v>
      </c>
      <c r="CE458" s="153">
        <f>IFERROR(INDEX(IPC!$A$11:$Y$22,MATCH(PROPER(TEXT(CD458,"mmmm")),IPC!$A$11:$A$22,0),MATCH(YEAR(CD458),IPC!$A$10:$Y$10,0)),0)</f>
        <v>104.97</v>
      </c>
      <c r="CF458" s="154">
        <v>59311</v>
      </c>
      <c r="CG458" s="153">
        <f>IFERROR(INDEX(IPC!$A$11:$Y$22,MATCH(PROPER(TEXT(CF458,"mmmm")),IPC!$A$11:$A$22,0),MATCH(YEAR(CF458),IPC!$A$10:$Y$10,0)),0)</f>
        <v>0</v>
      </c>
      <c r="CH458" s="155">
        <f t="shared" ref="CH458:CH521" si="382">IFERROR($CG458/$CE458,0)</f>
        <v>0</v>
      </c>
      <c r="CI458" s="145">
        <v>1751353</v>
      </c>
      <c r="CJ458" s="151">
        <f t="shared" si="339"/>
        <v>0</v>
      </c>
      <c r="CK458" s="151">
        <f t="shared" si="340"/>
        <v>0</v>
      </c>
      <c r="CL458" s="151">
        <f t="shared" si="341"/>
        <v>0</v>
      </c>
      <c r="CM458" s="151">
        <f t="shared" si="342"/>
        <v>0</v>
      </c>
      <c r="CN458" s="151">
        <f t="shared" si="343"/>
        <v>49037884</v>
      </c>
      <c r="CO458" s="151">
        <f t="shared" si="344"/>
        <v>0</v>
      </c>
      <c r="CP458" s="151">
        <f t="shared" si="345"/>
        <v>0</v>
      </c>
      <c r="CQ458" s="151">
        <f t="shared" si="346"/>
        <v>49037884</v>
      </c>
      <c r="CR458" s="151">
        <f t="shared" si="347"/>
        <v>0</v>
      </c>
      <c r="CS458" s="151">
        <f t="shared" si="348"/>
        <v>0</v>
      </c>
      <c r="CT458" s="151">
        <f t="shared" si="349"/>
        <v>0</v>
      </c>
      <c r="CU458" s="151">
        <f t="shared" si="350"/>
        <v>0</v>
      </c>
      <c r="CV458" s="151">
        <f t="shared" si="351"/>
        <v>0</v>
      </c>
      <c r="CW458" s="151">
        <f t="shared" si="352"/>
        <v>0</v>
      </c>
      <c r="CX458" s="151">
        <f t="shared" si="353"/>
        <v>0</v>
      </c>
      <c r="CY458" s="151">
        <f t="shared" si="354"/>
        <v>0</v>
      </c>
      <c r="CZ458" s="151">
        <f t="shared" si="355"/>
        <v>0</v>
      </c>
      <c r="DA458" s="151">
        <f t="shared" si="356"/>
        <v>0</v>
      </c>
      <c r="DB458" s="151">
        <f t="shared" si="357"/>
        <v>0</v>
      </c>
      <c r="DC458" s="151">
        <f t="shared" si="358"/>
        <v>0</v>
      </c>
      <c r="DD458" s="151">
        <f t="shared" si="359"/>
        <v>0</v>
      </c>
      <c r="DE458" s="151">
        <f t="shared" si="360"/>
        <v>0</v>
      </c>
      <c r="DF458" s="151">
        <f t="shared" si="361"/>
        <v>0</v>
      </c>
      <c r="DG458" s="151">
        <f t="shared" si="362"/>
        <v>0</v>
      </c>
      <c r="DH458" s="151">
        <f t="shared" si="363"/>
        <v>0</v>
      </c>
      <c r="DI458" s="151">
        <f t="shared" si="364"/>
        <v>0</v>
      </c>
      <c r="DJ458" s="151">
        <f t="shared" si="365"/>
        <v>0</v>
      </c>
      <c r="DK458" s="151">
        <f t="shared" si="366"/>
        <v>0</v>
      </c>
      <c r="DL458" s="151">
        <f t="shared" si="367"/>
        <v>49037884</v>
      </c>
      <c r="DM458" s="151">
        <f t="shared" si="368"/>
        <v>0</v>
      </c>
      <c r="DN458" s="151">
        <f t="shared" si="369"/>
        <v>0</v>
      </c>
      <c r="DO458" s="156">
        <f t="shared" si="370"/>
        <v>49037884</v>
      </c>
      <c r="DP458" s="173" t="str">
        <f t="shared" si="371"/>
        <v>78762952DESPLSOBEIDA</v>
      </c>
      <c r="DQ458" s="157" t="str">
        <f t="shared" si="372"/>
        <v>DESPL</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si="373"/>
        <v>0</v>
      </c>
      <c r="DZ458" s="166"/>
      <c r="EA458" s="167">
        <f t="shared" si="374"/>
        <v>0</v>
      </c>
      <c r="EB458" s="168">
        <f t="shared" si="375"/>
        <v>0</v>
      </c>
      <c r="EC458" s="168">
        <f t="shared" si="376"/>
        <v>0</v>
      </c>
      <c r="ED458" s="169"/>
      <c r="EE458" s="170">
        <f t="shared" si="377"/>
        <v>0</v>
      </c>
      <c r="EF458" s="170">
        <f>IFERROR(IF(DY458&gt;((_xlfn.XLOOKUP(DQ458,TOPES!B:B,TOPES!C:C,,,)*INDEXACIÓN!CI458)),"SUPERA TOPES DEL HV",0),"HV NO ENCONTRADO")</f>
        <v>0</v>
      </c>
      <c r="EG458" s="170">
        <f t="shared" si="378"/>
        <v>0</v>
      </c>
      <c r="EH458" s="170">
        <f>IF(SUMIF($M:$M,#REF!,$DY:$DY)&gt;$EH$8,"CONSULTA DIAN",0)</f>
        <v>0</v>
      </c>
      <c r="EI458" s="171">
        <f t="shared" si="379"/>
        <v>0</v>
      </c>
      <c r="EJ458" s="172"/>
    </row>
    <row r="459" spans="1:140" x14ac:dyDescent="0.25">
      <c r="A459" s="133" t="str">
        <f t="shared" ref="A459:A522" si="383">IF(AND(B459="",D459="",E459="",F459="",J459=""),"",RIGHT($B459,5)&amp;TEXT($D459,"yyyymm")&amp;TEXT($E459,"00000")&amp;LEFT($F459,4)&amp;LEFT($J459,5))</f>
        <v>0180320200600450SOBEDESPL</v>
      </c>
      <c r="B459" s="134">
        <v>20068001803</v>
      </c>
      <c r="C459" s="134" t="s">
        <v>370</v>
      </c>
      <c r="D459" s="135">
        <f>_xlfn.XLOOKUP(C459,TOPES!L:L,TOPES!M:M,,,)</f>
        <v>44012</v>
      </c>
      <c r="E459" s="136">
        <v>450</v>
      </c>
      <c r="F459" s="134" t="s">
        <v>942</v>
      </c>
      <c r="G459" s="134" t="s">
        <v>267</v>
      </c>
      <c r="H459" s="134" t="s">
        <v>263</v>
      </c>
      <c r="I459" s="210">
        <v>26052282</v>
      </c>
      <c r="J459" s="134" t="s">
        <v>287</v>
      </c>
      <c r="K459" s="134" t="s">
        <v>949</v>
      </c>
      <c r="L459" s="134" t="s">
        <v>263</v>
      </c>
      <c r="M459" s="137">
        <v>1069504171</v>
      </c>
      <c r="N459" s="134"/>
      <c r="O459" s="137" t="str">
        <f t="shared" ref="O459:O522" si="384">DP459</f>
        <v>1069504171DESPLSOBEIDA</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v>28</v>
      </c>
      <c r="Y459" s="139"/>
      <c r="Z459" s="140">
        <f>IFERROR(IF(VLOOKUP(YEAR($D459),SMMLV!$A$2:$C$44,3,0)*$X459=$Y459,$Y459,IF($X459="",$Y459,VLOOKUP(YEAR($D459),SMMLV!$A$2:$C$44,3,0)*$X459)),0)</f>
        <v>24578484</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ref="AH459:AH522" si="385">IFERROR(IF(OR(AG459="NULIDAD",AG459="NULIDAD PARCIAL",AG459="REVOCA RECONOCIMIENTO",),0,SUM(R459,W459,Z459,AC459,AF459)),0)</f>
        <v>24578484</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ref="BA459:BA522" si="386">IFERROR(IF(OR(AZ459="NULIDAD",AZ459="NULIDAD PARCIAL",AZ459="REVOCA RECONOCIMIENTO",),0,SUM(AK459,AP459,AS459,AV459,AY459)),0)</f>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ref="BT459:BT522" si="387">IFERROR(IF(OR($BS459="NULIDAD",$BS459="NULIDAD PARCIAL",$BS459="REVOCA RECONOCIMIENTO",),0,SUM($BD459,$BI459,$BL459,$BO459,$BR459)),0)</f>
        <v>0</v>
      </c>
      <c r="BU459" s="151">
        <f t="shared" ref="BU459:BU522" si="388">IFERROR(IF($BD459&gt;0,$BD459,IF($AK459&gt;0,$AK459,$R459)),0)</f>
        <v>0</v>
      </c>
      <c r="BV459" s="151">
        <f t="shared" ref="BV459:BV522" si="389">IFERROR(IF($BI459&gt;0,$BI459,IF($AP459&gt;0,$AP459,$W459)),0)</f>
        <v>0</v>
      </c>
      <c r="BW459" s="151">
        <f t="shared" ref="BW459:BW522" si="390">IFERROR(IF($BL459&gt;0,$BL459,IF($AS459&gt;0,$AS459,$Z459)),0)</f>
        <v>24578484</v>
      </c>
      <c r="BX459" s="151">
        <f t="shared" ref="BX459:BX522" si="391">IFERROR(IF($BO459&gt;0,$BO459,IF($AV459&gt;0,$AV459,$AC459)),0)</f>
        <v>0</v>
      </c>
      <c r="BY459" s="151">
        <f t="shared" ref="BY459:BY522" si="392">IFERROR(IF($BR459&gt;0,$BR459,IF($AY459&gt;0,$AY459,$AF459)),0)</f>
        <v>0</v>
      </c>
      <c r="BZ459" s="151">
        <f t="shared" si="380"/>
        <v>24578484</v>
      </c>
      <c r="CA459" s="134"/>
      <c r="CB459" s="134"/>
      <c r="CC459" s="134"/>
      <c r="CD459" s="152">
        <f t="shared" si="381"/>
        <v>44012</v>
      </c>
      <c r="CE459" s="153">
        <f>IFERROR(INDEX(IPC!$A$11:$Y$22,MATCH(PROPER(TEXT(CD459,"mmmm")),IPC!$A$11:$A$22,0),MATCH(YEAR(CD459),IPC!$A$10:$Y$10,0)),0)</f>
        <v>104.97</v>
      </c>
      <c r="CF459" s="154">
        <v>59342</v>
      </c>
      <c r="CG459" s="153">
        <f>IFERROR(INDEX(IPC!$A$11:$Y$22,MATCH(PROPER(TEXT(CF459,"mmmm")),IPC!$A$11:$A$22,0),MATCH(YEAR(CF459),IPC!$A$10:$Y$10,0)),0)</f>
        <v>0</v>
      </c>
      <c r="CH459" s="155">
        <f t="shared" si="382"/>
        <v>0</v>
      </c>
      <c r="CI459" s="145">
        <v>1751354</v>
      </c>
      <c r="CJ459" s="151">
        <f t="shared" ref="CJ459:CJ522" si="393">IFERROR(IF(P459&gt;0,P459*CI459,Q459*CH459),0)</f>
        <v>0</v>
      </c>
      <c r="CK459" s="151">
        <f>IFERROR(IF(S459&gt;0,S459*CI459,T459*CH459),0)</f>
        <v>0</v>
      </c>
      <c r="CL459" s="151">
        <f t="shared" ref="CL459:CL522" si="394">IFERROR(IF(U459&gt;0,U459*CI459,V459*CH459),0)</f>
        <v>0</v>
      </c>
      <c r="CM459" s="151">
        <f t="shared" ref="CM459:CM522" si="395">IFERROR(IF((CK459+CL459)&gt;0,CK459+CL459,V459*CH459),0)</f>
        <v>0</v>
      </c>
      <c r="CN459" s="151">
        <f t="shared" ref="CN459:CN522" si="396">IFERROR(IF(X459&gt;0,X459*CI459,Y459*CH459),0)</f>
        <v>49037912</v>
      </c>
      <c r="CO459" s="151">
        <f t="shared" ref="CO459:CO522" si="397">IFERROR(IF(AA459&gt;0,AA459*CI459,AB459*CH459),0)</f>
        <v>0</v>
      </c>
      <c r="CP459" s="151">
        <f t="shared" ref="CP459:CP522" si="398">IFERROR(IF(AD459&gt;0,AD459*CI459,AE459*CH459),0)</f>
        <v>0</v>
      </c>
      <c r="CQ459" s="151">
        <f t="shared" ref="CQ459:CQ522" si="399">IFERROR(IF(AG459="NULIDAD",0,CJ459+CM459+CN459+CO459+CP459),0)</f>
        <v>49037912</v>
      </c>
      <c r="CR459" s="151">
        <f t="shared" ref="CR459:CR522" si="400">IFERROR(IF(AI459&gt;0,AI459*CI459,AJ459*CH459),0)</f>
        <v>0</v>
      </c>
      <c r="CS459" s="151">
        <f t="shared" ref="CS459:CS522" si="401">IFERROR(IF(AL459&gt;0,AL459*CI459,AM459*CH459),0)</f>
        <v>0</v>
      </c>
      <c r="CT459" s="151">
        <f t="shared" ref="CT459:CT522" si="402">IFERROR(IF(AN459&gt;0,AN459*CI459,AO459*CH459),0)</f>
        <v>0</v>
      </c>
      <c r="CU459" s="151">
        <f t="shared" ref="CU459:CU522" si="403">IFERROR(IF((CS459+CT459)&gt;0,CS459+CT459,AK459*CH459),0)</f>
        <v>0</v>
      </c>
      <c r="CV459" s="151">
        <f t="shared" ref="CV459:CV522" si="404">IFERROR(IF(AQ459&gt;0,AQ459*CI459,AR459*CH459),0)</f>
        <v>0</v>
      </c>
      <c r="CW459" s="151">
        <f t="shared" ref="CW459:CW522" si="405">IFERROR(IF(AT459&gt;0,AT459*CI459,AU459*CH459),0)</f>
        <v>0</v>
      </c>
      <c r="CX459" s="151">
        <f t="shared" ref="CX459:CX522" si="406">IFERROR(IF(AW459&gt;0,AW459*CI459,AX459*CH459),0)</f>
        <v>0</v>
      </c>
      <c r="CY459" s="151">
        <f t="shared" ref="CY459:CY522" si="407">IFERROR(IF(AZ459="NULIDAD",0,CR459+CU459+CV459+CW459+CX459),0)</f>
        <v>0</v>
      </c>
      <c r="CZ459" s="151">
        <f t="shared" ref="CZ459:CZ522" si="408">IFERROR(IF(BB459&gt;0,BB459*CI459*CH459,BC459*CH459),0)</f>
        <v>0</v>
      </c>
      <c r="DA459" s="151">
        <f t="shared" ref="DA459:DA522" si="409">IFERROR(IF(BE459&gt;0,BE459*CI459,BF459*CH459),0)</f>
        <v>0</v>
      </c>
      <c r="DB459" s="151">
        <f t="shared" ref="DB459:DB522" si="410">IFERROR(IF(BG459&gt;0,BG459*CI459,BH459*CH459),0)</f>
        <v>0</v>
      </c>
      <c r="DC459" s="151">
        <f t="shared" ref="DC459:DC522" si="411">IFERROR(IF((DA459+DB459)&gt;0,DA459+DB459,AZ459*CH459),0)</f>
        <v>0</v>
      </c>
      <c r="DD459" s="151">
        <f t="shared" ref="DD459:DD522" si="412">IFERROR(IF(BJ459&gt;0,BJ459*CI459,BK459*CH459),0)</f>
        <v>0</v>
      </c>
      <c r="DE459" s="151">
        <f t="shared" ref="DE459:DE522" si="413">IFERROR(IF(BM459&gt;0,BM459*CI459,BN459*CH459),0)</f>
        <v>0</v>
      </c>
      <c r="DF459" s="151">
        <f t="shared" ref="DF459:DF522" si="414">IFERROR(IF(BP459&gt;0,BP459*CI459,BQ459*CH459),0)</f>
        <v>0</v>
      </c>
      <c r="DG459" s="151">
        <f t="shared" ref="DG459:DG522" si="415">IFERROR(IF(BS459="NULIDAD",0,CZ459+DC459+DD459+DE459+DF459),0)</f>
        <v>0</v>
      </c>
      <c r="DH459" s="151">
        <f t="shared" ref="DH459:DH522" si="416">IFERROR(IF(CZ459&gt;0,CZ459,IF(CR459&gt;0,CR459,CJ459)),0)</f>
        <v>0</v>
      </c>
      <c r="DI459" s="151">
        <f t="shared" ref="DI459:DI522" si="417">IFERROR(IF(DA459&gt;0,DA459,IF(CS459&gt;0,CS459,CK459)),0)</f>
        <v>0</v>
      </c>
      <c r="DJ459" s="151">
        <f t="shared" ref="DJ459:DJ522" si="418">IFERROR(IF(DB459&gt;0,DB459,IF(CT459&gt;0,CT459,CL459)),0)</f>
        <v>0</v>
      </c>
      <c r="DK459" s="151">
        <f t="shared" ref="DK459:DK522" si="419">IFERROR(IF(DC459&gt;0,DC459,IF(CU459&gt;0,CU459,CM459)),0)</f>
        <v>0</v>
      </c>
      <c r="DL459" s="151">
        <f t="shared" ref="DL459:DL522" si="420">IFERROR(IF(DD459&gt;0,DD459,IF(CV459&gt;0,CV459,CN459)),0)</f>
        <v>49037912</v>
      </c>
      <c r="DM459" s="151">
        <f t="shared" ref="DM459:DM522" si="421">IFERROR(IF(DE459&gt;0,DE459,IF(CW459&gt;0,CW459,CO459)),0)</f>
        <v>0</v>
      </c>
      <c r="DN459" s="151">
        <f t="shared" ref="DN459:DN522" si="422">IFERROR(IF(DF459&gt;0,DF459,IF(CX459&gt;0,CX459,CP459)),0)</f>
        <v>0</v>
      </c>
      <c r="DO459" s="156">
        <f t="shared" ref="DO459:DO522" si="423">ROUND(IFERROR($DH459+$DK459+$DL459+$DM459+$DN459,0),0)</f>
        <v>49037912</v>
      </c>
      <c r="DP459" s="173" t="str">
        <f t="shared" ref="DP459:DP522" si="424">$M459&amp;LEFT($J459,5)&amp;LEFT($F459,7)</f>
        <v>1069504171DESPLSOBEIDA</v>
      </c>
      <c r="DQ459" s="157" t="str">
        <f t="shared" ref="DQ459:DQ522" si="425">IF(LEFT($J459,5)="LESIO",$J459,LEFT($J459,5))</f>
        <v>DESPL</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ref="DY459:DY522" si="426">$DW459+$DX459</f>
        <v>0</v>
      </c>
      <c r="DZ459" s="166"/>
      <c r="EA459" s="167">
        <f t="shared" ref="EA459:EA522" si="427">ROUND(IF((DH459-DZ459)&gt;DY459,0,IF(DZ459&gt;DH459,DY459,IF(DH459+DZ459=0,DY459,IF(DH459-DZ459&lt;DY459,DY459-(DH459-DZ459),IF(AND(DH459=0,DZ459=0),DY459,0))))),0)</f>
        <v>0</v>
      </c>
      <c r="EB459" s="168">
        <f t="shared" ref="EB459:EB522" si="428">ROUND(EA459*$ED$8,0)</f>
        <v>0</v>
      </c>
      <c r="EC459" s="168">
        <f t="shared" ref="EC459:EC522" si="429">ROUND(DY459-EB459,0)</f>
        <v>0</v>
      </c>
      <c r="ED459" s="169"/>
      <c r="EE459" s="170">
        <f t="shared" ref="EE459:EE522" si="430">IF(DY459&gt;DO459,"SUPERA RECONOCIMEINTO SENTENCIA",)</f>
        <v>0</v>
      </c>
      <c r="EF459" s="170">
        <f>IFERROR(IF(DY459&gt;((_xlfn.XLOOKUP(DQ459,TOPES!B:B,TOPES!C:C,,,)*INDEXACIÓN!CI459)),"SUPERA TOPES DEL HV",0),"HV NO ENCONTRADO")</f>
        <v>0</v>
      </c>
      <c r="EG459" s="170">
        <f t="shared" ref="EG459:EG522" si="431">IF(SUMIF($M:$M,$M459,$DW:$DW)&gt;$EG$8,"SUPERA TOPES PGN",0)</f>
        <v>0</v>
      </c>
      <c r="EH459" s="170">
        <f>IF(SUMIF($M:$M,#REF!,$DY:$DY)&gt;$EH$8,"CONSULTA DIAN",0)</f>
        <v>0</v>
      </c>
      <c r="EI459" s="171">
        <f t="shared" ref="EI459:EI522" si="432">IF(AND(DR459="ADULTOS",EC459=0),"NO INCLUIR EN ACAPITE DE ADULTOS",0)</f>
        <v>0</v>
      </c>
      <c r="EJ459" s="172"/>
    </row>
    <row r="460" spans="1:140" x14ac:dyDescent="0.25">
      <c r="A460" s="133" t="str">
        <f t="shared" si="383"/>
        <v>0180320200600451SOBEDESPL</v>
      </c>
      <c r="B460" s="134">
        <v>20068001803</v>
      </c>
      <c r="C460" s="134" t="s">
        <v>370</v>
      </c>
      <c r="D460" s="135">
        <f>_xlfn.XLOOKUP(C460,TOPES!L:L,TOPES!M:M,,,)</f>
        <v>44012</v>
      </c>
      <c r="E460" s="136">
        <v>451</v>
      </c>
      <c r="F460" s="134" t="s">
        <v>942</v>
      </c>
      <c r="G460" s="134" t="s">
        <v>267</v>
      </c>
      <c r="H460" s="134" t="s">
        <v>263</v>
      </c>
      <c r="I460" s="210">
        <v>26052282</v>
      </c>
      <c r="J460" s="134" t="s">
        <v>287</v>
      </c>
      <c r="K460" s="134" t="s">
        <v>948</v>
      </c>
      <c r="L460" s="134" t="s">
        <v>263</v>
      </c>
      <c r="M460" s="137">
        <v>1003500756</v>
      </c>
      <c r="N460" s="134" t="s">
        <v>260</v>
      </c>
      <c r="O460" s="137" t="str">
        <f t="shared" si="384"/>
        <v>1003500756DESPLSOBEIDA</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v>28</v>
      </c>
      <c r="Y460" s="139"/>
      <c r="Z460" s="140">
        <f>IFERROR(IF(VLOOKUP(YEAR($D460),SMMLV!$A$2:$C$44,3,0)*$X460=$Y460,$Y460,IF($X460="",$Y460,VLOOKUP(YEAR($D460),SMMLV!$A$2:$C$44,3,0)*$X460)),0)</f>
        <v>24578484</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385"/>
        <v>24578484</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386"/>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387"/>
        <v>0</v>
      </c>
      <c r="BU460" s="151">
        <f t="shared" si="388"/>
        <v>0</v>
      </c>
      <c r="BV460" s="151">
        <f t="shared" si="389"/>
        <v>0</v>
      </c>
      <c r="BW460" s="151">
        <f t="shared" si="390"/>
        <v>24578484</v>
      </c>
      <c r="BX460" s="151">
        <f t="shared" si="391"/>
        <v>0</v>
      </c>
      <c r="BY460" s="151">
        <f t="shared" si="392"/>
        <v>0</v>
      </c>
      <c r="BZ460" s="151">
        <f t="shared" si="380"/>
        <v>24578484</v>
      </c>
      <c r="CA460" s="134"/>
      <c r="CB460" s="134"/>
      <c r="CC460" s="134"/>
      <c r="CD460" s="152">
        <f t="shared" si="381"/>
        <v>44012</v>
      </c>
      <c r="CE460" s="153">
        <f>IFERROR(INDEX(IPC!$A$11:$Y$22,MATCH(PROPER(TEXT(CD460,"mmmm")),IPC!$A$11:$A$22,0),MATCH(YEAR(CD460),IPC!$A$10:$Y$10,0)),0)</f>
        <v>104.97</v>
      </c>
      <c r="CF460" s="154">
        <v>59372</v>
      </c>
      <c r="CG460" s="153">
        <f>IFERROR(INDEX(IPC!$A$11:$Y$22,MATCH(PROPER(TEXT(CF460,"mmmm")),IPC!$A$11:$A$22,0),MATCH(YEAR(CF460),IPC!$A$10:$Y$10,0)),0)</f>
        <v>0</v>
      </c>
      <c r="CH460" s="155">
        <f t="shared" si="382"/>
        <v>0</v>
      </c>
      <c r="CI460" s="145">
        <v>1751355</v>
      </c>
      <c r="CJ460" s="151">
        <f t="shared" si="393"/>
        <v>0</v>
      </c>
      <c r="CK460" s="151">
        <f t="shared" ref="CK460:CK522" si="433">IFERROR(IF(S460&gt;0,S460*CI460,T460*CH460),0)</f>
        <v>0</v>
      </c>
      <c r="CL460" s="151">
        <f t="shared" si="394"/>
        <v>0</v>
      </c>
      <c r="CM460" s="151">
        <f t="shared" si="395"/>
        <v>0</v>
      </c>
      <c r="CN460" s="151">
        <f t="shared" si="396"/>
        <v>49037940</v>
      </c>
      <c r="CO460" s="151">
        <f t="shared" si="397"/>
        <v>0</v>
      </c>
      <c r="CP460" s="151">
        <f t="shared" si="398"/>
        <v>0</v>
      </c>
      <c r="CQ460" s="151">
        <f t="shared" si="399"/>
        <v>49037940</v>
      </c>
      <c r="CR460" s="151">
        <f t="shared" si="400"/>
        <v>0</v>
      </c>
      <c r="CS460" s="151">
        <f t="shared" si="401"/>
        <v>0</v>
      </c>
      <c r="CT460" s="151">
        <f t="shared" si="402"/>
        <v>0</v>
      </c>
      <c r="CU460" s="151">
        <f t="shared" si="403"/>
        <v>0</v>
      </c>
      <c r="CV460" s="151">
        <f t="shared" si="404"/>
        <v>0</v>
      </c>
      <c r="CW460" s="151">
        <f t="shared" si="405"/>
        <v>0</v>
      </c>
      <c r="CX460" s="151">
        <f t="shared" si="406"/>
        <v>0</v>
      </c>
      <c r="CY460" s="151">
        <f t="shared" si="407"/>
        <v>0</v>
      </c>
      <c r="CZ460" s="151">
        <f t="shared" si="408"/>
        <v>0</v>
      </c>
      <c r="DA460" s="151">
        <f t="shared" si="409"/>
        <v>0</v>
      </c>
      <c r="DB460" s="151">
        <f t="shared" si="410"/>
        <v>0</v>
      </c>
      <c r="DC460" s="151">
        <f t="shared" si="411"/>
        <v>0</v>
      </c>
      <c r="DD460" s="151">
        <f t="shared" si="412"/>
        <v>0</v>
      </c>
      <c r="DE460" s="151">
        <f t="shared" si="413"/>
        <v>0</v>
      </c>
      <c r="DF460" s="151">
        <f t="shared" si="414"/>
        <v>0</v>
      </c>
      <c r="DG460" s="151">
        <f t="shared" si="415"/>
        <v>0</v>
      </c>
      <c r="DH460" s="151">
        <f t="shared" si="416"/>
        <v>0</v>
      </c>
      <c r="DI460" s="151">
        <f t="shared" si="417"/>
        <v>0</v>
      </c>
      <c r="DJ460" s="151">
        <f t="shared" si="418"/>
        <v>0</v>
      </c>
      <c r="DK460" s="151">
        <f t="shared" si="419"/>
        <v>0</v>
      </c>
      <c r="DL460" s="151">
        <f t="shared" si="420"/>
        <v>49037940</v>
      </c>
      <c r="DM460" s="151">
        <f t="shared" si="421"/>
        <v>0</v>
      </c>
      <c r="DN460" s="151">
        <f t="shared" si="422"/>
        <v>0</v>
      </c>
      <c r="DO460" s="156">
        <f t="shared" si="423"/>
        <v>49037940</v>
      </c>
      <c r="DP460" s="173" t="str">
        <f t="shared" si="424"/>
        <v>1003500756DESPLSOBEIDA</v>
      </c>
      <c r="DQ460" s="157" t="str">
        <f t="shared" si="425"/>
        <v>DESPL</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26"/>
        <v>0</v>
      </c>
      <c r="DZ460" s="166"/>
      <c r="EA460" s="167">
        <f t="shared" si="427"/>
        <v>0</v>
      </c>
      <c r="EB460" s="168">
        <f t="shared" si="428"/>
        <v>0</v>
      </c>
      <c r="EC460" s="168">
        <f t="shared" si="429"/>
        <v>0</v>
      </c>
      <c r="ED460" s="169"/>
      <c r="EE460" s="170">
        <f t="shared" si="430"/>
        <v>0</v>
      </c>
      <c r="EF460" s="170">
        <f>IFERROR(IF(DY460&gt;((_xlfn.XLOOKUP(DQ460,TOPES!B:B,TOPES!C:C,,,)*INDEXACIÓN!CI460)),"SUPERA TOPES DEL HV",0),"HV NO ENCONTRADO")</f>
        <v>0</v>
      </c>
      <c r="EG460" s="170">
        <f t="shared" si="431"/>
        <v>0</v>
      </c>
      <c r="EH460" s="170">
        <f>IF(SUMIF($M:$M,#REF!,$DY:$DY)&gt;$EH$8,"CONSULTA DIAN",0)</f>
        <v>0</v>
      </c>
      <c r="EI460" s="171">
        <f t="shared" si="432"/>
        <v>0</v>
      </c>
      <c r="EJ460" s="172"/>
    </row>
    <row r="461" spans="1:140" x14ac:dyDescent="0.25">
      <c r="A461" s="133" t="str">
        <f t="shared" si="383"/>
        <v>0180320200600452SOBEHOMIC</v>
      </c>
      <c r="B461" s="134">
        <v>20068001803</v>
      </c>
      <c r="C461" s="134" t="s">
        <v>370</v>
      </c>
      <c r="D461" s="135">
        <f>_xlfn.XLOOKUP(C461,TOPES!L:L,TOPES!M:M,,,)</f>
        <v>44012</v>
      </c>
      <c r="E461" s="136">
        <v>452</v>
      </c>
      <c r="F461" s="134" t="s">
        <v>942</v>
      </c>
      <c r="G461" s="134" t="s">
        <v>267</v>
      </c>
      <c r="H461" s="134" t="s">
        <v>263</v>
      </c>
      <c r="I461" s="210">
        <v>26052282</v>
      </c>
      <c r="J461" s="134" t="s">
        <v>165</v>
      </c>
      <c r="K461" s="134" t="s">
        <v>948</v>
      </c>
      <c r="L461" s="134" t="s">
        <v>263</v>
      </c>
      <c r="M461" s="137">
        <v>39285104</v>
      </c>
      <c r="N461" s="134"/>
      <c r="O461" s="137" t="str">
        <f t="shared" si="384"/>
        <v>39285104HOMICSOBEIDA</v>
      </c>
      <c r="P461" s="138"/>
      <c r="Q461" s="139"/>
      <c r="R461" s="140">
        <f>IFERROR(IF(VLOOKUP(YEAR($D461),SMMLV!$A$2:$C$44,3,0)*$P461=$Q461,$Q461,IF($P461="",$Q461,VLOOKUP(YEAR($D461),SMMLV!$A$2:$C$44,3,0)*$P461)),0)</f>
        <v>0</v>
      </c>
      <c r="S461" s="141"/>
      <c r="T461" s="142">
        <v>12393324</v>
      </c>
      <c r="U461" s="143"/>
      <c r="V461" s="144"/>
      <c r="W461" s="145">
        <f>IFERROR(SUM(IF(VLOOKUP(YEAR($D461),SMMLV!$A$2:$C$44,3,0)*S461=T461,T461,IF(S461="",T461,VLOOKUP(YEAR($D461),SMMLV!$A$2:$C$44,3,0)*S461)),IF(VLOOKUP(YEAR($D461),SMMLV!$A$2:$C$44,3,0)*U461=V461,V461,IF(U461="",V461,VLOOKUP(YEAR($D461),SMMLV!$A$2:$C$44,3,0)*U461))),0)</f>
        <v>12393324</v>
      </c>
      <c r="X461" s="146">
        <v>100</v>
      </c>
      <c r="Y461" s="139"/>
      <c r="Z461" s="140">
        <f>IFERROR(IF(VLOOKUP(YEAR($D461),SMMLV!$A$2:$C$44,3,0)*$X461=$Y461,$Y461,IF($X461="",$Y461,VLOOKUP(YEAR($D461),SMMLV!$A$2:$C$44,3,0)*$X461)),0)</f>
        <v>87780300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385"/>
        <v>100173624</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386"/>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387"/>
        <v>0</v>
      </c>
      <c r="BU461" s="151">
        <f t="shared" si="388"/>
        <v>0</v>
      </c>
      <c r="BV461" s="151">
        <f t="shared" si="389"/>
        <v>12393324</v>
      </c>
      <c r="BW461" s="151">
        <f t="shared" si="390"/>
        <v>87780300</v>
      </c>
      <c r="BX461" s="151">
        <f t="shared" si="391"/>
        <v>0</v>
      </c>
      <c r="BY461" s="151">
        <f t="shared" si="392"/>
        <v>0</v>
      </c>
      <c r="BZ461" s="151">
        <f t="shared" si="380"/>
        <v>100173624</v>
      </c>
      <c r="CA461" s="134"/>
      <c r="CB461" s="134"/>
      <c r="CC461" s="134"/>
      <c r="CD461" s="152">
        <f t="shared" si="381"/>
        <v>44012</v>
      </c>
      <c r="CE461" s="153">
        <f>IFERROR(INDEX(IPC!$A$11:$Y$22,MATCH(PROPER(TEXT(CD461,"mmmm")),IPC!$A$11:$A$22,0),MATCH(YEAR(CD461),IPC!$A$10:$Y$10,0)),0)</f>
        <v>104.97</v>
      </c>
      <c r="CF461" s="154">
        <v>59403</v>
      </c>
      <c r="CG461" s="153">
        <f>IFERROR(INDEX(IPC!$A$11:$Y$22,MATCH(PROPER(TEXT(CF461,"mmmm")),IPC!$A$11:$A$22,0),MATCH(YEAR(CF461),IPC!$A$10:$Y$10,0)),0)</f>
        <v>0</v>
      </c>
      <c r="CH461" s="155">
        <f t="shared" si="382"/>
        <v>0</v>
      </c>
      <c r="CI461" s="145">
        <v>1751356</v>
      </c>
      <c r="CJ461" s="151">
        <f t="shared" si="393"/>
        <v>0</v>
      </c>
      <c r="CK461" s="151">
        <f t="shared" si="433"/>
        <v>0</v>
      </c>
      <c r="CL461" s="151">
        <f t="shared" si="394"/>
        <v>0</v>
      </c>
      <c r="CM461" s="151">
        <f t="shared" si="395"/>
        <v>0</v>
      </c>
      <c r="CN461" s="151">
        <f t="shared" si="396"/>
        <v>175135600</v>
      </c>
      <c r="CO461" s="151">
        <f t="shared" si="397"/>
        <v>0</v>
      </c>
      <c r="CP461" s="151">
        <f t="shared" si="398"/>
        <v>0</v>
      </c>
      <c r="CQ461" s="151">
        <f t="shared" si="399"/>
        <v>175135600</v>
      </c>
      <c r="CR461" s="151">
        <f t="shared" si="400"/>
        <v>0</v>
      </c>
      <c r="CS461" s="151">
        <f t="shared" si="401"/>
        <v>0</v>
      </c>
      <c r="CT461" s="151">
        <f t="shared" si="402"/>
        <v>0</v>
      </c>
      <c r="CU461" s="151">
        <f t="shared" si="403"/>
        <v>0</v>
      </c>
      <c r="CV461" s="151">
        <f t="shared" si="404"/>
        <v>0</v>
      </c>
      <c r="CW461" s="151">
        <f t="shared" si="405"/>
        <v>0</v>
      </c>
      <c r="CX461" s="151">
        <f t="shared" si="406"/>
        <v>0</v>
      </c>
      <c r="CY461" s="151">
        <f t="shared" si="407"/>
        <v>0</v>
      </c>
      <c r="CZ461" s="151">
        <f t="shared" si="408"/>
        <v>0</v>
      </c>
      <c r="DA461" s="151">
        <f t="shared" si="409"/>
        <v>0</v>
      </c>
      <c r="DB461" s="151">
        <f t="shared" si="410"/>
        <v>0</v>
      </c>
      <c r="DC461" s="151">
        <f t="shared" si="411"/>
        <v>0</v>
      </c>
      <c r="DD461" s="151">
        <f t="shared" si="412"/>
        <v>0</v>
      </c>
      <c r="DE461" s="151">
        <f t="shared" si="413"/>
        <v>0</v>
      </c>
      <c r="DF461" s="151">
        <f t="shared" si="414"/>
        <v>0</v>
      </c>
      <c r="DG461" s="151">
        <f t="shared" si="415"/>
        <v>0</v>
      </c>
      <c r="DH461" s="151">
        <f t="shared" si="416"/>
        <v>0</v>
      </c>
      <c r="DI461" s="151">
        <f t="shared" si="417"/>
        <v>0</v>
      </c>
      <c r="DJ461" s="151">
        <f t="shared" si="418"/>
        <v>0</v>
      </c>
      <c r="DK461" s="151">
        <f t="shared" si="419"/>
        <v>0</v>
      </c>
      <c r="DL461" s="151">
        <f t="shared" si="420"/>
        <v>175135600</v>
      </c>
      <c r="DM461" s="151">
        <f t="shared" si="421"/>
        <v>0</v>
      </c>
      <c r="DN461" s="151">
        <f t="shared" si="422"/>
        <v>0</v>
      </c>
      <c r="DO461" s="156">
        <f t="shared" si="423"/>
        <v>175135600</v>
      </c>
      <c r="DP461" s="173" t="str">
        <f t="shared" si="424"/>
        <v>39285104HOMICSOBEIDA</v>
      </c>
      <c r="DQ461" s="157" t="str">
        <f t="shared" si="425"/>
        <v>HOMIC</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26"/>
        <v>0</v>
      </c>
      <c r="DZ461" s="166"/>
      <c r="EA461" s="167">
        <f t="shared" si="427"/>
        <v>0</v>
      </c>
      <c r="EB461" s="168">
        <f t="shared" si="428"/>
        <v>0</v>
      </c>
      <c r="EC461" s="168">
        <f t="shared" si="429"/>
        <v>0</v>
      </c>
      <c r="ED461" s="169"/>
      <c r="EE461" s="170">
        <f t="shared" si="430"/>
        <v>0</v>
      </c>
      <c r="EF461" s="170">
        <f>IFERROR(IF(DY461&gt;((_xlfn.XLOOKUP(DQ461,TOPES!B:B,TOPES!C:C,,,)*INDEXACIÓN!CI461)),"SUPERA TOPES DEL HV",0),"HV NO ENCONTRADO")</f>
        <v>0</v>
      </c>
      <c r="EG461" s="170">
        <f t="shared" si="431"/>
        <v>0</v>
      </c>
      <c r="EH461" s="170">
        <f>IF(SUMIF($M:$M,#REF!,$DY:$DY)&gt;$EH$8,"CONSULTA DIAN",0)</f>
        <v>0</v>
      </c>
      <c r="EI461" s="171">
        <f t="shared" si="432"/>
        <v>0</v>
      </c>
      <c r="EJ461" s="172"/>
    </row>
    <row r="462" spans="1:140" x14ac:dyDescent="0.25">
      <c r="A462" s="133" t="str">
        <f t="shared" si="383"/>
        <v>0180320200600453FIDEHOMIC</v>
      </c>
      <c r="B462" s="134">
        <v>20068001803</v>
      </c>
      <c r="C462" s="134" t="s">
        <v>370</v>
      </c>
      <c r="D462" s="135">
        <f>_xlfn.XLOOKUP(C462,TOPES!L:L,TOPES!M:M,,,)</f>
        <v>44012</v>
      </c>
      <c r="E462" s="136">
        <v>453</v>
      </c>
      <c r="F462" s="134" t="s">
        <v>947</v>
      </c>
      <c r="G462" s="134" t="s">
        <v>261</v>
      </c>
      <c r="H462" s="134" t="s">
        <v>263</v>
      </c>
      <c r="I462" s="134"/>
      <c r="J462" s="134" t="s">
        <v>165</v>
      </c>
      <c r="K462" s="134" t="s">
        <v>943</v>
      </c>
      <c r="L462" s="134" t="s">
        <v>263</v>
      </c>
      <c r="M462" s="137">
        <v>39285104</v>
      </c>
      <c r="N462" s="134"/>
      <c r="O462" s="137" t="str">
        <f t="shared" si="384"/>
        <v>39285104HOMICFIDEL A</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v>100</v>
      </c>
      <c r="Y462" s="139"/>
      <c r="Z462" s="140">
        <f>IFERROR(IF(VLOOKUP(YEAR($D462),SMMLV!$A$2:$C$44,3,0)*$X462=$Y462,$Y462,IF($X462="",$Y462,VLOOKUP(YEAR($D462),SMMLV!$A$2:$C$44,3,0)*$X462)),0)</f>
        <v>87780300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c r="AH462" s="145">
        <f t="shared" si="385"/>
        <v>87780300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386"/>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387"/>
        <v>0</v>
      </c>
      <c r="BU462" s="151">
        <f t="shared" si="388"/>
        <v>0</v>
      </c>
      <c r="BV462" s="151">
        <f t="shared" si="389"/>
        <v>0</v>
      </c>
      <c r="BW462" s="151">
        <f t="shared" si="390"/>
        <v>87780300</v>
      </c>
      <c r="BX462" s="151">
        <f t="shared" si="391"/>
        <v>0</v>
      </c>
      <c r="BY462" s="151">
        <f t="shared" si="392"/>
        <v>0</v>
      </c>
      <c r="BZ462" s="151">
        <f t="shared" si="380"/>
        <v>87780300</v>
      </c>
      <c r="CA462" s="134"/>
      <c r="CB462" s="134"/>
      <c r="CC462" s="134"/>
      <c r="CD462" s="152">
        <f t="shared" si="381"/>
        <v>44012</v>
      </c>
      <c r="CE462" s="153">
        <f>IFERROR(INDEX(IPC!$A$11:$Y$22,MATCH(PROPER(TEXT(CD462,"mmmm")),IPC!$A$11:$A$22,0),MATCH(YEAR(CD462),IPC!$A$10:$Y$10,0)),0)</f>
        <v>104.97</v>
      </c>
      <c r="CF462" s="154">
        <v>59434</v>
      </c>
      <c r="CG462" s="153">
        <f>IFERROR(INDEX(IPC!$A$11:$Y$22,MATCH(PROPER(TEXT(CF462,"mmmm")),IPC!$A$11:$A$22,0),MATCH(YEAR(CF462),IPC!$A$10:$Y$10,0)),0)</f>
        <v>0</v>
      </c>
      <c r="CH462" s="155">
        <f t="shared" si="382"/>
        <v>0</v>
      </c>
      <c r="CI462" s="145">
        <v>1751357</v>
      </c>
      <c r="CJ462" s="151">
        <f t="shared" si="393"/>
        <v>0</v>
      </c>
      <c r="CK462" s="151">
        <f>IFERROR(IF(S462&gt;0,S462*CI462,T462*CH462),0)</f>
        <v>0</v>
      </c>
      <c r="CL462" s="151">
        <f t="shared" si="394"/>
        <v>0</v>
      </c>
      <c r="CM462" s="151">
        <f t="shared" si="395"/>
        <v>0</v>
      </c>
      <c r="CN462" s="151">
        <f t="shared" si="396"/>
        <v>175135700</v>
      </c>
      <c r="CO462" s="151">
        <f t="shared" si="397"/>
        <v>0</v>
      </c>
      <c r="CP462" s="151">
        <f t="shared" si="398"/>
        <v>0</v>
      </c>
      <c r="CQ462" s="151">
        <f t="shared" si="399"/>
        <v>175135700</v>
      </c>
      <c r="CR462" s="151">
        <f t="shared" si="400"/>
        <v>0</v>
      </c>
      <c r="CS462" s="151">
        <f t="shared" si="401"/>
        <v>0</v>
      </c>
      <c r="CT462" s="151">
        <f t="shared" si="402"/>
        <v>0</v>
      </c>
      <c r="CU462" s="151">
        <f t="shared" si="403"/>
        <v>0</v>
      </c>
      <c r="CV462" s="151">
        <f t="shared" si="404"/>
        <v>0</v>
      </c>
      <c r="CW462" s="151">
        <f t="shared" si="405"/>
        <v>0</v>
      </c>
      <c r="CX462" s="151">
        <f t="shared" si="406"/>
        <v>0</v>
      </c>
      <c r="CY462" s="151">
        <f t="shared" si="407"/>
        <v>0</v>
      </c>
      <c r="CZ462" s="151">
        <f t="shared" si="408"/>
        <v>0</v>
      </c>
      <c r="DA462" s="151">
        <f t="shared" si="409"/>
        <v>0</v>
      </c>
      <c r="DB462" s="151">
        <f t="shared" si="410"/>
        <v>0</v>
      </c>
      <c r="DC462" s="151">
        <f t="shared" si="411"/>
        <v>0</v>
      </c>
      <c r="DD462" s="151">
        <f t="shared" si="412"/>
        <v>0</v>
      </c>
      <c r="DE462" s="151">
        <f t="shared" si="413"/>
        <v>0</v>
      </c>
      <c r="DF462" s="151">
        <f t="shared" si="414"/>
        <v>0</v>
      </c>
      <c r="DG462" s="151">
        <f t="shared" si="415"/>
        <v>0</v>
      </c>
      <c r="DH462" s="151">
        <f t="shared" si="416"/>
        <v>0</v>
      </c>
      <c r="DI462" s="151">
        <f t="shared" si="417"/>
        <v>0</v>
      </c>
      <c r="DJ462" s="151">
        <f t="shared" si="418"/>
        <v>0</v>
      </c>
      <c r="DK462" s="151">
        <f t="shared" si="419"/>
        <v>0</v>
      </c>
      <c r="DL462" s="151">
        <f t="shared" si="420"/>
        <v>175135700</v>
      </c>
      <c r="DM462" s="151">
        <f t="shared" si="421"/>
        <v>0</v>
      </c>
      <c r="DN462" s="151">
        <f t="shared" si="422"/>
        <v>0</v>
      </c>
      <c r="DO462" s="156">
        <f t="shared" si="423"/>
        <v>175135700</v>
      </c>
      <c r="DP462" s="173" t="str">
        <f t="shared" si="424"/>
        <v>39285104HOMICFIDEL A</v>
      </c>
      <c r="DQ462" s="157" t="str">
        <f t="shared" si="425"/>
        <v>HOMIC</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26"/>
        <v>0</v>
      </c>
      <c r="DZ462" s="166"/>
      <c r="EA462" s="167">
        <f t="shared" si="427"/>
        <v>0</v>
      </c>
      <c r="EB462" s="168">
        <f t="shared" si="428"/>
        <v>0</v>
      </c>
      <c r="EC462" s="168">
        <f t="shared" si="429"/>
        <v>0</v>
      </c>
      <c r="ED462" s="169"/>
      <c r="EE462" s="170">
        <f t="shared" si="430"/>
        <v>0</v>
      </c>
      <c r="EF462" s="170">
        <f>IFERROR(IF(DY462&gt;((_xlfn.XLOOKUP(DQ462,TOPES!B:B,TOPES!C:C,,,)*INDEXACIÓN!CI462)),"SUPERA TOPES DEL HV",0),"HV NO ENCONTRADO")</f>
        <v>0</v>
      </c>
      <c r="EG462" s="170">
        <f t="shared" si="431"/>
        <v>0</v>
      </c>
      <c r="EH462" s="170">
        <f>IF(SUMIF($M:$M,#REF!,$DY:$DY)&gt;$EH$8,"CONSULTA DIAN",0)</f>
        <v>0</v>
      </c>
      <c r="EI462" s="171">
        <f t="shared" si="432"/>
        <v>0</v>
      </c>
      <c r="EJ462" s="172"/>
    </row>
    <row r="463" spans="1:140" x14ac:dyDescent="0.25">
      <c r="A463" s="133" t="str">
        <f t="shared" si="383"/>
        <v>0180320200600454FIDEHOMIC</v>
      </c>
      <c r="B463" s="134">
        <v>20068001803</v>
      </c>
      <c r="C463" s="134" t="s">
        <v>370</v>
      </c>
      <c r="D463" s="135">
        <f>_xlfn.XLOOKUP(C463,TOPES!L:L,TOPES!M:M,,,)</f>
        <v>44012</v>
      </c>
      <c r="E463" s="136">
        <v>454</v>
      </c>
      <c r="F463" s="134" t="s">
        <v>947</v>
      </c>
      <c r="G463" s="134" t="s">
        <v>261</v>
      </c>
      <c r="H463" s="134" t="s">
        <v>263</v>
      </c>
      <c r="I463" s="134"/>
      <c r="J463" s="134" t="s">
        <v>165</v>
      </c>
      <c r="K463" s="134" t="s">
        <v>944</v>
      </c>
      <c r="L463" s="134" t="s">
        <v>263</v>
      </c>
      <c r="M463" s="137">
        <v>98651619</v>
      </c>
      <c r="N463" s="134"/>
      <c r="O463" s="137" t="str">
        <f t="shared" si="384"/>
        <v>98651619HOMICFIDEL A</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v>100</v>
      </c>
      <c r="Y463" s="139"/>
      <c r="Z463" s="140">
        <f>IFERROR(IF(VLOOKUP(YEAR($D463),SMMLV!$A$2:$C$44,3,0)*$X463=$Y463,$Y463,IF($X463="",$Y463,VLOOKUP(YEAR($D463),SMMLV!$A$2:$C$44,3,0)*$X463)),0)</f>
        <v>87780300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385"/>
        <v>87780300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386"/>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387"/>
        <v>0</v>
      </c>
      <c r="BU463" s="151">
        <f t="shared" si="388"/>
        <v>0</v>
      </c>
      <c r="BV463" s="151">
        <f t="shared" si="389"/>
        <v>0</v>
      </c>
      <c r="BW463" s="151">
        <f t="shared" si="390"/>
        <v>87780300</v>
      </c>
      <c r="BX463" s="151">
        <f t="shared" si="391"/>
        <v>0</v>
      </c>
      <c r="BY463" s="151">
        <f t="shared" si="392"/>
        <v>0</v>
      </c>
      <c r="BZ463" s="151">
        <f t="shared" si="380"/>
        <v>87780300</v>
      </c>
      <c r="CA463" s="134"/>
      <c r="CB463" s="134"/>
      <c r="CC463" s="134"/>
      <c r="CD463" s="152">
        <f t="shared" si="381"/>
        <v>44012</v>
      </c>
      <c r="CE463" s="153">
        <f>IFERROR(INDEX(IPC!$A$11:$Y$22,MATCH(PROPER(TEXT(CD463,"mmmm")),IPC!$A$11:$A$22,0),MATCH(YEAR(CD463),IPC!$A$10:$Y$10,0)),0)</f>
        <v>104.97</v>
      </c>
      <c r="CF463" s="154">
        <v>59464</v>
      </c>
      <c r="CG463" s="153">
        <f>IFERROR(INDEX(IPC!$A$11:$Y$22,MATCH(PROPER(TEXT(CF463,"mmmm")),IPC!$A$11:$A$22,0),MATCH(YEAR(CF463),IPC!$A$10:$Y$10,0)),0)</f>
        <v>0</v>
      </c>
      <c r="CH463" s="155">
        <f t="shared" si="382"/>
        <v>0</v>
      </c>
      <c r="CI463" s="145">
        <v>1751358</v>
      </c>
      <c r="CJ463" s="151">
        <f t="shared" si="393"/>
        <v>0</v>
      </c>
      <c r="CK463" s="151">
        <f t="shared" si="433"/>
        <v>0</v>
      </c>
      <c r="CL463" s="151">
        <f t="shared" si="394"/>
        <v>0</v>
      </c>
      <c r="CM463" s="151">
        <f t="shared" si="395"/>
        <v>0</v>
      </c>
      <c r="CN463" s="151">
        <f t="shared" si="396"/>
        <v>175135800</v>
      </c>
      <c r="CO463" s="151">
        <f t="shared" si="397"/>
        <v>0</v>
      </c>
      <c r="CP463" s="151">
        <f t="shared" si="398"/>
        <v>0</v>
      </c>
      <c r="CQ463" s="151">
        <f t="shared" si="399"/>
        <v>175135800</v>
      </c>
      <c r="CR463" s="151">
        <f t="shared" si="400"/>
        <v>0</v>
      </c>
      <c r="CS463" s="151">
        <f t="shared" si="401"/>
        <v>0</v>
      </c>
      <c r="CT463" s="151">
        <f t="shared" si="402"/>
        <v>0</v>
      </c>
      <c r="CU463" s="151">
        <f t="shared" si="403"/>
        <v>0</v>
      </c>
      <c r="CV463" s="151">
        <f t="shared" si="404"/>
        <v>0</v>
      </c>
      <c r="CW463" s="151">
        <f t="shared" si="405"/>
        <v>0</v>
      </c>
      <c r="CX463" s="151">
        <f t="shared" si="406"/>
        <v>0</v>
      </c>
      <c r="CY463" s="151">
        <f t="shared" si="407"/>
        <v>0</v>
      </c>
      <c r="CZ463" s="151">
        <f t="shared" si="408"/>
        <v>0</v>
      </c>
      <c r="DA463" s="151">
        <f t="shared" si="409"/>
        <v>0</v>
      </c>
      <c r="DB463" s="151">
        <f t="shared" si="410"/>
        <v>0</v>
      </c>
      <c r="DC463" s="151">
        <f t="shared" si="411"/>
        <v>0</v>
      </c>
      <c r="DD463" s="151">
        <f t="shared" si="412"/>
        <v>0</v>
      </c>
      <c r="DE463" s="151">
        <f t="shared" si="413"/>
        <v>0</v>
      </c>
      <c r="DF463" s="151">
        <f t="shared" si="414"/>
        <v>0</v>
      </c>
      <c r="DG463" s="151">
        <f t="shared" si="415"/>
        <v>0</v>
      </c>
      <c r="DH463" s="151">
        <f t="shared" si="416"/>
        <v>0</v>
      </c>
      <c r="DI463" s="151">
        <f t="shared" si="417"/>
        <v>0</v>
      </c>
      <c r="DJ463" s="151">
        <f t="shared" si="418"/>
        <v>0</v>
      </c>
      <c r="DK463" s="151">
        <f t="shared" si="419"/>
        <v>0</v>
      </c>
      <c r="DL463" s="151">
        <f t="shared" si="420"/>
        <v>175135800</v>
      </c>
      <c r="DM463" s="151">
        <f t="shared" si="421"/>
        <v>0</v>
      </c>
      <c r="DN463" s="151">
        <f t="shared" si="422"/>
        <v>0</v>
      </c>
      <c r="DO463" s="156">
        <f t="shared" si="423"/>
        <v>175135800</v>
      </c>
      <c r="DP463" s="173" t="str">
        <f t="shared" si="424"/>
        <v>98651619HOMICFIDEL A</v>
      </c>
      <c r="DQ463" s="157" t="str">
        <f t="shared" si="425"/>
        <v>HOMIC</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26"/>
        <v>0</v>
      </c>
      <c r="DZ463" s="166"/>
      <c r="EA463" s="167">
        <f t="shared" si="427"/>
        <v>0</v>
      </c>
      <c r="EB463" s="168">
        <f t="shared" si="428"/>
        <v>0</v>
      </c>
      <c r="EC463" s="168">
        <f t="shared" si="429"/>
        <v>0</v>
      </c>
      <c r="ED463" s="169"/>
      <c r="EE463" s="170">
        <f t="shared" si="430"/>
        <v>0</v>
      </c>
      <c r="EF463" s="170">
        <f>IFERROR(IF(DY463&gt;((_xlfn.XLOOKUP(DQ463,TOPES!B:B,TOPES!C:C,,,)*INDEXACIÓN!CI463)),"SUPERA TOPES DEL HV",0),"HV NO ENCONTRADO")</f>
        <v>0</v>
      </c>
      <c r="EG463" s="170">
        <f t="shared" si="431"/>
        <v>0</v>
      </c>
      <c r="EH463" s="170">
        <f>IF(SUMIF($M:$M,#REF!,$DY:$DY)&gt;$EH$8,"CONSULTA DIAN",0)</f>
        <v>0</v>
      </c>
      <c r="EI463" s="171">
        <f t="shared" si="432"/>
        <v>0</v>
      </c>
      <c r="EJ463" s="172"/>
    </row>
    <row r="464" spans="1:140" x14ac:dyDescent="0.25">
      <c r="A464" s="133" t="str">
        <f t="shared" si="383"/>
        <v>0180320200600455FIDEHOMIC</v>
      </c>
      <c r="B464" s="134">
        <v>20068001803</v>
      </c>
      <c r="C464" s="134" t="s">
        <v>370</v>
      </c>
      <c r="D464" s="135">
        <f>_xlfn.XLOOKUP(C464,TOPES!L:L,TOPES!M:M,,,)</f>
        <v>44012</v>
      </c>
      <c r="E464" s="136">
        <v>455</v>
      </c>
      <c r="F464" s="134" t="s">
        <v>947</v>
      </c>
      <c r="G464" s="134" t="s">
        <v>261</v>
      </c>
      <c r="H464" s="134" t="s">
        <v>263</v>
      </c>
      <c r="I464" s="134"/>
      <c r="J464" s="134" t="s">
        <v>165</v>
      </c>
      <c r="K464" s="134" t="s">
        <v>945</v>
      </c>
      <c r="L464" s="134" t="s">
        <v>263</v>
      </c>
      <c r="M464" s="137">
        <v>98651620</v>
      </c>
      <c r="N464" s="134"/>
      <c r="O464" s="137" t="str">
        <f t="shared" si="384"/>
        <v>98651620HOMICFIDEL A</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v>100</v>
      </c>
      <c r="Y464" s="139"/>
      <c r="Z464" s="140">
        <f>IFERROR(IF(VLOOKUP(YEAR($D464),SMMLV!$A$2:$C$44,3,0)*$X464=$Y464,$Y464,IF($X464="",$Y464,VLOOKUP(YEAR($D464),SMMLV!$A$2:$C$44,3,0)*$X464)),0)</f>
        <v>87780300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385"/>
        <v>87780300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386"/>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387"/>
        <v>0</v>
      </c>
      <c r="BU464" s="151">
        <f t="shared" si="388"/>
        <v>0</v>
      </c>
      <c r="BV464" s="151">
        <f t="shared" si="389"/>
        <v>0</v>
      </c>
      <c r="BW464" s="151">
        <f t="shared" si="390"/>
        <v>87780300</v>
      </c>
      <c r="BX464" s="151">
        <f t="shared" si="391"/>
        <v>0</v>
      </c>
      <c r="BY464" s="151">
        <f t="shared" si="392"/>
        <v>0</v>
      </c>
      <c r="BZ464" s="151">
        <f t="shared" si="380"/>
        <v>87780300</v>
      </c>
      <c r="CA464" s="134"/>
      <c r="CB464" s="134"/>
      <c r="CC464" s="134"/>
      <c r="CD464" s="152">
        <f t="shared" si="381"/>
        <v>44012</v>
      </c>
      <c r="CE464" s="153">
        <f>IFERROR(INDEX(IPC!$A$11:$Y$22,MATCH(PROPER(TEXT(CD464,"mmmm")),IPC!$A$11:$A$22,0),MATCH(YEAR(CD464),IPC!$A$10:$Y$10,0)),0)</f>
        <v>104.97</v>
      </c>
      <c r="CF464" s="154">
        <v>59495</v>
      </c>
      <c r="CG464" s="153">
        <f>IFERROR(INDEX(IPC!$A$11:$Y$22,MATCH(PROPER(TEXT(CF464,"mmmm")),IPC!$A$11:$A$22,0),MATCH(YEAR(CF464),IPC!$A$10:$Y$10,0)),0)</f>
        <v>0</v>
      </c>
      <c r="CH464" s="155">
        <f t="shared" si="382"/>
        <v>0</v>
      </c>
      <c r="CI464" s="145">
        <v>1751359</v>
      </c>
      <c r="CJ464" s="151">
        <f t="shared" si="393"/>
        <v>0</v>
      </c>
      <c r="CK464" s="151">
        <f t="shared" si="433"/>
        <v>0</v>
      </c>
      <c r="CL464" s="151">
        <f t="shared" si="394"/>
        <v>0</v>
      </c>
      <c r="CM464" s="151">
        <f t="shared" si="395"/>
        <v>0</v>
      </c>
      <c r="CN464" s="151">
        <f t="shared" si="396"/>
        <v>175135900</v>
      </c>
      <c r="CO464" s="151">
        <f t="shared" si="397"/>
        <v>0</v>
      </c>
      <c r="CP464" s="151">
        <f t="shared" si="398"/>
        <v>0</v>
      </c>
      <c r="CQ464" s="151">
        <f t="shared" si="399"/>
        <v>175135900</v>
      </c>
      <c r="CR464" s="151">
        <f t="shared" si="400"/>
        <v>0</v>
      </c>
      <c r="CS464" s="151">
        <f t="shared" si="401"/>
        <v>0</v>
      </c>
      <c r="CT464" s="151">
        <f t="shared" si="402"/>
        <v>0</v>
      </c>
      <c r="CU464" s="151">
        <f t="shared" si="403"/>
        <v>0</v>
      </c>
      <c r="CV464" s="151">
        <f t="shared" si="404"/>
        <v>0</v>
      </c>
      <c r="CW464" s="151">
        <f t="shared" si="405"/>
        <v>0</v>
      </c>
      <c r="CX464" s="151">
        <f t="shared" si="406"/>
        <v>0</v>
      </c>
      <c r="CY464" s="151">
        <f t="shared" si="407"/>
        <v>0</v>
      </c>
      <c r="CZ464" s="151">
        <f t="shared" si="408"/>
        <v>0</v>
      </c>
      <c r="DA464" s="151">
        <f t="shared" si="409"/>
        <v>0</v>
      </c>
      <c r="DB464" s="151">
        <f t="shared" si="410"/>
        <v>0</v>
      </c>
      <c r="DC464" s="151">
        <f t="shared" si="411"/>
        <v>0</v>
      </c>
      <c r="DD464" s="151">
        <f t="shared" si="412"/>
        <v>0</v>
      </c>
      <c r="DE464" s="151">
        <f t="shared" si="413"/>
        <v>0</v>
      </c>
      <c r="DF464" s="151">
        <f t="shared" si="414"/>
        <v>0</v>
      </c>
      <c r="DG464" s="151">
        <f t="shared" si="415"/>
        <v>0</v>
      </c>
      <c r="DH464" s="151">
        <f t="shared" si="416"/>
        <v>0</v>
      </c>
      <c r="DI464" s="151">
        <f t="shared" si="417"/>
        <v>0</v>
      </c>
      <c r="DJ464" s="151">
        <f t="shared" si="418"/>
        <v>0</v>
      </c>
      <c r="DK464" s="151">
        <f t="shared" si="419"/>
        <v>0</v>
      </c>
      <c r="DL464" s="151">
        <f t="shared" si="420"/>
        <v>175135900</v>
      </c>
      <c r="DM464" s="151">
        <f t="shared" si="421"/>
        <v>0</v>
      </c>
      <c r="DN464" s="151">
        <f t="shared" si="422"/>
        <v>0</v>
      </c>
      <c r="DO464" s="156">
        <f t="shared" si="423"/>
        <v>175135900</v>
      </c>
      <c r="DP464" s="173" t="str">
        <f t="shared" si="424"/>
        <v>98651620HOMICFIDEL A</v>
      </c>
      <c r="DQ464" s="157" t="str">
        <f t="shared" si="425"/>
        <v>HOMIC</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26"/>
        <v>0</v>
      </c>
      <c r="DZ464" s="166"/>
      <c r="EA464" s="167">
        <f t="shared" si="427"/>
        <v>0</v>
      </c>
      <c r="EB464" s="168">
        <f t="shared" si="428"/>
        <v>0</v>
      </c>
      <c r="EC464" s="168">
        <f t="shared" si="429"/>
        <v>0</v>
      </c>
      <c r="ED464" s="169"/>
      <c r="EE464" s="170">
        <f t="shared" si="430"/>
        <v>0</v>
      </c>
      <c r="EF464" s="170">
        <f>IFERROR(IF(DY464&gt;((_xlfn.XLOOKUP(DQ464,TOPES!B:B,TOPES!C:C,,,)*INDEXACIÓN!CI464)),"SUPERA TOPES DEL HV",0),"HV NO ENCONTRADO")</f>
        <v>0</v>
      </c>
      <c r="EG464" s="170">
        <f t="shared" si="431"/>
        <v>0</v>
      </c>
      <c r="EH464" s="170">
        <f>IF(SUMIF($M:$M,#REF!,$DY:$DY)&gt;$EH$8,"CONSULTA DIAN",0)</f>
        <v>0</v>
      </c>
      <c r="EI464" s="171">
        <f t="shared" si="432"/>
        <v>0</v>
      </c>
      <c r="EJ464" s="172"/>
    </row>
    <row r="465" spans="1:140" x14ac:dyDescent="0.25">
      <c r="A465" s="133" t="str">
        <f t="shared" si="383"/>
        <v>0180320200600456FIDEHOMIC</v>
      </c>
      <c r="B465" s="134">
        <v>20068001803</v>
      </c>
      <c r="C465" s="134" t="s">
        <v>370</v>
      </c>
      <c r="D465" s="135">
        <f>_xlfn.XLOOKUP(C465,TOPES!L:L,TOPES!M:M,,,)</f>
        <v>44012</v>
      </c>
      <c r="E465" s="136">
        <v>456</v>
      </c>
      <c r="F465" s="134" t="s">
        <v>947</v>
      </c>
      <c r="G465" s="134" t="s">
        <v>261</v>
      </c>
      <c r="H465" s="134" t="s">
        <v>263</v>
      </c>
      <c r="I465" s="134"/>
      <c r="J465" s="134" t="s">
        <v>165</v>
      </c>
      <c r="K465" s="134" t="s">
        <v>946</v>
      </c>
      <c r="L465" s="134" t="s">
        <v>263</v>
      </c>
      <c r="M465" s="137">
        <v>30579499</v>
      </c>
      <c r="N465" s="134"/>
      <c r="O465" s="137" t="str">
        <f t="shared" si="384"/>
        <v>30579499HOMICFIDEL A</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v>100</v>
      </c>
      <c r="Y465" s="139"/>
      <c r="Z465" s="140">
        <f>IFERROR(IF(VLOOKUP(YEAR($D465),SMMLV!$A$2:$C$44,3,0)*$X465=$Y465,$Y465,IF($X465="",$Y465,VLOOKUP(YEAR($D465),SMMLV!$A$2:$C$44,3,0)*$X465)),0)</f>
        <v>87780300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385"/>
        <v>87780300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386"/>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387"/>
        <v>0</v>
      </c>
      <c r="BU465" s="151">
        <f t="shared" si="388"/>
        <v>0</v>
      </c>
      <c r="BV465" s="151">
        <f t="shared" si="389"/>
        <v>0</v>
      </c>
      <c r="BW465" s="151">
        <f t="shared" si="390"/>
        <v>87780300</v>
      </c>
      <c r="BX465" s="151">
        <f t="shared" si="391"/>
        <v>0</v>
      </c>
      <c r="BY465" s="151">
        <f t="shared" si="392"/>
        <v>0</v>
      </c>
      <c r="BZ465" s="151">
        <f t="shared" si="380"/>
        <v>87780300</v>
      </c>
      <c r="CA465" s="134"/>
      <c r="CB465" s="134"/>
      <c r="CC465" s="134"/>
      <c r="CD465" s="152">
        <f t="shared" si="381"/>
        <v>44012</v>
      </c>
      <c r="CE465" s="153">
        <f>IFERROR(INDEX(IPC!$A$11:$Y$22,MATCH(PROPER(TEXT(CD465,"mmmm")),IPC!$A$11:$A$22,0),MATCH(YEAR(CD465),IPC!$A$10:$Y$10,0)),0)</f>
        <v>104.97</v>
      </c>
      <c r="CF465" s="154">
        <v>59525</v>
      </c>
      <c r="CG465" s="153">
        <f>IFERROR(INDEX(IPC!$A$11:$Y$22,MATCH(PROPER(TEXT(CF465,"mmmm")),IPC!$A$11:$A$22,0),MATCH(YEAR(CF465),IPC!$A$10:$Y$10,0)),0)</f>
        <v>0</v>
      </c>
      <c r="CH465" s="155">
        <f t="shared" si="382"/>
        <v>0</v>
      </c>
      <c r="CI465" s="145">
        <v>1751360</v>
      </c>
      <c r="CJ465" s="151">
        <f t="shared" si="393"/>
        <v>0</v>
      </c>
      <c r="CK465" s="151">
        <f t="shared" si="433"/>
        <v>0</v>
      </c>
      <c r="CL465" s="151">
        <f t="shared" si="394"/>
        <v>0</v>
      </c>
      <c r="CM465" s="151">
        <f t="shared" si="395"/>
        <v>0</v>
      </c>
      <c r="CN465" s="151">
        <f t="shared" si="396"/>
        <v>175136000</v>
      </c>
      <c r="CO465" s="151">
        <f t="shared" si="397"/>
        <v>0</v>
      </c>
      <c r="CP465" s="151">
        <f t="shared" si="398"/>
        <v>0</v>
      </c>
      <c r="CQ465" s="151">
        <f t="shared" si="399"/>
        <v>175136000</v>
      </c>
      <c r="CR465" s="151">
        <f t="shared" si="400"/>
        <v>0</v>
      </c>
      <c r="CS465" s="151">
        <f t="shared" si="401"/>
        <v>0</v>
      </c>
      <c r="CT465" s="151">
        <f t="shared" si="402"/>
        <v>0</v>
      </c>
      <c r="CU465" s="151">
        <f t="shared" si="403"/>
        <v>0</v>
      </c>
      <c r="CV465" s="151">
        <f t="shared" si="404"/>
        <v>0</v>
      </c>
      <c r="CW465" s="151">
        <f t="shared" si="405"/>
        <v>0</v>
      </c>
      <c r="CX465" s="151">
        <f t="shared" si="406"/>
        <v>0</v>
      </c>
      <c r="CY465" s="151">
        <f t="shared" si="407"/>
        <v>0</v>
      </c>
      <c r="CZ465" s="151">
        <f t="shared" si="408"/>
        <v>0</v>
      </c>
      <c r="DA465" s="151">
        <f t="shared" si="409"/>
        <v>0</v>
      </c>
      <c r="DB465" s="151">
        <f t="shared" si="410"/>
        <v>0</v>
      </c>
      <c r="DC465" s="151">
        <f t="shared" si="411"/>
        <v>0</v>
      </c>
      <c r="DD465" s="151">
        <f t="shared" si="412"/>
        <v>0</v>
      </c>
      <c r="DE465" s="151">
        <f t="shared" si="413"/>
        <v>0</v>
      </c>
      <c r="DF465" s="151">
        <f t="shared" si="414"/>
        <v>0</v>
      </c>
      <c r="DG465" s="151">
        <f t="shared" si="415"/>
        <v>0</v>
      </c>
      <c r="DH465" s="151">
        <f t="shared" si="416"/>
        <v>0</v>
      </c>
      <c r="DI465" s="151">
        <f t="shared" si="417"/>
        <v>0</v>
      </c>
      <c r="DJ465" s="151">
        <f t="shared" si="418"/>
        <v>0</v>
      </c>
      <c r="DK465" s="151">
        <f t="shared" si="419"/>
        <v>0</v>
      </c>
      <c r="DL465" s="151">
        <f t="shared" si="420"/>
        <v>175136000</v>
      </c>
      <c r="DM465" s="151">
        <f t="shared" si="421"/>
        <v>0</v>
      </c>
      <c r="DN465" s="151">
        <f t="shared" si="422"/>
        <v>0</v>
      </c>
      <c r="DO465" s="156">
        <f t="shared" si="423"/>
        <v>175136000</v>
      </c>
      <c r="DP465" s="173" t="str">
        <f t="shared" si="424"/>
        <v>30579499HOMICFIDEL A</v>
      </c>
      <c r="DQ465" s="157" t="str">
        <f t="shared" si="425"/>
        <v>HOMIC</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26"/>
        <v>0</v>
      </c>
      <c r="DZ465" s="166"/>
      <c r="EA465" s="167">
        <f t="shared" si="427"/>
        <v>0</v>
      </c>
      <c r="EB465" s="168">
        <f t="shared" si="428"/>
        <v>0</v>
      </c>
      <c r="EC465" s="168">
        <f t="shared" si="429"/>
        <v>0</v>
      </c>
      <c r="ED465" s="169"/>
      <c r="EE465" s="170">
        <f t="shared" si="430"/>
        <v>0</v>
      </c>
      <c r="EF465" s="170">
        <f>IFERROR(IF(DY465&gt;((_xlfn.XLOOKUP(DQ465,TOPES!B:B,TOPES!C:C,,,)*INDEXACIÓN!CI465)),"SUPERA TOPES DEL HV",0),"HV NO ENCONTRADO")</f>
        <v>0</v>
      </c>
      <c r="EG465" s="170">
        <f t="shared" si="431"/>
        <v>0</v>
      </c>
      <c r="EH465" s="170">
        <f>IF(SUMIF($M:$M,#REF!,$DY:$DY)&gt;$EH$8,"CONSULTA DIAN",0)</f>
        <v>0</v>
      </c>
      <c r="EI465" s="171">
        <f t="shared" si="432"/>
        <v>0</v>
      </c>
      <c r="EJ465" s="172"/>
    </row>
    <row r="466" spans="1:140" x14ac:dyDescent="0.25">
      <c r="A466" s="133" t="str">
        <f t="shared" si="383"/>
        <v>0180320200600457FIDEHOMIC</v>
      </c>
      <c r="B466" s="134">
        <v>20068001803</v>
      </c>
      <c r="C466" s="134" t="s">
        <v>370</v>
      </c>
      <c r="D466" s="135">
        <f>_xlfn.XLOOKUP(C466,TOPES!L:L,TOPES!M:M,,,)</f>
        <v>44012</v>
      </c>
      <c r="E466" s="136">
        <v>457</v>
      </c>
      <c r="F466" s="134" t="s">
        <v>947</v>
      </c>
      <c r="G466" s="134" t="s">
        <v>261</v>
      </c>
      <c r="H466" s="134" t="s">
        <v>263</v>
      </c>
      <c r="I466" s="134"/>
      <c r="J466" s="134" t="s">
        <v>165</v>
      </c>
      <c r="K466" s="215" t="s">
        <v>942</v>
      </c>
      <c r="L466" s="134" t="s">
        <v>263</v>
      </c>
      <c r="M466" s="137">
        <v>78762952</v>
      </c>
      <c r="N466" s="134"/>
      <c r="O466" s="137" t="str">
        <f t="shared" si="384"/>
        <v>78762952HOMICFIDEL A</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v>100</v>
      </c>
      <c r="Y466" s="139"/>
      <c r="Z466" s="140">
        <f>IFERROR(IF(VLOOKUP(YEAR($D466),SMMLV!$A$2:$C$44,3,0)*$X466=$Y466,$Y466,IF($X466="",$Y466,VLOOKUP(YEAR($D466),SMMLV!$A$2:$C$44,3,0)*$X466)),0)</f>
        <v>87780300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385"/>
        <v>87780300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386"/>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387"/>
        <v>0</v>
      </c>
      <c r="BU466" s="151">
        <f t="shared" si="388"/>
        <v>0</v>
      </c>
      <c r="BV466" s="151">
        <f t="shared" si="389"/>
        <v>0</v>
      </c>
      <c r="BW466" s="151">
        <f t="shared" si="390"/>
        <v>87780300</v>
      </c>
      <c r="BX466" s="151">
        <f t="shared" si="391"/>
        <v>0</v>
      </c>
      <c r="BY466" s="151">
        <f t="shared" si="392"/>
        <v>0</v>
      </c>
      <c r="BZ466" s="151">
        <f t="shared" si="380"/>
        <v>87780300</v>
      </c>
      <c r="CA466" s="134"/>
      <c r="CB466" s="134"/>
      <c r="CC466" s="134"/>
      <c r="CD466" s="152">
        <f t="shared" si="381"/>
        <v>44012</v>
      </c>
      <c r="CE466" s="153">
        <f>IFERROR(INDEX(IPC!$A$11:$Y$22,MATCH(PROPER(TEXT(CD466,"mmmm")),IPC!$A$11:$A$22,0),MATCH(YEAR(CD466),IPC!$A$10:$Y$10,0)),0)</f>
        <v>104.97</v>
      </c>
      <c r="CF466" s="154">
        <v>59556</v>
      </c>
      <c r="CG466" s="153">
        <f>IFERROR(INDEX(IPC!$A$11:$Y$22,MATCH(PROPER(TEXT(CF466,"mmmm")),IPC!$A$11:$A$22,0),MATCH(YEAR(CF466),IPC!$A$10:$Y$10,0)),0)</f>
        <v>0</v>
      </c>
      <c r="CH466" s="155">
        <f t="shared" si="382"/>
        <v>0</v>
      </c>
      <c r="CI466" s="145">
        <v>1751361</v>
      </c>
      <c r="CJ466" s="151">
        <f t="shared" si="393"/>
        <v>0</v>
      </c>
      <c r="CK466" s="151">
        <f t="shared" si="433"/>
        <v>0</v>
      </c>
      <c r="CL466" s="151">
        <f t="shared" si="394"/>
        <v>0</v>
      </c>
      <c r="CM466" s="151">
        <f t="shared" si="395"/>
        <v>0</v>
      </c>
      <c r="CN466" s="151">
        <f t="shared" si="396"/>
        <v>175136100</v>
      </c>
      <c r="CO466" s="151">
        <f t="shared" si="397"/>
        <v>0</v>
      </c>
      <c r="CP466" s="151">
        <f t="shared" si="398"/>
        <v>0</v>
      </c>
      <c r="CQ466" s="151">
        <f t="shared" si="399"/>
        <v>175136100</v>
      </c>
      <c r="CR466" s="151">
        <f t="shared" si="400"/>
        <v>0</v>
      </c>
      <c r="CS466" s="151">
        <f t="shared" si="401"/>
        <v>0</v>
      </c>
      <c r="CT466" s="151">
        <f t="shared" si="402"/>
        <v>0</v>
      </c>
      <c r="CU466" s="151">
        <f t="shared" si="403"/>
        <v>0</v>
      </c>
      <c r="CV466" s="151">
        <f t="shared" si="404"/>
        <v>0</v>
      </c>
      <c r="CW466" s="151">
        <f t="shared" si="405"/>
        <v>0</v>
      </c>
      <c r="CX466" s="151">
        <f t="shared" si="406"/>
        <v>0</v>
      </c>
      <c r="CY466" s="151">
        <f t="shared" si="407"/>
        <v>0</v>
      </c>
      <c r="CZ466" s="151">
        <f t="shared" si="408"/>
        <v>0</v>
      </c>
      <c r="DA466" s="151">
        <f t="shared" si="409"/>
        <v>0</v>
      </c>
      <c r="DB466" s="151">
        <f t="shared" si="410"/>
        <v>0</v>
      </c>
      <c r="DC466" s="151">
        <f t="shared" si="411"/>
        <v>0</v>
      </c>
      <c r="DD466" s="151">
        <f t="shared" si="412"/>
        <v>0</v>
      </c>
      <c r="DE466" s="151">
        <f t="shared" si="413"/>
        <v>0</v>
      </c>
      <c r="DF466" s="151">
        <f t="shared" si="414"/>
        <v>0</v>
      </c>
      <c r="DG466" s="151">
        <f t="shared" si="415"/>
        <v>0</v>
      </c>
      <c r="DH466" s="151">
        <f t="shared" si="416"/>
        <v>0</v>
      </c>
      <c r="DI466" s="151">
        <f t="shared" si="417"/>
        <v>0</v>
      </c>
      <c r="DJ466" s="151">
        <f t="shared" si="418"/>
        <v>0</v>
      </c>
      <c r="DK466" s="151">
        <f t="shared" si="419"/>
        <v>0</v>
      </c>
      <c r="DL466" s="151">
        <f t="shared" si="420"/>
        <v>175136100</v>
      </c>
      <c r="DM466" s="151">
        <f t="shared" si="421"/>
        <v>0</v>
      </c>
      <c r="DN466" s="151">
        <f t="shared" si="422"/>
        <v>0</v>
      </c>
      <c r="DO466" s="156">
        <f t="shared" si="423"/>
        <v>175136100</v>
      </c>
      <c r="DP466" s="173" t="str">
        <f t="shared" si="424"/>
        <v>78762952HOMICFIDEL A</v>
      </c>
      <c r="DQ466" s="157" t="str">
        <f t="shared" si="425"/>
        <v>HOMIC</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26"/>
        <v>0</v>
      </c>
      <c r="DZ466" s="166"/>
      <c r="EA466" s="167">
        <f t="shared" si="427"/>
        <v>0</v>
      </c>
      <c r="EB466" s="168">
        <f t="shared" si="428"/>
        <v>0</v>
      </c>
      <c r="EC466" s="168">
        <f t="shared" si="429"/>
        <v>0</v>
      </c>
      <c r="ED466" s="169"/>
      <c r="EE466" s="170">
        <f t="shared" si="430"/>
        <v>0</v>
      </c>
      <c r="EF466" s="170">
        <f>IFERROR(IF(DY466&gt;((_xlfn.XLOOKUP(DQ466,TOPES!B:B,TOPES!C:C,,,)*INDEXACIÓN!CI466)),"SUPERA TOPES DEL HV",0),"HV NO ENCONTRADO")</f>
        <v>0</v>
      </c>
      <c r="EG466" s="170">
        <f t="shared" si="431"/>
        <v>0</v>
      </c>
      <c r="EH466" s="170">
        <f>IF(SUMIF($M:$M,#REF!,$DY:$DY)&gt;$EH$8,"CONSULTA DIAN",0)</f>
        <v>0</v>
      </c>
      <c r="EI466" s="171">
        <f t="shared" si="432"/>
        <v>0</v>
      </c>
      <c r="EJ466" s="172"/>
    </row>
    <row r="467" spans="1:140" x14ac:dyDescent="0.25">
      <c r="A467" s="133" t="str">
        <f t="shared" si="383"/>
        <v>0180320200600458FIDEHOMIC</v>
      </c>
      <c r="B467" s="134">
        <v>20068001803</v>
      </c>
      <c r="C467" s="134" t="s">
        <v>370</v>
      </c>
      <c r="D467" s="135">
        <f>_xlfn.XLOOKUP(C467,TOPES!L:L,TOPES!M:M,,,)</f>
        <v>44012</v>
      </c>
      <c r="E467" s="136">
        <v>458</v>
      </c>
      <c r="F467" s="134" t="s">
        <v>947</v>
      </c>
      <c r="G467" s="134" t="s">
        <v>261</v>
      </c>
      <c r="H467" s="134" t="s">
        <v>263</v>
      </c>
      <c r="I467" s="134"/>
      <c r="J467" s="134" t="s">
        <v>165</v>
      </c>
      <c r="K467" s="134" t="s">
        <v>950</v>
      </c>
      <c r="L467" s="134" t="s">
        <v>263</v>
      </c>
      <c r="M467" s="210">
        <v>26052282</v>
      </c>
      <c r="N467" s="134"/>
      <c r="O467" s="137" t="str">
        <f t="shared" si="384"/>
        <v>26052282HOMICFIDEL A</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v>100</v>
      </c>
      <c r="Y467" s="139"/>
      <c r="Z467" s="140">
        <f>IFERROR(IF(VLOOKUP(YEAR($D467),SMMLV!$A$2:$C$44,3,0)*$X467=$Y467,$Y467,IF($X467="",$Y467,VLOOKUP(YEAR($D467),SMMLV!$A$2:$C$44,3,0)*$X467)),0)</f>
        <v>87780300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385"/>
        <v>87780300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386"/>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387"/>
        <v>0</v>
      </c>
      <c r="BU467" s="151">
        <f t="shared" si="388"/>
        <v>0</v>
      </c>
      <c r="BV467" s="151">
        <f t="shared" si="389"/>
        <v>0</v>
      </c>
      <c r="BW467" s="151">
        <f t="shared" si="390"/>
        <v>87780300</v>
      </c>
      <c r="BX467" s="151">
        <f t="shared" si="391"/>
        <v>0</v>
      </c>
      <c r="BY467" s="151">
        <f t="shared" si="392"/>
        <v>0</v>
      </c>
      <c r="BZ467" s="151">
        <f t="shared" si="380"/>
        <v>87780300</v>
      </c>
      <c r="CA467" s="134"/>
      <c r="CB467" s="134"/>
      <c r="CC467" s="134"/>
      <c r="CD467" s="152">
        <f t="shared" si="381"/>
        <v>44012</v>
      </c>
      <c r="CE467" s="153">
        <f>IFERROR(INDEX(IPC!$A$11:$Y$22,MATCH(PROPER(TEXT(CD467,"mmmm")),IPC!$A$11:$A$22,0),MATCH(YEAR(CD467),IPC!$A$10:$Y$10,0)),0)</f>
        <v>104.97</v>
      </c>
      <c r="CF467" s="154">
        <v>59587</v>
      </c>
      <c r="CG467" s="153">
        <f>IFERROR(INDEX(IPC!$A$11:$Y$22,MATCH(PROPER(TEXT(CF467,"mmmm")),IPC!$A$11:$A$22,0),MATCH(YEAR(CF467),IPC!$A$10:$Y$10,0)),0)</f>
        <v>0</v>
      </c>
      <c r="CH467" s="155">
        <f t="shared" si="382"/>
        <v>0</v>
      </c>
      <c r="CI467" s="145">
        <v>1751362</v>
      </c>
      <c r="CJ467" s="151">
        <f t="shared" si="393"/>
        <v>0</v>
      </c>
      <c r="CK467" s="151">
        <f t="shared" si="433"/>
        <v>0</v>
      </c>
      <c r="CL467" s="151">
        <f t="shared" si="394"/>
        <v>0</v>
      </c>
      <c r="CM467" s="151">
        <f t="shared" si="395"/>
        <v>0</v>
      </c>
      <c r="CN467" s="151">
        <f t="shared" si="396"/>
        <v>175136200</v>
      </c>
      <c r="CO467" s="151">
        <f t="shared" si="397"/>
        <v>0</v>
      </c>
      <c r="CP467" s="151">
        <f t="shared" si="398"/>
        <v>0</v>
      </c>
      <c r="CQ467" s="151">
        <f t="shared" si="399"/>
        <v>175136200</v>
      </c>
      <c r="CR467" s="151">
        <f t="shared" si="400"/>
        <v>0</v>
      </c>
      <c r="CS467" s="151">
        <f t="shared" si="401"/>
        <v>0</v>
      </c>
      <c r="CT467" s="151">
        <f t="shared" si="402"/>
        <v>0</v>
      </c>
      <c r="CU467" s="151">
        <f t="shared" si="403"/>
        <v>0</v>
      </c>
      <c r="CV467" s="151">
        <f t="shared" si="404"/>
        <v>0</v>
      </c>
      <c r="CW467" s="151">
        <f t="shared" si="405"/>
        <v>0</v>
      </c>
      <c r="CX467" s="151">
        <f t="shared" si="406"/>
        <v>0</v>
      </c>
      <c r="CY467" s="151">
        <f t="shared" si="407"/>
        <v>0</v>
      </c>
      <c r="CZ467" s="151">
        <f t="shared" si="408"/>
        <v>0</v>
      </c>
      <c r="DA467" s="151">
        <f t="shared" si="409"/>
        <v>0</v>
      </c>
      <c r="DB467" s="151">
        <f t="shared" si="410"/>
        <v>0</v>
      </c>
      <c r="DC467" s="151">
        <f t="shared" si="411"/>
        <v>0</v>
      </c>
      <c r="DD467" s="151">
        <f t="shared" si="412"/>
        <v>0</v>
      </c>
      <c r="DE467" s="151">
        <f t="shared" si="413"/>
        <v>0</v>
      </c>
      <c r="DF467" s="151">
        <f t="shared" si="414"/>
        <v>0</v>
      </c>
      <c r="DG467" s="151">
        <f t="shared" si="415"/>
        <v>0</v>
      </c>
      <c r="DH467" s="151">
        <f t="shared" si="416"/>
        <v>0</v>
      </c>
      <c r="DI467" s="151">
        <f t="shared" si="417"/>
        <v>0</v>
      </c>
      <c r="DJ467" s="151">
        <f t="shared" si="418"/>
        <v>0</v>
      </c>
      <c r="DK467" s="151">
        <f t="shared" si="419"/>
        <v>0</v>
      </c>
      <c r="DL467" s="151">
        <f t="shared" si="420"/>
        <v>175136200</v>
      </c>
      <c r="DM467" s="151">
        <f t="shared" si="421"/>
        <v>0</v>
      </c>
      <c r="DN467" s="151">
        <f t="shared" si="422"/>
        <v>0</v>
      </c>
      <c r="DO467" s="156">
        <f t="shared" si="423"/>
        <v>175136200</v>
      </c>
      <c r="DP467" s="173" t="str">
        <f t="shared" si="424"/>
        <v>26052282HOMICFIDEL A</v>
      </c>
      <c r="DQ467" s="157" t="str">
        <f t="shared" si="425"/>
        <v>HOMIC</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26"/>
        <v>0</v>
      </c>
      <c r="DZ467" s="166"/>
      <c r="EA467" s="167">
        <f t="shared" si="427"/>
        <v>0</v>
      </c>
      <c r="EB467" s="168">
        <f t="shared" si="428"/>
        <v>0</v>
      </c>
      <c r="EC467" s="168">
        <f t="shared" si="429"/>
        <v>0</v>
      </c>
      <c r="ED467" s="169"/>
      <c r="EE467" s="170">
        <f t="shared" si="430"/>
        <v>0</v>
      </c>
      <c r="EF467" s="170">
        <f>IFERROR(IF(DY467&gt;((_xlfn.XLOOKUP(DQ467,TOPES!B:B,TOPES!C:C,,,)*INDEXACIÓN!CI467)),"SUPERA TOPES DEL HV",0),"HV NO ENCONTRADO")</f>
        <v>0</v>
      </c>
      <c r="EG467" s="170">
        <f t="shared" si="431"/>
        <v>0</v>
      </c>
      <c r="EH467" s="170">
        <f>IF(SUMIF($M:$M,#REF!,$DY:$DY)&gt;$EH$8,"CONSULTA DIAN",0)</f>
        <v>0</v>
      </c>
      <c r="EI467" s="171">
        <f t="shared" si="432"/>
        <v>0</v>
      </c>
      <c r="EJ467" s="172"/>
    </row>
    <row r="468" spans="1:140" x14ac:dyDescent="0.25">
      <c r="A468" s="133" t="str">
        <f t="shared" si="383"/>
        <v>0180320200600459FIDEHOMIC</v>
      </c>
      <c r="B468" s="134">
        <v>20068001803</v>
      </c>
      <c r="C468" s="134" t="s">
        <v>370</v>
      </c>
      <c r="D468" s="135">
        <f>_xlfn.XLOOKUP(C468,TOPES!L:L,TOPES!M:M,,,)</f>
        <v>44012</v>
      </c>
      <c r="E468" s="136">
        <v>459</v>
      </c>
      <c r="F468" s="134" t="s">
        <v>947</v>
      </c>
      <c r="G468" s="134" t="s">
        <v>261</v>
      </c>
      <c r="H468" s="134" t="s">
        <v>263</v>
      </c>
      <c r="I468" s="134"/>
      <c r="J468" s="134" t="s">
        <v>165</v>
      </c>
      <c r="K468" s="134" t="s">
        <v>951</v>
      </c>
      <c r="L468" s="134" t="s">
        <v>263</v>
      </c>
      <c r="M468" s="137">
        <v>26067663</v>
      </c>
      <c r="N468" s="134" t="s">
        <v>288</v>
      </c>
      <c r="O468" s="137" t="str">
        <f t="shared" si="384"/>
        <v>26067663HOMICFIDEL A</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v>100</v>
      </c>
      <c r="Y468" s="139"/>
      <c r="Z468" s="140">
        <f>IFERROR(IF(VLOOKUP(YEAR($D468),SMMLV!$A$2:$C$44,3,0)*$X468=$Y468,$Y468,IF($X468="",$Y468,VLOOKUP(YEAR($D468),SMMLV!$A$2:$C$44,3,0)*$X468)),0)</f>
        <v>87780300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385"/>
        <v>87780300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386"/>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387"/>
        <v>0</v>
      </c>
      <c r="BU468" s="151">
        <f t="shared" si="388"/>
        <v>0</v>
      </c>
      <c r="BV468" s="151">
        <f t="shared" si="389"/>
        <v>0</v>
      </c>
      <c r="BW468" s="151">
        <f t="shared" si="390"/>
        <v>87780300</v>
      </c>
      <c r="BX468" s="151">
        <f t="shared" si="391"/>
        <v>0</v>
      </c>
      <c r="BY468" s="151">
        <f t="shared" si="392"/>
        <v>0</v>
      </c>
      <c r="BZ468" s="151">
        <f t="shared" si="380"/>
        <v>87780300</v>
      </c>
      <c r="CA468" s="134"/>
      <c r="CB468" s="134"/>
      <c r="CC468" s="134"/>
      <c r="CD468" s="152">
        <f t="shared" si="381"/>
        <v>44012</v>
      </c>
      <c r="CE468" s="153">
        <f>IFERROR(INDEX(IPC!$A$11:$Y$22,MATCH(PROPER(TEXT(CD468,"mmmm")),IPC!$A$11:$A$22,0),MATCH(YEAR(CD468),IPC!$A$10:$Y$10,0)),0)</f>
        <v>104.97</v>
      </c>
      <c r="CF468" s="154">
        <v>59615</v>
      </c>
      <c r="CG468" s="153">
        <f>IFERROR(INDEX(IPC!$A$11:$Y$22,MATCH(PROPER(TEXT(CF468,"mmmm")),IPC!$A$11:$A$22,0),MATCH(YEAR(CF468),IPC!$A$10:$Y$10,0)),0)</f>
        <v>0</v>
      </c>
      <c r="CH468" s="155">
        <f t="shared" si="382"/>
        <v>0</v>
      </c>
      <c r="CI468" s="145">
        <v>1751363</v>
      </c>
      <c r="CJ468" s="151">
        <f t="shared" si="393"/>
        <v>0</v>
      </c>
      <c r="CK468" s="151">
        <f t="shared" si="433"/>
        <v>0</v>
      </c>
      <c r="CL468" s="151">
        <f t="shared" si="394"/>
        <v>0</v>
      </c>
      <c r="CM468" s="151">
        <f t="shared" si="395"/>
        <v>0</v>
      </c>
      <c r="CN468" s="151">
        <f t="shared" si="396"/>
        <v>175136300</v>
      </c>
      <c r="CO468" s="151">
        <f t="shared" si="397"/>
        <v>0</v>
      </c>
      <c r="CP468" s="151">
        <f t="shared" si="398"/>
        <v>0</v>
      </c>
      <c r="CQ468" s="151">
        <f t="shared" si="399"/>
        <v>175136300</v>
      </c>
      <c r="CR468" s="151">
        <f t="shared" si="400"/>
        <v>0</v>
      </c>
      <c r="CS468" s="151">
        <f t="shared" si="401"/>
        <v>0</v>
      </c>
      <c r="CT468" s="151">
        <f t="shared" si="402"/>
        <v>0</v>
      </c>
      <c r="CU468" s="151">
        <f t="shared" si="403"/>
        <v>0</v>
      </c>
      <c r="CV468" s="151">
        <f t="shared" si="404"/>
        <v>0</v>
      </c>
      <c r="CW468" s="151">
        <f t="shared" si="405"/>
        <v>0</v>
      </c>
      <c r="CX468" s="151">
        <f t="shared" si="406"/>
        <v>0</v>
      </c>
      <c r="CY468" s="151">
        <f t="shared" si="407"/>
        <v>0</v>
      </c>
      <c r="CZ468" s="151">
        <f t="shared" si="408"/>
        <v>0</v>
      </c>
      <c r="DA468" s="151">
        <f t="shared" si="409"/>
        <v>0</v>
      </c>
      <c r="DB468" s="151">
        <f t="shared" si="410"/>
        <v>0</v>
      </c>
      <c r="DC468" s="151">
        <f t="shared" si="411"/>
        <v>0</v>
      </c>
      <c r="DD468" s="151">
        <f t="shared" si="412"/>
        <v>0</v>
      </c>
      <c r="DE468" s="151">
        <f t="shared" si="413"/>
        <v>0</v>
      </c>
      <c r="DF468" s="151">
        <f t="shared" si="414"/>
        <v>0</v>
      </c>
      <c r="DG468" s="151">
        <f t="shared" si="415"/>
        <v>0</v>
      </c>
      <c r="DH468" s="151">
        <f t="shared" si="416"/>
        <v>0</v>
      </c>
      <c r="DI468" s="151">
        <f t="shared" si="417"/>
        <v>0</v>
      </c>
      <c r="DJ468" s="151">
        <f t="shared" si="418"/>
        <v>0</v>
      </c>
      <c r="DK468" s="151">
        <f t="shared" si="419"/>
        <v>0</v>
      </c>
      <c r="DL468" s="151">
        <f t="shared" si="420"/>
        <v>175136300</v>
      </c>
      <c r="DM468" s="151">
        <f t="shared" si="421"/>
        <v>0</v>
      </c>
      <c r="DN468" s="151">
        <f t="shared" si="422"/>
        <v>0</v>
      </c>
      <c r="DO468" s="156">
        <f t="shared" si="423"/>
        <v>175136300</v>
      </c>
      <c r="DP468" s="173" t="str">
        <f t="shared" si="424"/>
        <v>26067663HOMICFIDEL A</v>
      </c>
      <c r="DQ468" s="157" t="str">
        <f t="shared" si="425"/>
        <v>HOMIC</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26"/>
        <v>0</v>
      </c>
      <c r="DZ468" s="166"/>
      <c r="EA468" s="167">
        <f t="shared" si="427"/>
        <v>0</v>
      </c>
      <c r="EB468" s="168">
        <f t="shared" si="428"/>
        <v>0</v>
      </c>
      <c r="EC468" s="168">
        <f t="shared" si="429"/>
        <v>0</v>
      </c>
      <c r="ED468" s="169"/>
      <c r="EE468" s="170">
        <f t="shared" si="430"/>
        <v>0</v>
      </c>
      <c r="EF468" s="170">
        <f>IFERROR(IF(DY468&gt;((_xlfn.XLOOKUP(DQ468,TOPES!B:B,TOPES!C:C,,,)*INDEXACIÓN!CI468)),"SUPERA TOPES DEL HV",0),"HV NO ENCONTRADO")</f>
        <v>0</v>
      </c>
      <c r="EG468" s="170">
        <f t="shared" si="431"/>
        <v>0</v>
      </c>
      <c r="EH468" s="170">
        <f>IF(SUMIF($M:$M,#REF!,$DY:$DY)&gt;$EH$8,"CONSULTA DIAN",0)</f>
        <v>0</v>
      </c>
      <c r="EI468" s="171">
        <f t="shared" si="432"/>
        <v>0</v>
      </c>
      <c r="EJ468" s="172"/>
    </row>
    <row r="469" spans="1:140" x14ac:dyDescent="0.25">
      <c r="A469" s="133" t="str">
        <f t="shared" si="383"/>
        <v>19000100460</v>
      </c>
      <c r="B469" s="134"/>
      <c r="C469" s="134"/>
      <c r="D469" s="135">
        <f>_xlfn.XLOOKUP(C469,TOPES!L:L,TOPES!M:M,,,)</f>
        <v>0</v>
      </c>
      <c r="E469" s="136">
        <v>460</v>
      </c>
      <c r="F469" s="134"/>
      <c r="G469" s="134"/>
      <c r="H469" s="134"/>
      <c r="I469" s="134"/>
      <c r="J469" s="134"/>
      <c r="K469" s="134"/>
      <c r="L469" s="134"/>
      <c r="M469" s="137"/>
      <c r="N469" s="134"/>
      <c r="O469" s="137" t="str">
        <f t="shared" si="384"/>
        <v/>
      </c>
      <c r="P469" s="138"/>
      <c r="Q469" s="139"/>
      <c r="R469" s="140">
        <f>IFERROR(IF(VLOOKUP(YEAR($D469),SMMLV!$A$2:$C$44,3,0)*$P469=$Q469,$Q469,IF($P469="",$Q469,VLOOKUP(YEAR($D469),SMMLV!$A$2:$C$44,3,0)*$P469)),0)</f>
        <v>0</v>
      </c>
      <c r="S469" s="141"/>
      <c r="T469" s="142"/>
      <c r="U469" s="143"/>
      <c r="V469" s="144"/>
      <c r="W469" s="145">
        <f>IFERROR(SUM(IF(VLOOKUP(YEAR($D469),SMMLV!$A$2:$C$44,3,0)*S469=T469,T469,IF(S469="",T469,VLOOKUP(YEAR($D469),SMMLV!$A$2:$C$44,3,0)*S469)),IF(VLOOKUP(YEAR($D469),SMMLV!$A$2:$C$44,3,0)*U469=V469,V469,IF(U469="",V469,VLOOKUP(YEAR($D469),SMMLV!$A$2:$C$44,3,0)*U469))),0)</f>
        <v>0</v>
      </c>
      <c r="X469" s="146"/>
      <c r="Y469" s="139"/>
      <c r="Z469" s="140">
        <f>IFERROR(IF(VLOOKUP(YEAR($D469),SMMLV!$A$2:$C$44,3,0)*$X469=$Y469,$Y469,IF($X469="",$Y469,VLOOKUP(YEAR($D469),SMMLV!$A$2:$C$44,3,0)*$X469)),0)</f>
        <v>0</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385"/>
        <v>0</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386"/>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387"/>
        <v>0</v>
      </c>
      <c r="BU469" s="151">
        <f t="shared" si="388"/>
        <v>0</v>
      </c>
      <c r="BV469" s="151">
        <f t="shared" si="389"/>
        <v>0</v>
      </c>
      <c r="BW469" s="151">
        <f t="shared" si="390"/>
        <v>0</v>
      </c>
      <c r="BX469" s="151">
        <f t="shared" si="391"/>
        <v>0</v>
      </c>
      <c r="BY469" s="151">
        <f t="shared" si="392"/>
        <v>0</v>
      </c>
      <c r="BZ469" s="151">
        <f t="shared" si="380"/>
        <v>0</v>
      </c>
      <c r="CA469" s="134"/>
      <c r="CB469" s="134"/>
      <c r="CC469" s="134"/>
      <c r="CD469" s="152">
        <f t="shared" si="381"/>
        <v>0</v>
      </c>
      <c r="CE469" s="153">
        <f>IFERROR(INDEX(IPC!$A$11:$Y$22,MATCH(PROPER(TEXT(CD469,"mmmm")),IPC!$A$11:$A$22,0),MATCH(YEAR(CD469),IPC!$A$10:$Y$10,0)),0)</f>
        <v>0</v>
      </c>
      <c r="CF469" s="154">
        <v>59646</v>
      </c>
      <c r="CG469" s="153">
        <f>IFERROR(INDEX(IPC!$A$11:$Y$22,MATCH(PROPER(TEXT(CF469,"mmmm")),IPC!$A$11:$A$22,0),MATCH(YEAR(CF469),IPC!$A$10:$Y$10,0)),0)</f>
        <v>0</v>
      </c>
      <c r="CH469" s="155">
        <f t="shared" si="382"/>
        <v>0</v>
      </c>
      <c r="CI469" s="145">
        <v>1751364</v>
      </c>
      <c r="CJ469" s="151">
        <f t="shared" si="393"/>
        <v>0</v>
      </c>
      <c r="CK469" s="151">
        <f t="shared" si="433"/>
        <v>0</v>
      </c>
      <c r="CL469" s="151">
        <f t="shared" si="394"/>
        <v>0</v>
      </c>
      <c r="CM469" s="151">
        <f t="shared" si="395"/>
        <v>0</v>
      </c>
      <c r="CN469" s="151">
        <f t="shared" si="396"/>
        <v>0</v>
      </c>
      <c r="CO469" s="151">
        <f t="shared" si="397"/>
        <v>0</v>
      </c>
      <c r="CP469" s="151">
        <f t="shared" si="398"/>
        <v>0</v>
      </c>
      <c r="CQ469" s="151">
        <f t="shared" si="399"/>
        <v>0</v>
      </c>
      <c r="CR469" s="151">
        <f t="shared" si="400"/>
        <v>0</v>
      </c>
      <c r="CS469" s="151">
        <f t="shared" si="401"/>
        <v>0</v>
      </c>
      <c r="CT469" s="151">
        <f t="shared" si="402"/>
        <v>0</v>
      </c>
      <c r="CU469" s="151">
        <f t="shared" si="403"/>
        <v>0</v>
      </c>
      <c r="CV469" s="151">
        <f t="shared" si="404"/>
        <v>0</v>
      </c>
      <c r="CW469" s="151">
        <f t="shared" si="405"/>
        <v>0</v>
      </c>
      <c r="CX469" s="151">
        <f t="shared" si="406"/>
        <v>0</v>
      </c>
      <c r="CY469" s="151">
        <f t="shared" si="407"/>
        <v>0</v>
      </c>
      <c r="CZ469" s="151">
        <f t="shared" si="408"/>
        <v>0</v>
      </c>
      <c r="DA469" s="151">
        <f t="shared" si="409"/>
        <v>0</v>
      </c>
      <c r="DB469" s="151">
        <f t="shared" si="410"/>
        <v>0</v>
      </c>
      <c r="DC469" s="151">
        <f t="shared" si="411"/>
        <v>0</v>
      </c>
      <c r="DD469" s="151">
        <f t="shared" si="412"/>
        <v>0</v>
      </c>
      <c r="DE469" s="151">
        <f t="shared" si="413"/>
        <v>0</v>
      </c>
      <c r="DF469" s="151">
        <f t="shared" si="414"/>
        <v>0</v>
      </c>
      <c r="DG469" s="151">
        <f t="shared" si="415"/>
        <v>0</v>
      </c>
      <c r="DH469" s="151">
        <f t="shared" si="416"/>
        <v>0</v>
      </c>
      <c r="DI469" s="151">
        <f t="shared" si="417"/>
        <v>0</v>
      </c>
      <c r="DJ469" s="151">
        <f t="shared" si="418"/>
        <v>0</v>
      </c>
      <c r="DK469" s="151">
        <f t="shared" si="419"/>
        <v>0</v>
      </c>
      <c r="DL469" s="151">
        <f t="shared" si="420"/>
        <v>0</v>
      </c>
      <c r="DM469" s="151">
        <f t="shared" si="421"/>
        <v>0</v>
      </c>
      <c r="DN469" s="151">
        <f t="shared" si="422"/>
        <v>0</v>
      </c>
      <c r="DO469" s="156">
        <f t="shared" si="423"/>
        <v>0</v>
      </c>
      <c r="DP469" s="173" t="str">
        <f t="shared" si="424"/>
        <v/>
      </c>
      <c r="DQ469" s="157" t="str">
        <f t="shared" si="425"/>
        <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26"/>
        <v>0</v>
      </c>
      <c r="DZ469" s="166"/>
      <c r="EA469" s="167">
        <f t="shared" si="427"/>
        <v>0</v>
      </c>
      <c r="EB469" s="168">
        <f t="shared" si="428"/>
        <v>0</v>
      </c>
      <c r="EC469" s="168">
        <f t="shared" si="429"/>
        <v>0</v>
      </c>
      <c r="ED469" s="169"/>
      <c r="EE469" s="170">
        <f t="shared" si="430"/>
        <v>0</v>
      </c>
      <c r="EF469" s="170" t="str">
        <f>IFERROR(IF(DY469&gt;((_xlfn.XLOOKUP(DQ469,TOPES!B:B,TOPES!C:C,,,)*INDEXACIÓN!CI469)),"SUPERA TOPES DEL HV",0),"HV NO ENCONTRADO")</f>
        <v>HV NO ENCONTRADO</v>
      </c>
      <c r="EG469" s="170">
        <f t="shared" si="431"/>
        <v>0</v>
      </c>
      <c r="EH469" s="170">
        <f>IF(SUMIF($M:$M,#REF!,$DY:$DY)&gt;$EH$8,"CONSULTA DIAN",0)</f>
        <v>0</v>
      </c>
      <c r="EI469" s="171">
        <f t="shared" si="432"/>
        <v>0</v>
      </c>
      <c r="EJ469" s="172"/>
    </row>
    <row r="470" spans="1:140" x14ac:dyDescent="0.25">
      <c r="A470" s="133" t="str">
        <f t="shared" si="383"/>
        <v>19000100461</v>
      </c>
      <c r="B470" s="134"/>
      <c r="C470" s="134"/>
      <c r="D470" s="135">
        <f>_xlfn.XLOOKUP(C470,TOPES!L:L,TOPES!M:M,,,)</f>
        <v>0</v>
      </c>
      <c r="E470" s="136">
        <v>461</v>
      </c>
      <c r="F470" s="134"/>
      <c r="G470" s="134"/>
      <c r="H470" s="134"/>
      <c r="I470" s="134"/>
      <c r="J470" s="134"/>
      <c r="K470" s="134"/>
      <c r="L470" s="134"/>
      <c r="M470" s="137"/>
      <c r="N470" s="134"/>
      <c r="O470" s="137" t="str">
        <f t="shared" si="384"/>
        <v/>
      </c>
      <c r="P470" s="138"/>
      <c r="Q470" s="139"/>
      <c r="R470" s="140">
        <f>IFERROR(IF(VLOOKUP(YEAR($D470),SMMLV!$A$2:$C$44,3,0)*$P470=$Q470,$Q470,IF($P470="",$Q470,VLOOKUP(YEAR($D470),SMMLV!$A$2:$C$44,3,0)*$P470)),0)</f>
        <v>0</v>
      </c>
      <c r="S470" s="141"/>
      <c r="T470" s="142"/>
      <c r="U470" s="143"/>
      <c r="V470" s="144"/>
      <c r="W470" s="145">
        <f>IFERROR(SUM(IF(VLOOKUP(YEAR($D470),SMMLV!$A$2:$C$44,3,0)*S470=T470,T470,IF(S470="",T470,VLOOKUP(YEAR($D470),SMMLV!$A$2:$C$44,3,0)*S470)),IF(VLOOKUP(YEAR($D470),SMMLV!$A$2:$C$44,3,0)*U470=V470,V470,IF(U470="",V470,VLOOKUP(YEAR($D470),SMMLV!$A$2:$C$44,3,0)*U470))),0)</f>
        <v>0</v>
      </c>
      <c r="X470" s="146"/>
      <c r="Y470" s="139"/>
      <c r="Z470" s="140">
        <f>IFERROR(IF(VLOOKUP(YEAR($D470),SMMLV!$A$2:$C$44,3,0)*$X470=$Y470,$Y470,IF($X470="",$Y470,VLOOKUP(YEAR($D470),SMMLV!$A$2:$C$44,3,0)*$X470)),0)</f>
        <v>0</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385"/>
        <v>0</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386"/>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387"/>
        <v>0</v>
      </c>
      <c r="BU470" s="151">
        <f t="shared" si="388"/>
        <v>0</v>
      </c>
      <c r="BV470" s="151">
        <f t="shared" si="389"/>
        <v>0</v>
      </c>
      <c r="BW470" s="151">
        <f t="shared" si="390"/>
        <v>0</v>
      </c>
      <c r="BX470" s="151">
        <f t="shared" si="391"/>
        <v>0</v>
      </c>
      <c r="BY470" s="151">
        <f t="shared" si="392"/>
        <v>0</v>
      </c>
      <c r="BZ470" s="151">
        <f t="shared" si="380"/>
        <v>0</v>
      </c>
      <c r="CA470" s="134"/>
      <c r="CB470" s="134"/>
      <c r="CC470" s="134"/>
      <c r="CD470" s="152">
        <f t="shared" si="381"/>
        <v>0</v>
      </c>
      <c r="CE470" s="153">
        <f>IFERROR(INDEX(IPC!$A$11:$Y$22,MATCH(PROPER(TEXT(CD470,"mmmm")),IPC!$A$11:$A$22,0),MATCH(YEAR(CD470),IPC!$A$10:$Y$10,0)),0)</f>
        <v>0</v>
      </c>
      <c r="CF470" s="154">
        <v>59676</v>
      </c>
      <c r="CG470" s="153">
        <f>IFERROR(INDEX(IPC!$A$11:$Y$22,MATCH(PROPER(TEXT(CF470,"mmmm")),IPC!$A$11:$A$22,0),MATCH(YEAR(CF470),IPC!$A$10:$Y$10,0)),0)</f>
        <v>0</v>
      </c>
      <c r="CH470" s="155">
        <f t="shared" si="382"/>
        <v>0</v>
      </c>
      <c r="CI470" s="145">
        <v>1751365</v>
      </c>
      <c r="CJ470" s="151">
        <f t="shared" si="393"/>
        <v>0</v>
      </c>
      <c r="CK470" s="151">
        <f t="shared" si="433"/>
        <v>0</v>
      </c>
      <c r="CL470" s="151">
        <f t="shared" si="394"/>
        <v>0</v>
      </c>
      <c r="CM470" s="151">
        <f t="shared" si="395"/>
        <v>0</v>
      </c>
      <c r="CN470" s="151">
        <f t="shared" si="396"/>
        <v>0</v>
      </c>
      <c r="CO470" s="151">
        <f t="shared" si="397"/>
        <v>0</v>
      </c>
      <c r="CP470" s="151">
        <f t="shared" si="398"/>
        <v>0</v>
      </c>
      <c r="CQ470" s="151">
        <f t="shared" si="399"/>
        <v>0</v>
      </c>
      <c r="CR470" s="151">
        <f t="shared" si="400"/>
        <v>0</v>
      </c>
      <c r="CS470" s="151">
        <f t="shared" si="401"/>
        <v>0</v>
      </c>
      <c r="CT470" s="151">
        <f t="shared" si="402"/>
        <v>0</v>
      </c>
      <c r="CU470" s="151">
        <f t="shared" si="403"/>
        <v>0</v>
      </c>
      <c r="CV470" s="151">
        <f t="shared" si="404"/>
        <v>0</v>
      </c>
      <c r="CW470" s="151">
        <f t="shared" si="405"/>
        <v>0</v>
      </c>
      <c r="CX470" s="151">
        <f t="shared" si="406"/>
        <v>0</v>
      </c>
      <c r="CY470" s="151">
        <f t="shared" si="407"/>
        <v>0</v>
      </c>
      <c r="CZ470" s="151">
        <f t="shared" si="408"/>
        <v>0</v>
      </c>
      <c r="DA470" s="151">
        <f t="shared" si="409"/>
        <v>0</v>
      </c>
      <c r="DB470" s="151">
        <f t="shared" si="410"/>
        <v>0</v>
      </c>
      <c r="DC470" s="151">
        <f t="shared" si="411"/>
        <v>0</v>
      </c>
      <c r="DD470" s="151">
        <f t="shared" si="412"/>
        <v>0</v>
      </c>
      <c r="DE470" s="151">
        <f t="shared" si="413"/>
        <v>0</v>
      </c>
      <c r="DF470" s="151">
        <f t="shared" si="414"/>
        <v>0</v>
      </c>
      <c r="DG470" s="151">
        <f t="shared" si="415"/>
        <v>0</v>
      </c>
      <c r="DH470" s="151">
        <f t="shared" si="416"/>
        <v>0</v>
      </c>
      <c r="DI470" s="151">
        <f t="shared" si="417"/>
        <v>0</v>
      </c>
      <c r="DJ470" s="151">
        <f t="shared" si="418"/>
        <v>0</v>
      </c>
      <c r="DK470" s="151">
        <f t="shared" si="419"/>
        <v>0</v>
      </c>
      <c r="DL470" s="151">
        <f t="shared" si="420"/>
        <v>0</v>
      </c>
      <c r="DM470" s="151">
        <f t="shared" si="421"/>
        <v>0</v>
      </c>
      <c r="DN470" s="151">
        <f t="shared" si="422"/>
        <v>0</v>
      </c>
      <c r="DO470" s="156">
        <f t="shared" si="423"/>
        <v>0</v>
      </c>
      <c r="DP470" s="173" t="str">
        <f t="shared" si="424"/>
        <v/>
      </c>
      <c r="DQ470" s="157" t="str">
        <f t="shared" si="425"/>
        <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26"/>
        <v>0</v>
      </c>
      <c r="DZ470" s="166"/>
      <c r="EA470" s="167">
        <f t="shared" si="427"/>
        <v>0</v>
      </c>
      <c r="EB470" s="168">
        <f t="shared" si="428"/>
        <v>0</v>
      </c>
      <c r="EC470" s="168">
        <f t="shared" si="429"/>
        <v>0</v>
      </c>
      <c r="ED470" s="169"/>
      <c r="EE470" s="170">
        <f t="shared" si="430"/>
        <v>0</v>
      </c>
      <c r="EF470" s="170" t="str">
        <f>IFERROR(IF(DY470&gt;((_xlfn.XLOOKUP(DQ470,TOPES!B:B,TOPES!C:C,,,)*INDEXACIÓN!CI470)),"SUPERA TOPES DEL HV",0),"HV NO ENCONTRADO")</f>
        <v>HV NO ENCONTRADO</v>
      </c>
      <c r="EG470" s="170">
        <f t="shared" si="431"/>
        <v>0</v>
      </c>
      <c r="EH470" s="170">
        <f>IF(SUMIF($M:$M,#REF!,$DY:$DY)&gt;$EH$8,"CONSULTA DIAN",0)</f>
        <v>0</v>
      </c>
      <c r="EI470" s="171">
        <f t="shared" si="432"/>
        <v>0</v>
      </c>
      <c r="EJ470" s="172"/>
    </row>
    <row r="471" spans="1:140" x14ac:dyDescent="0.25">
      <c r="A471" s="133" t="str">
        <f t="shared" si="383"/>
        <v>19000100462</v>
      </c>
      <c r="B471" s="134"/>
      <c r="C471" s="134"/>
      <c r="D471" s="135">
        <f>_xlfn.XLOOKUP(C471,TOPES!L:L,TOPES!M:M,,,)</f>
        <v>0</v>
      </c>
      <c r="E471" s="136">
        <v>462</v>
      </c>
      <c r="F471" s="134"/>
      <c r="G471" s="134"/>
      <c r="H471" s="134"/>
      <c r="I471" s="134"/>
      <c r="J471" s="134"/>
      <c r="K471" s="134"/>
      <c r="L471" s="134"/>
      <c r="M471" s="137"/>
      <c r="N471" s="134"/>
      <c r="O471" s="137" t="str">
        <f t="shared" si="384"/>
        <v/>
      </c>
      <c r="P471" s="138"/>
      <c r="Q471" s="139"/>
      <c r="R471" s="140">
        <f>IFERROR(IF(VLOOKUP(YEAR($D471),SMMLV!$A$2:$C$44,3,0)*$P471=$Q471,$Q471,IF($P471="",$Q471,VLOOKUP(YEAR($D471),SMMLV!$A$2:$C$44,3,0)*$P471)),0)</f>
        <v>0</v>
      </c>
      <c r="S471" s="141"/>
      <c r="T471" s="142"/>
      <c r="U471" s="143"/>
      <c r="V471" s="144"/>
      <c r="W471" s="145">
        <f>IFERROR(SUM(IF(VLOOKUP(YEAR($D471),SMMLV!$A$2:$C$44,3,0)*S471=T471,T471,IF(S471="",T471,VLOOKUP(YEAR($D471),SMMLV!$A$2:$C$44,3,0)*S471)),IF(VLOOKUP(YEAR($D471),SMMLV!$A$2:$C$44,3,0)*U471=V471,V471,IF(U471="",V471,VLOOKUP(YEAR($D471),SMMLV!$A$2:$C$44,3,0)*U471))),0)</f>
        <v>0</v>
      </c>
      <c r="X471" s="146"/>
      <c r="Y471" s="139"/>
      <c r="Z471" s="140">
        <f>IFERROR(IF(VLOOKUP(YEAR($D471),SMMLV!$A$2:$C$44,3,0)*$X471=$Y471,$Y471,IF($X471="",$Y471,VLOOKUP(YEAR($D471),SMMLV!$A$2:$C$44,3,0)*$X471)),0)</f>
        <v>0</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385"/>
        <v>0</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386"/>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387"/>
        <v>0</v>
      </c>
      <c r="BU471" s="151">
        <f t="shared" si="388"/>
        <v>0</v>
      </c>
      <c r="BV471" s="151">
        <f t="shared" si="389"/>
        <v>0</v>
      </c>
      <c r="BW471" s="151">
        <f t="shared" si="390"/>
        <v>0</v>
      </c>
      <c r="BX471" s="151">
        <f t="shared" si="391"/>
        <v>0</v>
      </c>
      <c r="BY471" s="151">
        <f t="shared" si="392"/>
        <v>0</v>
      </c>
      <c r="BZ471" s="151">
        <f t="shared" si="380"/>
        <v>0</v>
      </c>
      <c r="CA471" s="134"/>
      <c r="CB471" s="134"/>
      <c r="CC471" s="134"/>
      <c r="CD471" s="152">
        <f t="shared" si="381"/>
        <v>0</v>
      </c>
      <c r="CE471" s="153">
        <f>IFERROR(INDEX(IPC!$A$11:$Y$22,MATCH(PROPER(TEXT(CD471,"mmmm")),IPC!$A$11:$A$22,0),MATCH(YEAR(CD471),IPC!$A$10:$Y$10,0)),0)</f>
        <v>0</v>
      </c>
      <c r="CF471" s="154">
        <v>59707</v>
      </c>
      <c r="CG471" s="153">
        <f>IFERROR(INDEX(IPC!$A$11:$Y$22,MATCH(PROPER(TEXT(CF471,"mmmm")),IPC!$A$11:$A$22,0),MATCH(YEAR(CF471),IPC!$A$10:$Y$10,0)),0)</f>
        <v>0</v>
      </c>
      <c r="CH471" s="155">
        <f t="shared" si="382"/>
        <v>0</v>
      </c>
      <c r="CI471" s="145">
        <v>1751366</v>
      </c>
      <c r="CJ471" s="151">
        <f t="shared" si="393"/>
        <v>0</v>
      </c>
      <c r="CK471" s="151">
        <f t="shared" si="433"/>
        <v>0</v>
      </c>
      <c r="CL471" s="151">
        <f t="shared" si="394"/>
        <v>0</v>
      </c>
      <c r="CM471" s="151">
        <f t="shared" si="395"/>
        <v>0</v>
      </c>
      <c r="CN471" s="151">
        <f t="shared" si="396"/>
        <v>0</v>
      </c>
      <c r="CO471" s="151">
        <f t="shared" si="397"/>
        <v>0</v>
      </c>
      <c r="CP471" s="151">
        <f t="shared" si="398"/>
        <v>0</v>
      </c>
      <c r="CQ471" s="151">
        <f t="shared" si="399"/>
        <v>0</v>
      </c>
      <c r="CR471" s="151">
        <f t="shared" si="400"/>
        <v>0</v>
      </c>
      <c r="CS471" s="151">
        <f t="shared" si="401"/>
        <v>0</v>
      </c>
      <c r="CT471" s="151">
        <f t="shared" si="402"/>
        <v>0</v>
      </c>
      <c r="CU471" s="151">
        <f t="shared" si="403"/>
        <v>0</v>
      </c>
      <c r="CV471" s="151">
        <f t="shared" si="404"/>
        <v>0</v>
      </c>
      <c r="CW471" s="151">
        <f t="shared" si="405"/>
        <v>0</v>
      </c>
      <c r="CX471" s="151">
        <f t="shared" si="406"/>
        <v>0</v>
      </c>
      <c r="CY471" s="151">
        <f t="shared" si="407"/>
        <v>0</v>
      </c>
      <c r="CZ471" s="151">
        <f t="shared" si="408"/>
        <v>0</v>
      </c>
      <c r="DA471" s="151">
        <f t="shared" si="409"/>
        <v>0</v>
      </c>
      <c r="DB471" s="151">
        <f t="shared" si="410"/>
        <v>0</v>
      </c>
      <c r="DC471" s="151">
        <f t="shared" si="411"/>
        <v>0</v>
      </c>
      <c r="DD471" s="151">
        <f t="shared" si="412"/>
        <v>0</v>
      </c>
      <c r="DE471" s="151">
        <f t="shared" si="413"/>
        <v>0</v>
      </c>
      <c r="DF471" s="151">
        <f t="shared" si="414"/>
        <v>0</v>
      </c>
      <c r="DG471" s="151">
        <f t="shared" si="415"/>
        <v>0</v>
      </c>
      <c r="DH471" s="151">
        <f t="shared" si="416"/>
        <v>0</v>
      </c>
      <c r="DI471" s="151">
        <f t="shared" si="417"/>
        <v>0</v>
      </c>
      <c r="DJ471" s="151">
        <f t="shared" si="418"/>
        <v>0</v>
      </c>
      <c r="DK471" s="151">
        <f t="shared" si="419"/>
        <v>0</v>
      </c>
      <c r="DL471" s="151">
        <f t="shared" si="420"/>
        <v>0</v>
      </c>
      <c r="DM471" s="151">
        <f t="shared" si="421"/>
        <v>0</v>
      </c>
      <c r="DN471" s="151">
        <f t="shared" si="422"/>
        <v>0</v>
      </c>
      <c r="DO471" s="156">
        <f t="shared" si="423"/>
        <v>0</v>
      </c>
      <c r="DP471" s="173" t="str">
        <f t="shared" si="424"/>
        <v/>
      </c>
      <c r="DQ471" s="157" t="str">
        <f t="shared" si="425"/>
        <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26"/>
        <v>0</v>
      </c>
      <c r="DZ471" s="166"/>
      <c r="EA471" s="167">
        <f t="shared" si="427"/>
        <v>0</v>
      </c>
      <c r="EB471" s="168">
        <f t="shared" si="428"/>
        <v>0</v>
      </c>
      <c r="EC471" s="168">
        <f t="shared" si="429"/>
        <v>0</v>
      </c>
      <c r="ED471" s="169"/>
      <c r="EE471" s="170">
        <f t="shared" si="430"/>
        <v>0</v>
      </c>
      <c r="EF471" s="170" t="str">
        <f>IFERROR(IF(DY471&gt;((_xlfn.XLOOKUP(DQ471,TOPES!B:B,TOPES!C:C,,,)*INDEXACIÓN!CI471)),"SUPERA TOPES DEL HV",0),"HV NO ENCONTRADO")</f>
        <v>HV NO ENCONTRADO</v>
      </c>
      <c r="EG471" s="170">
        <f t="shared" si="431"/>
        <v>0</v>
      </c>
      <c r="EH471" s="170">
        <f>IF(SUMIF($M:$M,#REF!,$DY:$DY)&gt;$EH$8,"CONSULTA DIAN",0)</f>
        <v>0</v>
      </c>
      <c r="EI471" s="171">
        <f t="shared" si="432"/>
        <v>0</v>
      </c>
      <c r="EJ471" s="172"/>
    </row>
    <row r="472" spans="1:140" x14ac:dyDescent="0.25">
      <c r="A472" s="133" t="str">
        <f t="shared" si="383"/>
        <v>19000100463</v>
      </c>
      <c r="B472" s="134"/>
      <c r="C472" s="134"/>
      <c r="D472" s="135">
        <f>_xlfn.XLOOKUP(C472,TOPES!L:L,TOPES!M:M,,,)</f>
        <v>0</v>
      </c>
      <c r="E472" s="136">
        <v>463</v>
      </c>
      <c r="F472" s="134"/>
      <c r="G472" s="134"/>
      <c r="H472" s="134"/>
      <c r="I472" s="134"/>
      <c r="J472" s="134"/>
      <c r="K472" s="134"/>
      <c r="L472" s="134"/>
      <c r="M472" s="137"/>
      <c r="N472" s="134"/>
      <c r="O472" s="137" t="str">
        <f t="shared" si="384"/>
        <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c r="Y472" s="139"/>
      <c r="Z472" s="140">
        <f>IFERROR(IF(VLOOKUP(YEAR($D472),SMMLV!$A$2:$C$44,3,0)*$X472=$Y472,$Y472,IF($X472="",$Y472,VLOOKUP(YEAR($D472),SMMLV!$A$2:$C$44,3,0)*$X472)),0)</f>
        <v>0</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385"/>
        <v>0</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386"/>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387"/>
        <v>0</v>
      </c>
      <c r="BU472" s="151">
        <f t="shared" si="388"/>
        <v>0</v>
      </c>
      <c r="BV472" s="151">
        <f t="shared" si="389"/>
        <v>0</v>
      </c>
      <c r="BW472" s="151">
        <f t="shared" si="390"/>
        <v>0</v>
      </c>
      <c r="BX472" s="151">
        <f t="shared" si="391"/>
        <v>0</v>
      </c>
      <c r="BY472" s="151">
        <f t="shared" si="392"/>
        <v>0</v>
      </c>
      <c r="BZ472" s="151">
        <f t="shared" si="380"/>
        <v>0</v>
      </c>
      <c r="CA472" s="134"/>
      <c r="CB472" s="134"/>
      <c r="CC472" s="134"/>
      <c r="CD472" s="152">
        <f t="shared" si="381"/>
        <v>0</v>
      </c>
      <c r="CE472" s="153">
        <f>IFERROR(INDEX(IPC!$A$11:$Y$22,MATCH(PROPER(TEXT(CD472,"mmmm")),IPC!$A$11:$A$22,0),MATCH(YEAR(CD472),IPC!$A$10:$Y$10,0)),0)</f>
        <v>0</v>
      </c>
      <c r="CF472" s="154">
        <v>59737</v>
      </c>
      <c r="CG472" s="153">
        <f>IFERROR(INDEX(IPC!$A$11:$Y$22,MATCH(PROPER(TEXT(CF472,"mmmm")),IPC!$A$11:$A$22,0),MATCH(YEAR(CF472),IPC!$A$10:$Y$10,0)),0)</f>
        <v>0</v>
      </c>
      <c r="CH472" s="155">
        <f t="shared" si="382"/>
        <v>0</v>
      </c>
      <c r="CI472" s="145">
        <v>1751367</v>
      </c>
      <c r="CJ472" s="151">
        <f t="shared" si="393"/>
        <v>0</v>
      </c>
      <c r="CK472" s="151">
        <f t="shared" si="433"/>
        <v>0</v>
      </c>
      <c r="CL472" s="151">
        <f t="shared" si="394"/>
        <v>0</v>
      </c>
      <c r="CM472" s="151">
        <f t="shared" si="395"/>
        <v>0</v>
      </c>
      <c r="CN472" s="151">
        <f t="shared" si="396"/>
        <v>0</v>
      </c>
      <c r="CO472" s="151">
        <f t="shared" si="397"/>
        <v>0</v>
      </c>
      <c r="CP472" s="151">
        <f t="shared" si="398"/>
        <v>0</v>
      </c>
      <c r="CQ472" s="151">
        <f t="shared" si="399"/>
        <v>0</v>
      </c>
      <c r="CR472" s="151">
        <f t="shared" si="400"/>
        <v>0</v>
      </c>
      <c r="CS472" s="151">
        <f t="shared" si="401"/>
        <v>0</v>
      </c>
      <c r="CT472" s="151">
        <f t="shared" si="402"/>
        <v>0</v>
      </c>
      <c r="CU472" s="151">
        <f t="shared" si="403"/>
        <v>0</v>
      </c>
      <c r="CV472" s="151">
        <f t="shared" si="404"/>
        <v>0</v>
      </c>
      <c r="CW472" s="151">
        <f t="shared" si="405"/>
        <v>0</v>
      </c>
      <c r="CX472" s="151">
        <f t="shared" si="406"/>
        <v>0</v>
      </c>
      <c r="CY472" s="151">
        <f t="shared" si="407"/>
        <v>0</v>
      </c>
      <c r="CZ472" s="151">
        <f t="shared" si="408"/>
        <v>0</v>
      </c>
      <c r="DA472" s="151">
        <f t="shared" si="409"/>
        <v>0</v>
      </c>
      <c r="DB472" s="151">
        <f t="shared" si="410"/>
        <v>0</v>
      </c>
      <c r="DC472" s="151">
        <f t="shared" si="411"/>
        <v>0</v>
      </c>
      <c r="DD472" s="151">
        <f t="shared" si="412"/>
        <v>0</v>
      </c>
      <c r="DE472" s="151">
        <f t="shared" si="413"/>
        <v>0</v>
      </c>
      <c r="DF472" s="151">
        <f t="shared" si="414"/>
        <v>0</v>
      </c>
      <c r="DG472" s="151">
        <f t="shared" si="415"/>
        <v>0</v>
      </c>
      <c r="DH472" s="151">
        <f t="shared" si="416"/>
        <v>0</v>
      </c>
      <c r="DI472" s="151">
        <f t="shared" si="417"/>
        <v>0</v>
      </c>
      <c r="DJ472" s="151">
        <f t="shared" si="418"/>
        <v>0</v>
      </c>
      <c r="DK472" s="151">
        <f t="shared" si="419"/>
        <v>0</v>
      </c>
      <c r="DL472" s="151">
        <f t="shared" si="420"/>
        <v>0</v>
      </c>
      <c r="DM472" s="151">
        <f t="shared" si="421"/>
        <v>0</v>
      </c>
      <c r="DN472" s="151">
        <f t="shared" si="422"/>
        <v>0</v>
      </c>
      <c r="DO472" s="156">
        <f t="shared" si="423"/>
        <v>0</v>
      </c>
      <c r="DP472" s="173" t="str">
        <f t="shared" si="424"/>
        <v/>
      </c>
      <c r="DQ472" s="157" t="str">
        <f t="shared" si="425"/>
        <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26"/>
        <v>0</v>
      </c>
      <c r="DZ472" s="166"/>
      <c r="EA472" s="167">
        <f t="shared" si="427"/>
        <v>0</v>
      </c>
      <c r="EB472" s="168">
        <f t="shared" si="428"/>
        <v>0</v>
      </c>
      <c r="EC472" s="168">
        <f t="shared" si="429"/>
        <v>0</v>
      </c>
      <c r="ED472" s="169"/>
      <c r="EE472" s="170">
        <f t="shared" si="430"/>
        <v>0</v>
      </c>
      <c r="EF472" s="170" t="str">
        <f>IFERROR(IF(DY472&gt;((_xlfn.XLOOKUP(DQ472,TOPES!B:B,TOPES!C:C,,,)*INDEXACIÓN!CI472)),"SUPERA TOPES DEL HV",0),"HV NO ENCONTRADO")</f>
        <v>HV NO ENCONTRADO</v>
      </c>
      <c r="EG472" s="170">
        <f t="shared" si="431"/>
        <v>0</v>
      </c>
      <c r="EH472" s="170">
        <f>IF(SUMIF($M:$M,#REF!,$DY:$DY)&gt;$EH$8,"CONSULTA DIAN",0)</f>
        <v>0</v>
      </c>
      <c r="EI472" s="171">
        <f t="shared" si="432"/>
        <v>0</v>
      </c>
      <c r="EJ472" s="172"/>
    </row>
    <row r="473" spans="1:140" x14ac:dyDescent="0.25">
      <c r="A473" s="133" t="str">
        <f t="shared" si="383"/>
        <v>19000100464</v>
      </c>
      <c r="B473" s="134"/>
      <c r="C473" s="134"/>
      <c r="D473" s="135">
        <f>_xlfn.XLOOKUP(C473,TOPES!L:L,TOPES!M:M,,,)</f>
        <v>0</v>
      </c>
      <c r="E473" s="136">
        <v>464</v>
      </c>
      <c r="F473" s="134"/>
      <c r="G473" s="134"/>
      <c r="H473" s="134"/>
      <c r="I473" s="134"/>
      <c r="J473" s="134"/>
      <c r="K473" s="134"/>
      <c r="L473" s="134"/>
      <c r="M473" s="137"/>
      <c r="N473" s="134"/>
      <c r="O473" s="137" t="str">
        <f t="shared" si="384"/>
        <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c r="Y473" s="139"/>
      <c r="Z473" s="140">
        <f>IFERROR(IF(VLOOKUP(YEAR($D473),SMMLV!$A$2:$C$44,3,0)*$X473=$Y473,$Y473,IF($X473="",$Y473,VLOOKUP(YEAR($D473),SMMLV!$A$2:$C$44,3,0)*$X473)),0)</f>
        <v>0</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385"/>
        <v>0</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386"/>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387"/>
        <v>0</v>
      </c>
      <c r="BU473" s="151">
        <f t="shared" si="388"/>
        <v>0</v>
      </c>
      <c r="BV473" s="151">
        <f t="shared" si="389"/>
        <v>0</v>
      </c>
      <c r="BW473" s="151">
        <f t="shared" si="390"/>
        <v>0</v>
      </c>
      <c r="BX473" s="151">
        <f t="shared" si="391"/>
        <v>0</v>
      </c>
      <c r="BY473" s="151">
        <f t="shared" si="392"/>
        <v>0</v>
      </c>
      <c r="BZ473" s="151">
        <f t="shared" si="380"/>
        <v>0</v>
      </c>
      <c r="CA473" s="134"/>
      <c r="CB473" s="134"/>
      <c r="CC473" s="134"/>
      <c r="CD473" s="152">
        <f t="shared" si="381"/>
        <v>0</v>
      </c>
      <c r="CE473" s="153">
        <f>IFERROR(INDEX(IPC!$A$11:$Y$22,MATCH(PROPER(TEXT(CD473,"mmmm")),IPC!$A$11:$A$22,0),MATCH(YEAR(CD473),IPC!$A$10:$Y$10,0)),0)</f>
        <v>0</v>
      </c>
      <c r="CF473" s="154">
        <v>59768</v>
      </c>
      <c r="CG473" s="153">
        <f>IFERROR(INDEX(IPC!$A$11:$Y$22,MATCH(PROPER(TEXT(CF473,"mmmm")),IPC!$A$11:$A$22,0),MATCH(YEAR(CF473),IPC!$A$10:$Y$10,0)),0)</f>
        <v>0</v>
      </c>
      <c r="CH473" s="155">
        <f t="shared" si="382"/>
        <v>0</v>
      </c>
      <c r="CI473" s="145">
        <v>1751368</v>
      </c>
      <c r="CJ473" s="151">
        <f t="shared" si="393"/>
        <v>0</v>
      </c>
      <c r="CK473" s="151">
        <f t="shared" si="433"/>
        <v>0</v>
      </c>
      <c r="CL473" s="151">
        <f t="shared" si="394"/>
        <v>0</v>
      </c>
      <c r="CM473" s="151">
        <f t="shared" si="395"/>
        <v>0</v>
      </c>
      <c r="CN473" s="151">
        <f t="shared" si="396"/>
        <v>0</v>
      </c>
      <c r="CO473" s="151">
        <f t="shared" si="397"/>
        <v>0</v>
      </c>
      <c r="CP473" s="151">
        <f t="shared" si="398"/>
        <v>0</v>
      </c>
      <c r="CQ473" s="151">
        <f t="shared" si="399"/>
        <v>0</v>
      </c>
      <c r="CR473" s="151">
        <f t="shared" si="400"/>
        <v>0</v>
      </c>
      <c r="CS473" s="151">
        <f t="shared" si="401"/>
        <v>0</v>
      </c>
      <c r="CT473" s="151">
        <f t="shared" si="402"/>
        <v>0</v>
      </c>
      <c r="CU473" s="151">
        <f t="shared" si="403"/>
        <v>0</v>
      </c>
      <c r="CV473" s="151">
        <f t="shared" si="404"/>
        <v>0</v>
      </c>
      <c r="CW473" s="151">
        <f t="shared" si="405"/>
        <v>0</v>
      </c>
      <c r="CX473" s="151">
        <f t="shared" si="406"/>
        <v>0</v>
      </c>
      <c r="CY473" s="151">
        <f t="shared" si="407"/>
        <v>0</v>
      </c>
      <c r="CZ473" s="151">
        <f t="shared" si="408"/>
        <v>0</v>
      </c>
      <c r="DA473" s="151">
        <f t="shared" si="409"/>
        <v>0</v>
      </c>
      <c r="DB473" s="151">
        <f t="shared" si="410"/>
        <v>0</v>
      </c>
      <c r="DC473" s="151">
        <f t="shared" si="411"/>
        <v>0</v>
      </c>
      <c r="DD473" s="151">
        <f t="shared" si="412"/>
        <v>0</v>
      </c>
      <c r="DE473" s="151">
        <f t="shared" si="413"/>
        <v>0</v>
      </c>
      <c r="DF473" s="151">
        <f t="shared" si="414"/>
        <v>0</v>
      </c>
      <c r="DG473" s="151">
        <f t="shared" si="415"/>
        <v>0</v>
      </c>
      <c r="DH473" s="151">
        <f t="shared" si="416"/>
        <v>0</v>
      </c>
      <c r="DI473" s="151">
        <f t="shared" si="417"/>
        <v>0</v>
      </c>
      <c r="DJ473" s="151">
        <f t="shared" si="418"/>
        <v>0</v>
      </c>
      <c r="DK473" s="151">
        <f t="shared" si="419"/>
        <v>0</v>
      </c>
      <c r="DL473" s="151">
        <f t="shared" si="420"/>
        <v>0</v>
      </c>
      <c r="DM473" s="151">
        <f t="shared" si="421"/>
        <v>0</v>
      </c>
      <c r="DN473" s="151">
        <f t="shared" si="422"/>
        <v>0</v>
      </c>
      <c r="DO473" s="156">
        <f t="shared" si="423"/>
        <v>0</v>
      </c>
      <c r="DP473" s="173" t="str">
        <f t="shared" si="424"/>
        <v/>
      </c>
      <c r="DQ473" s="157" t="str">
        <f t="shared" si="425"/>
        <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26"/>
        <v>0</v>
      </c>
      <c r="DZ473" s="166"/>
      <c r="EA473" s="167">
        <f t="shared" si="427"/>
        <v>0</v>
      </c>
      <c r="EB473" s="168">
        <f t="shared" si="428"/>
        <v>0</v>
      </c>
      <c r="EC473" s="168">
        <f t="shared" si="429"/>
        <v>0</v>
      </c>
      <c r="ED473" s="169"/>
      <c r="EE473" s="170">
        <f t="shared" si="430"/>
        <v>0</v>
      </c>
      <c r="EF473" s="170" t="str">
        <f>IFERROR(IF(DY473&gt;((_xlfn.XLOOKUP(DQ473,TOPES!B:B,TOPES!C:C,,,)*INDEXACIÓN!CI473)),"SUPERA TOPES DEL HV",0),"HV NO ENCONTRADO")</f>
        <v>HV NO ENCONTRADO</v>
      </c>
      <c r="EG473" s="170">
        <f t="shared" si="431"/>
        <v>0</v>
      </c>
      <c r="EH473" s="170">
        <f>IF(SUMIF($M:$M,#REF!,$DY:$DY)&gt;$EH$8,"CONSULTA DIAN",0)</f>
        <v>0</v>
      </c>
      <c r="EI473" s="171">
        <f t="shared" si="432"/>
        <v>0</v>
      </c>
      <c r="EJ473" s="172"/>
    </row>
    <row r="474" spans="1:140" x14ac:dyDescent="0.25">
      <c r="A474" s="133" t="str">
        <f t="shared" si="383"/>
        <v>19000100465</v>
      </c>
      <c r="B474" s="134"/>
      <c r="C474" s="134"/>
      <c r="D474" s="135">
        <f>_xlfn.XLOOKUP(C474,TOPES!L:L,TOPES!M:M,,,)</f>
        <v>0</v>
      </c>
      <c r="E474" s="136">
        <v>465</v>
      </c>
      <c r="F474" s="134"/>
      <c r="G474" s="134"/>
      <c r="H474" s="134"/>
      <c r="I474" s="134"/>
      <c r="J474" s="134"/>
      <c r="K474" s="134"/>
      <c r="L474" s="134"/>
      <c r="M474" s="137"/>
      <c r="N474" s="134"/>
      <c r="O474" s="137" t="str">
        <f t="shared" si="384"/>
        <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c r="Y474" s="139"/>
      <c r="Z474" s="140">
        <f>IFERROR(IF(VLOOKUP(YEAR($D474),SMMLV!$A$2:$C$44,3,0)*$X474=$Y474,$Y474,IF($X474="",$Y474,VLOOKUP(YEAR($D474),SMMLV!$A$2:$C$44,3,0)*$X474)),0)</f>
        <v>0</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385"/>
        <v>0</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386"/>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387"/>
        <v>0</v>
      </c>
      <c r="BU474" s="151">
        <f t="shared" si="388"/>
        <v>0</v>
      </c>
      <c r="BV474" s="151">
        <f t="shared" si="389"/>
        <v>0</v>
      </c>
      <c r="BW474" s="151">
        <f t="shared" si="390"/>
        <v>0</v>
      </c>
      <c r="BX474" s="151">
        <f t="shared" si="391"/>
        <v>0</v>
      </c>
      <c r="BY474" s="151">
        <f t="shared" si="392"/>
        <v>0</v>
      </c>
      <c r="BZ474" s="151">
        <f t="shared" si="380"/>
        <v>0</v>
      </c>
      <c r="CA474" s="134"/>
      <c r="CB474" s="134"/>
      <c r="CC474" s="134"/>
      <c r="CD474" s="152">
        <f t="shared" si="381"/>
        <v>0</v>
      </c>
      <c r="CE474" s="153">
        <f>IFERROR(INDEX(IPC!$A$11:$Y$22,MATCH(PROPER(TEXT(CD474,"mmmm")),IPC!$A$11:$A$22,0),MATCH(YEAR(CD474),IPC!$A$10:$Y$10,0)),0)</f>
        <v>0</v>
      </c>
      <c r="CF474" s="154">
        <v>59799</v>
      </c>
      <c r="CG474" s="153">
        <f>IFERROR(INDEX(IPC!$A$11:$Y$22,MATCH(PROPER(TEXT(CF474,"mmmm")),IPC!$A$11:$A$22,0),MATCH(YEAR(CF474),IPC!$A$10:$Y$10,0)),0)</f>
        <v>0</v>
      </c>
      <c r="CH474" s="155">
        <f t="shared" si="382"/>
        <v>0</v>
      </c>
      <c r="CI474" s="145">
        <v>1751369</v>
      </c>
      <c r="CJ474" s="151">
        <f t="shared" si="393"/>
        <v>0</v>
      </c>
      <c r="CK474" s="151">
        <f t="shared" si="433"/>
        <v>0</v>
      </c>
      <c r="CL474" s="151">
        <f t="shared" si="394"/>
        <v>0</v>
      </c>
      <c r="CM474" s="151">
        <f t="shared" si="395"/>
        <v>0</v>
      </c>
      <c r="CN474" s="151">
        <f t="shared" si="396"/>
        <v>0</v>
      </c>
      <c r="CO474" s="151">
        <f t="shared" si="397"/>
        <v>0</v>
      </c>
      <c r="CP474" s="151">
        <f t="shared" si="398"/>
        <v>0</v>
      </c>
      <c r="CQ474" s="151">
        <f t="shared" si="399"/>
        <v>0</v>
      </c>
      <c r="CR474" s="151">
        <f t="shared" si="400"/>
        <v>0</v>
      </c>
      <c r="CS474" s="151">
        <f t="shared" si="401"/>
        <v>0</v>
      </c>
      <c r="CT474" s="151">
        <f t="shared" si="402"/>
        <v>0</v>
      </c>
      <c r="CU474" s="151">
        <f t="shared" si="403"/>
        <v>0</v>
      </c>
      <c r="CV474" s="151">
        <f t="shared" si="404"/>
        <v>0</v>
      </c>
      <c r="CW474" s="151">
        <f t="shared" si="405"/>
        <v>0</v>
      </c>
      <c r="CX474" s="151">
        <f t="shared" si="406"/>
        <v>0</v>
      </c>
      <c r="CY474" s="151">
        <f t="shared" si="407"/>
        <v>0</v>
      </c>
      <c r="CZ474" s="151">
        <f t="shared" si="408"/>
        <v>0</v>
      </c>
      <c r="DA474" s="151">
        <f t="shared" si="409"/>
        <v>0</v>
      </c>
      <c r="DB474" s="151">
        <f t="shared" si="410"/>
        <v>0</v>
      </c>
      <c r="DC474" s="151">
        <f t="shared" si="411"/>
        <v>0</v>
      </c>
      <c r="DD474" s="151">
        <f t="shared" si="412"/>
        <v>0</v>
      </c>
      <c r="DE474" s="151">
        <f t="shared" si="413"/>
        <v>0</v>
      </c>
      <c r="DF474" s="151">
        <f t="shared" si="414"/>
        <v>0</v>
      </c>
      <c r="DG474" s="151">
        <f t="shared" si="415"/>
        <v>0</v>
      </c>
      <c r="DH474" s="151">
        <f t="shared" si="416"/>
        <v>0</v>
      </c>
      <c r="DI474" s="151">
        <f t="shared" si="417"/>
        <v>0</v>
      </c>
      <c r="DJ474" s="151">
        <f t="shared" si="418"/>
        <v>0</v>
      </c>
      <c r="DK474" s="151">
        <f t="shared" si="419"/>
        <v>0</v>
      </c>
      <c r="DL474" s="151">
        <f t="shared" si="420"/>
        <v>0</v>
      </c>
      <c r="DM474" s="151">
        <f t="shared" si="421"/>
        <v>0</v>
      </c>
      <c r="DN474" s="151">
        <f t="shared" si="422"/>
        <v>0</v>
      </c>
      <c r="DO474" s="156">
        <f t="shared" si="423"/>
        <v>0</v>
      </c>
      <c r="DP474" s="173" t="str">
        <f t="shared" si="424"/>
        <v/>
      </c>
      <c r="DQ474" s="157" t="str">
        <f t="shared" si="425"/>
        <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26"/>
        <v>0</v>
      </c>
      <c r="DZ474" s="166"/>
      <c r="EA474" s="167">
        <f t="shared" si="427"/>
        <v>0</v>
      </c>
      <c r="EB474" s="168">
        <f t="shared" si="428"/>
        <v>0</v>
      </c>
      <c r="EC474" s="168">
        <f t="shared" si="429"/>
        <v>0</v>
      </c>
      <c r="ED474" s="169"/>
      <c r="EE474" s="170">
        <f t="shared" si="430"/>
        <v>0</v>
      </c>
      <c r="EF474" s="170" t="str">
        <f>IFERROR(IF(DY474&gt;((_xlfn.XLOOKUP(DQ474,TOPES!B:B,TOPES!C:C,,,)*INDEXACIÓN!CI474)),"SUPERA TOPES DEL HV",0),"HV NO ENCONTRADO")</f>
        <v>HV NO ENCONTRADO</v>
      </c>
      <c r="EG474" s="170">
        <f t="shared" si="431"/>
        <v>0</v>
      </c>
      <c r="EH474" s="170">
        <f>IF(SUMIF($M:$M,#REF!,$DY:$DY)&gt;$EH$8,"CONSULTA DIAN",0)</f>
        <v>0</v>
      </c>
      <c r="EI474" s="171">
        <f t="shared" si="432"/>
        <v>0</v>
      </c>
      <c r="EJ474" s="172"/>
    </row>
    <row r="475" spans="1:140" x14ac:dyDescent="0.25">
      <c r="A475" s="133" t="str">
        <f t="shared" si="383"/>
        <v>19000100466</v>
      </c>
      <c r="B475" s="134"/>
      <c r="C475" s="134"/>
      <c r="D475" s="135">
        <f>_xlfn.XLOOKUP(C475,TOPES!L:L,TOPES!M:M,,,)</f>
        <v>0</v>
      </c>
      <c r="E475" s="136">
        <v>466</v>
      </c>
      <c r="F475" s="134"/>
      <c r="G475" s="134"/>
      <c r="H475" s="134"/>
      <c r="I475" s="134"/>
      <c r="J475" s="134"/>
      <c r="K475" s="134"/>
      <c r="L475" s="134"/>
      <c r="M475" s="137"/>
      <c r="N475" s="134"/>
      <c r="O475" s="137" t="str">
        <f t="shared" si="384"/>
        <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c r="Y475" s="139"/>
      <c r="Z475" s="140">
        <f>IFERROR(IF(VLOOKUP(YEAR($D475),SMMLV!$A$2:$C$44,3,0)*$X475=$Y475,$Y475,IF($X475="",$Y475,VLOOKUP(YEAR($D475),SMMLV!$A$2:$C$44,3,0)*$X475)),0)</f>
        <v>0</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385"/>
        <v>0</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386"/>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387"/>
        <v>0</v>
      </c>
      <c r="BU475" s="151">
        <f t="shared" si="388"/>
        <v>0</v>
      </c>
      <c r="BV475" s="151">
        <f t="shared" si="389"/>
        <v>0</v>
      </c>
      <c r="BW475" s="151">
        <f t="shared" si="390"/>
        <v>0</v>
      </c>
      <c r="BX475" s="151">
        <f t="shared" si="391"/>
        <v>0</v>
      </c>
      <c r="BY475" s="151">
        <f t="shared" si="392"/>
        <v>0</v>
      </c>
      <c r="BZ475" s="151">
        <f t="shared" si="380"/>
        <v>0</v>
      </c>
      <c r="CA475" s="134"/>
      <c r="CB475" s="134"/>
      <c r="CC475" s="134"/>
      <c r="CD475" s="152">
        <f t="shared" si="381"/>
        <v>0</v>
      </c>
      <c r="CE475" s="153">
        <f>IFERROR(INDEX(IPC!$A$11:$Y$22,MATCH(PROPER(TEXT(CD475,"mmmm")),IPC!$A$11:$A$22,0),MATCH(YEAR(CD475),IPC!$A$10:$Y$10,0)),0)</f>
        <v>0</v>
      </c>
      <c r="CF475" s="154">
        <v>59829</v>
      </c>
      <c r="CG475" s="153">
        <f>IFERROR(INDEX(IPC!$A$11:$Y$22,MATCH(PROPER(TEXT(CF475,"mmmm")),IPC!$A$11:$A$22,0),MATCH(YEAR(CF475),IPC!$A$10:$Y$10,0)),0)</f>
        <v>0</v>
      </c>
      <c r="CH475" s="155">
        <f t="shared" si="382"/>
        <v>0</v>
      </c>
      <c r="CI475" s="145">
        <v>1751370</v>
      </c>
      <c r="CJ475" s="151">
        <f t="shared" si="393"/>
        <v>0</v>
      </c>
      <c r="CK475" s="151">
        <f t="shared" si="433"/>
        <v>0</v>
      </c>
      <c r="CL475" s="151">
        <f t="shared" si="394"/>
        <v>0</v>
      </c>
      <c r="CM475" s="151">
        <f t="shared" si="395"/>
        <v>0</v>
      </c>
      <c r="CN475" s="151">
        <f t="shared" si="396"/>
        <v>0</v>
      </c>
      <c r="CO475" s="151">
        <f t="shared" si="397"/>
        <v>0</v>
      </c>
      <c r="CP475" s="151">
        <f t="shared" si="398"/>
        <v>0</v>
      </c>
      <c r="CQ475" s="151">
        <f t="shared" si="399"/>
        <v>0</v>
      </c>
      <c r="CR475" s="151">
        <f t="shared" si="400"/>
        <v>0</v>
      </c>
      <c r="CS475" s="151">
        <f t="shared" si="401"/>
        <v>0</v>
      </c>
      <c r="CT475" s="151">
        <f t="shared" si="402"/>
        <v>0</v>
      </c>
      <c r="CU475" s="151">
        <f t="shared" si="403"/>
        <v>0</v>
      </c>
      <c r="CV475" s="151">
        <f t="shared" si="404"/>
        <v>0</v>
      </c>
      <c r="CW475" s="151">
        <f t="shared" si="405"/>
        <v>0</v>
      </c>
      <c r="CX475" s="151">
        <f t="shared" si="406"/>
        <v>0</v>
      </c>
      <c r="CY475" s="151">
        <f t="shared" si="407"/>
        <v>0</v>
      </c>
      <c r="CZ475" s="151">
        <f t="shared" si="408"/>
        <v>0</v>
      </c>
      <c r="DA475" s="151">
        <f t="shared" si="409"/>
        <v>0</v>
      </c>
      <c r="DB475" s="151">
        <f t="shared" si="410"/>
        <v>0</v>
      </c>
      <c r="DC475" s="151">
        <f t="shared" si="411"/>
        <v>0</v>
      </c>
      <c r="DD475" s="151">
        <f t="shared" si="412"/>
        <v>0</v>
      </c>
      <c r="DE475" s="151">
        <f t="shared" si="413"/>
        <v>0</v>
      </c>
      <c r="DF475" s="151">
        <f t="shared" si="414"/>
        <v>0</v>
      </c>
      <c r="DG475" s="151">
        <f t="shared" si="415"/>
        <v>0</v>
      </c>
      <c r="DH475" s="151">
        <f t="shared" si="416"/>
        <v>0</v>
      </c>
      <c r="DI475" s="151">
        <f t="shared" si="417"/>
        <v>0</v>
      </c>
      <c r="DJ475" s="151">
        <f t="shared" si="418"/>
        <v>0</v>
      </c>
      <c r="DK475" s="151">
        <f t="shared" si="419"/>
        <v>0</v>
      </c>
      <c r="DL475" s="151">
        <f t="shared" si="420"/>
        <v>0</v>
      </c>
      <c r="DM475" s="151">
        <f t="shared" si="421"/>
        <v>0</v>
      </c>
      <c r="DN475" s="151">
        <f t="shared" si="422"/>
        <v>0</v>
      </c>
      <c r="DO475" s="156">
        <f t="shared" si="423"/>
        <v>0</v>
      </c>
      <c r="DP475" s="173" t="str">
        <f t="shared" si="424"/>
        <v/>
      </c>
      <c r="DQ475" s="157" t="str">
        <f t="shared" si="425"/>
        <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26"/>
        <v>0</v>
      </c>
      <c r="DZ475" s="166"/>
      <c r="EA475" s="167">
        <f t="shared" si="427"/>
        <v>0</v>
      </c>
      <c r="EB475" s="168">
        <f t="shared" si="428"/>
        <v>0</v>
      </c>
      <c r="EC475" s="168">
        <f t="shared" si="429"/>
        <v>0</v>
      </c>
      <c r="ED475" s="169"/>
      <c r="EE475" s="170">
        <f t="shared" si="430"/>
        <v>0</v>
      </c>
      <c r="EF475" s="170" t="str">
        <f>IFERROR(IF(DY475&gt;((_xlfn.XLOOKUP(DQ475,TOPES!B:B,TOPES!C:C,,,)*INDEXACIÓN!CI475)),"SUPERA TOPES DEL HV",0),"HV NO ENCONTRADO")</f>
        <v>HV NO ENCONTRADO</v>
      </c>
      <c r="EG475" s="170">
        <f t="shared" si="431"/>
        <v>0</v>
      </c>
      <c r="EH475" s="170">
        <f>IF(SUMIF($M:$M,#REF!,$DY:$DY)&gt;$EH$8,"CONSULTA DIAN",0)</f>
        <v>0</v>
      </c>
      <c r="EI475" s="171">
        <f t="shared" si="432"/>
        <v>0</v>
      </c>
      <c r="EJ475" s="172"/>
    </row>
    <row r="476" spans="1:140" x14ac:dyDescent="0.25">
      <c r="A476" s="133" t="str">
        <f t="shared" si="383"/>
        <v>19000100467</v>
      </c>
      <c r="B476" s="134"/>
      <c r="C476" s="134"/>
      <c r="D476" s="135">
        <f>_xlfn.XLOOKUP(C476,TOPES!L:L,TOPES!M:M,,,)</f>
        <v>0</v>
      </c>
      <c r="E476" s="136">
        <v>467</v>
      </c>
      <c r="F476" s="134"/>
      <c r="G476" s="134"/>
      <c r="H476" s="134"/>
      <c r="I476" s="134"/>
      <c r="J476" s="134"/>
      <c r="K476" s="134"/>
      <c r="L476" s="134"/>
      <c r="M476" s="137"/>
      <c r="N476" s="134"/>
      <c r="O476" s="137" t="str">
        <f t="shared" si="384"/>
        <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c r="Y476" s="139"/>
      <c r="Z476" s="140">
        <f>IFERROR(IF(VLOOKUP(YEAR($D476),SMMLV!$A$2:$C$44,3,0)*$X476=$Y476,$Y476,IF($X476="",$Y476,VLOOKUP(YEAR($D476),SMMLV!$A$2:$C$44,3,0)*$X476)),0)</f>
        <v>0</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c r="AH476" s="145">
        <f t="shared" si="385"/>
        <v>0</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386"/>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387"/>
        <v>0</v>
      </c>
      <c r="BU476" s="151">
        <f t="shared" si="388"/>
        <v>0</v>
      </c>
      <c r="BV476" s="151">
        <f t="shared" si="389"/>
        <v>0</v>
      </c>
      <c r="BW476" s="151">
        <f t="shared" si="390"/>
        <v>0</v>
      </c>
      <c r="BX476" s="151">
        <f t="shared" si="391"/>
        <v>0</v>
      </c>
      <c r="BY476" s="151">
        <f t="shared" si="392"/>
        <v>0</v>
      </c>
      <c r="BZ476" s="151">
        <f t="shared" si="380"/>
        <v>0</v>
      </c>
      <c r="CA476" s="134"/>
      <c r="CB476" s="134"/>
      <c r="CC476" s="134"/>
      <c r="CD476" s="152">
        <f t="shared" si="381"/>
        <v>0</v>
      </c>
      <c r="CE476" s="153">
        <f>IFERROR(INDEX(IPC!$A$11:$Y$22,MATCH(PROPER(TEXT(CD476,"mmmm")),IPC!$A$11:$A$22,0),MATCH(YEAR(CD476),IPC!$A$10:$Y$10,0)),0)</f>
        <v>0</v>
      </c>
      <c r="CF476" s="154">
        <v>59860</v>
      </c>
      <c r="CG476" s="153">
        <f>IFERROR(INDEX(IPC!$A$11:$Y$22,MATCH(PROPER(TEXT(CF476,"mmmm")),IPC!$A$11:$A$22,0),MATCH(YEAR(CF476),IPC!$A$10:$Y$10,0)),0)</f>
        <v>0</v>
      </c>
      <c r="CH476" s="155">
        <f t="shared" si="382"/>
        <v>0</v>
      </c>
      <c r="CI476" s="145">
        <v>1751371</v>
      </c>
      <c r="CJ476" s="151">
        <f t="shared" si="393"/>
        <v>0</v>
      </c>
      <c r="CK476" s="151">
        <f t="shared" si="433"/>
        <v>0</v>
      </c>
      <c r="CL476" s="151">
        <f t="shared" si="394"/>
        <v>0</v>
      </c>
      <c r="CM476" s="151">
        <f t="shared" si="395"/>
        <v>0</v>
      </c>
      <c r="CN476" s="151">
        <f t="shared" si="396"/>
        <v>0</v>
      </c>
      <c r="CO476" s="151">
        <f t="shared" si="397"/>
        <v>0</v>
      </c>
      <c r="CP476" s="151">
        <f t="shared" si="398"/>
        <v>0</v>
      </c>
      <c r="CQ476" s="151">
        <f t="shared" si="399"/>
        <v>0</v>
      </c>
      <c r="CR476" s="151">
        <f t="shared" si="400"/>
        <v>0</v>
      </c>
      <c r="CS476" s="151">
        <f t="shared" si="401"/>
        <v>0</v>
      </c>
      <c r="CT476" s="151">
        <f t="shared" si="402"/>
        <v>0</v>
      </c>
      <c r="CU476" s="151">
        <f t="shared" si="403"/>
        <v>0</v>
      </c>
      <c r="CV476" s="151">
        <f t="shared" si="404"/>
        <v>0</v>
      </c>
      <c r="CW476" s="151">
        <f t="shared" si="405"/>
        <v>0</v>
      </c>
      <c r="CX476" s="151">
        <f t="shared" si="406"/>
        <v>0</v>
      </c>
      <c r="CY476" s="151">
        <f t="shared" si="407"/>
        <v>0</v>
      </c>
      <c r="CZ476" s="151">
        <f t="shared" si="408"/>
        <v>0</v>
      </c>
      <c r="DA476" s="151">
        <f t="shared" si="409"/>
        <v>0</v>
      </c>
      <c r="DB476" s="151">
        <f t="shared" si="410"/>
        <v>0</v>
      </c>
      <c r="DC476" s="151">
        <f t="shared" si="411"/>
        <v>0</v>
      </c>
      <c r="DD476" s="151">
        <f t="shared" si="412"/>
        <v>0</v>
      </c>
      <c r="DE476" s="151">
        <f t="shared" si="413"/>
        <v>0</v>
      </c>
      <c r="DF476" s="151">
        <f t="shared" si="414"/>
        <v>0</v>
      </c>
      <c r="DG476" s="151">
        <f t="shared" si="415"/>
        <v>0</v>
      </c>
      <c r="DH476" s="151">
        <f t="shared" si="416"/>
        <v>0</v>
      </c>
      <c r="DI476" s="151">
        <f t="shared" si="417"/>
        <v>0</v>
      </c>
      <c r="DJ476" s="151">
        <f t="shared" si="418"/>
        <v>0</v>
      </c>
      <c r="DK476" s="151">
        <f t="shared" si="419"/>
        <v>0</v>
      </c>
      <c r="DL476" s="151">
        <f t="shared" si="420"/>
        <v>0</v>
      </c>
      <c r="DM476" s="151">
        <f t="shared" si="421"/>
        <v>0</v>
      </c>
      <c r="DN476" s="151">
        <f t="shared" si="422"/>
        <v>0</v>
      </c>
      <c r="DO476" s="156">
        <f t="shared" si="423"/>
        <v>0</v>
      </c>
      <c r="DP476" s="173" t="str">
        <f t="shared" si="424"/>
        <v/>
      </c>
      <c r="DQ476" s="157" t="str">
        <f t="shared" si="425"/>
        <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26"/>
        <v>0</v>
      </c>
      <c r="DZ476" s="166"/>
      <c r="EA476" s="167">
        <f t="shared" si="427"/>
        <v>0</v>
      </c>
      <c r="EB476" s="168">
        <f t="shared" si="428"/>
        <v>0</v>
      </c>
      <c r="EC476" s="168">
        <f t="shared" si="429"/>
        <v>0</v>
      </c>
      <c r="ED476" s="169"/>
      <c r="EE476" s="170">
        <f t="shared" si="430"/>
        <v>0</v>
      </c>
      <c r="EF476" s="170" t="str">
        <f>IFERROR(IF(DY476&gt;((_xlfn.XLOOKUP(DQ476,TOPES!B:B,TOPES!C:C,,,)*INDEXACIÓN!CI476)),"SUPERA TOPES DEL HV",0),"HV NO ENCONTRADO")</f>
        <v>HV NO ENCONTRADO</v>
      </c>
      <c r="EG476" s="170">
        <f t="shared" si="431"/>
        <v>0</v>
      </c>
      <c r="EH476" s="170">
        <f>IF(SUMIF($M:$M,#REF!,$DY:$DY)&gt;$EH$8,"CONSULTA DIAN",0)</f>
        <v>0</v>
      </c>
      <c r="EI476" s="171">
        <f t="shared" si="432"/>
        <v>0</v>
      </c>
      <c r="EJ476" s="172"/>
    </row>
    <row r="477" spans="1:140" x14ac:dyDescent="0.25">
      <c r="A477" s="133" t="str">
        <f t="shared" si="383"/>
        <v>19000100468</v>
      </c>
      <c r="B477" s="134"/>
      <c r="C477" s="134"/>
      <c r="D477" s="135">
        <f>_xlfn.XLOOKUP(C477,TOPES!L:L,TOPES!M:M,,,)</f>
        <v>0</v>
      </c>
      <c r="E477" s="136">
        <v>468</v>
      </c>
      <c r="F477" s="134"/>
      <c r="G477" s="134"/>
      <c r="H477" s="134"/>
      <c r="I477" s="134"/>
      <c r="J477" s="134"/>
      <c r="K477" s="134"/>
      <c r="L477" s="134"/>
      <c r="M477" s="137"/>
      <c r="N477" s="134"/>
      <c r="O477" s="137" t="str">
        <f t="shared" si="384"/>
        <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c r="Y477" s="139"/>
      <c r="Z477" s="140">
        <f>IFERROR(IF(VLOOKUP(YEAR($D477),SMMLV!$A$2:$C$44,3,0)*$X477=$Y477,$Y477,IF($X477="",$Y477,VLOOKUP(YEAR($D477),SMMLV!$A$2:$C$44,3,0)*$X477)),0)</f>
        <v>0</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385"/>
        <v>0</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386"/>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387"/>
        <v>0</v>
      </c>
      <c r="BU477" s="151">
        <f t="shared" si="388"/>
        <v>0</v>
      </c>
      <c r="BV477" s="151">
        <f t="shared" si="389"/>
        <v>0</v>
      </c>
      <c r="BW477" s="151">
        <f t="shared" si="390"/>
        <v>0</v>
      </c>
      <c r="BX477" s="151">
        <f t="shared" si="391"/>
        <v>0</v>
      </c>
      <c r="BY477" s="151">
        <f t="shared" si="392"/>
        <v>0</v>
      </c>
      <c r="BZ477" s="151">
        <f t="shared" si="380"/>
        <v>0</v>
      </c>
      <c r="CA477" s="134"/>
      <c r="CB477" s="134"/>
      <c r="CC477" s="134"/>
      <c r="CD477" s="152">
        <f t="shared" si="381"/>
        <v>0</v>
      </c>
      <c r="CE477" s="153">
        <f>IFERROR(INDEX(IPC!$A$11:$Y$22,MATCH(PROPER(TEXT(CD477,"mmmm")),IPC!$A$11:$A$22,0),MATCH(YEAR(CD477),IPC!$A$10:$Y$10,0)),0)</f>
        <v>0</v>
      </c>
      <c r="CF477" s="154">
        <v>59890</v>
      </c>
      <c r="CG477" s="153">
        <f>IFERROR(INDEX(IPC!$A$11:$Y$22,MATCH(PROPER(TEXT(CF477,"mmmm")),IPC!$A$11:$A$22,0),MATCH(YEAR(CF477),IPC!$A$10:$Y$10,0)),0)</f>
        <v>0</v>
      </c>
      <c r="CH477" s="155">
        <f t="shared" si="382"/>
        <v>0</v>
      </c>
      <c r="CI477" s="145">
        <v>1751372</v>
      </c>
      <c r="CJ477" s="151">
        <f t="shared" si="393"/>
        <v>0</v>
      </c>
      <c r="CK477" s="151">
        <f t="shared" si="433"/>
        <v>0</v>
      </c>
      <c r="CL477" s="151">
        <f t="shared" si="394"/>
        <v>0</v>
      </c>
      <c r="CM477" s="151">
        <f t="shared" si="395"/>
        <v>0</v>
      </c>
      <c r="CN477" s="151">
        <f t="shared" si="396"/>
        <v>0</v>
      </c>
      <c r="CO477" s="151">
        <f t="shared" si="397"/>
        <v>0</v>
      </c>
      <c r="CP477" s="151">
        <f t="shared" si="398"/>
        <v>0</v>
      </c>
      <c r="CQ477" s="151">
        <f t="shared" si="399"/>
        <v>0</v>
      </c>
      <c r="CR477" s="151">
        <f t="shared" si="400"/>
        <v>0</v>
      </c>
      <c r="CS477" s="151">
        <f t="shared" si="401"/>
        <v>0</v>
      </c>
      <c r="CT477" s="151">
        <f t="shared" si="402"/>
        <v>0</v>
      </c>
      <c r="CU477" s="151">
        <f t="shared" si="403"/>
        <v>0</v>
      </c>
      <c r="CV477" s="151">
        <f t="shared" si="404"/>
        <v>0</v>
      </c>
      <c r="CW477" s="151">
        <f t="shared" si="405"/>
        <v>0</v>
      </c>
      <c r="CX477" s="151">
        <f t="shared" si="406"/>
        <v>0</v>
      </c>
      <c r="CY477" s="151">
        <f t="shared" si="407"/>
        <v>0</v>
      </c>
      <c r="CZ477" s="151">
        <f t="shared" si="408"/>
        <v>0</v>
      </c>
      <c r="DA477" s="151">
        <f t="shared" si="409"/>
        <v>0</v>
      </c>
      <c r="DB477" s="151">
        <f t="shared" si="410"/>
        <v>0</v>
      </c>
      <c r="DC477" s="151">
        <f t="shared" si="411"/>
        <v>0</v>
      </c>
      <c r="DD477" s="151">
        <f t="shared" si="412"/>
        <v>0</v>
      </c>
      <c r="DE477" s="151">
        <f t="shared" si="413"/>
        <v>0</v>
      </c>
      <c r="DF477" s="151">
        <f t="shared" si="414"/>
        <v>0</v>
      </c>
      <c r="DG477" s="151">
        <f t="shared" si="415"/>
        <v>0</v>
      </c>
      <c r="DH477" s="151">
        <f t="shared" si="416"/>
        <v>0</v>
      </c>
      <c r="DI477" s="151">
        <f t="shared" si="417"/>
        <v>0</v>
      </c>
      <c r="DJ477" s="151">
        <f t="shared" si="418"/>
        <v>0</v>
      </c>
      <c r="DK477" s="151">
        <f t="shared" si="419"/>
        <v>0</v>
      </c>
      <c r="DL477" s="151">
        <f t="shared" si="420"/>
        <v>0</v>
      </c>
      <c r="DM477" s="151">
        <f t="shared" si="421"/>
        <v>0</v>
      </c>
      <c r="DN477" s="151">
        <f t="shared" si="422"/>
        <v>0</v>
      </c>
      <c r="DO477" s="156">
        <f t="shared" si="423"/>
        <v>0</v>
      </c>
      <c r="DP477" s="173" t="str">
        <f t="shared" si="424"/>
        <v/>
      </c>
      <c r="DQ477" s="157" t="str">
        <f t="shared" si="425"/>
        <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26"/>
        <v>0</v>
      </c>
      <c r="DZ477" s="166"/>
      <c r="EA477" s="167">
        <f t="shared" si="427"/>
        <v>0</v>
      </c>
      <c r="EB477" s="168">
        <f t="shared" si="428"/>
        <v>0</v>
      </c>
      <c r="EC477" s="168">
        <f t="shared" si="429"/>
        <v>0</v>
      </c>
      <c r="ED477" s="169"/>
      <c r="EE477" s="170">
        <f t="shared" si="430"/>
        <v>0</v>
      </c>
      <c r="EF477" s="170" t="str">
        <f>IFERROR(IF(DY477&gt;((_xlfn.XLOOKUP(DQ477,TOPES!B:B,TOPES!C:C,,,)*INDEXACIÓN!CI477)),"SUPERA TOPES DEL HV",0),"HV NO ENCONTRADO")</f>
        <v>HV NO ENCONTRADO</v>
      </c>
      <c r="EG477" s="170">
        <f t="shared" si="431"/>
        <v>0</v>
      </c>
      <c r="EH477" s="170">
        <f>IF(SUMIF($M:$M,#REF!,$DY:$DY)&gt;$EH$8,"CONSULTA DIAN",0)</f>
        <v>0</v>
      </c>
      <c r="EI477" s="171">
        <f t="shared" si="432"/>
        <v>0</v>
      </c>
      <c r="EJ477" s="172"/>
    </row>
    <row r="478" spans="1:140" x14ac:dyDescent="0.25">
      <c r="A478" s="133" t="str">
        <f t="shared" si="383"/>
        <v>19000100469</v>
      </c>
      <c r="B478" s="134"/>
      <c r="C478" s="134"/>
      <c r="D478" s="135">
        <f>_xlfn.XLOOKUP(C478,TOPES!L:L,TOPES!M:M,,,)</f>
        <v>0</v>
      </c>
      <c r="E478" s="136">
        <v>469</v>
      </c>
      <c r="F478" s="134"/>
      <c r="G478" s="134"/>
      <c r="H478" s="134"/>
      <c r="I478" s="134"/>
      <c r="J478" s="134"/>
      <c r="K478" s="134"/>
      <c r="L478" s="134"/>
      <c r="M478" s="137"/>
      <c r="N478" s="134"/>
      <c r="O478" s="137" t="str">
        <f t="shared" si="384"/>
        <v/>
      </c>
      <c r="P478" s="138"/>
      <c r="Q478" s="139"/>
      <c r="R478" s="140">
        <f>IFERROR(IF(VLOOKUP(YEAR($D478),SMMLV!$A$2:$C$44,3,0)*$P478=$Q478,$Q478,IF($P478="",$Q478,VLOOKUP(YEAR($D478),SMMLV!$A$2:$C$44,3,0)*$P478)),0)</f>
        <v>0</v>
      </c>
      <c r="S478" s="141"/>
      <c r="T478" s="142"/>
      <c r="U478" s="143"/>
      <c r="V478" s="144"/>
      <c r="W478" s="145">
        <f>IFERROR(SUM(IF(VLOOKUP(YEAR($D478),SMMLV!$A$2:$C$44,3,0)*S478=T478,T478,IF(S478="",T478,VLOOKUP(YEAR($D478),SMMLV!$A$2:$C$44,3,0)*S478)),IF(VLOOKUP(YEAR($D478),SMMLV!$A$2:$C$44,3,0)*U478=V478,V478,IF(U478="",V478,VLOOKUP(YEAR($D478),SMMLV!$A$2:$C$44,3,0)*U478))),0)</f>
        <v>0</v>
      </c>
      <c r="X478" s="146"/>
      <c r="Y478" s="139"/>
      <c r="Z478" s="140">
        <f>IFERROR(IF(VLOOKUP(YEAR($D478),SMMLV!$A$2:$C$44,3,0)*$X478=$Y478,$Y478,IF($X478="",$Y478,VLOOKUP(YEAR($D478),SMMLV!$A$2:$C$44,3,0)*$X478)),0)</f>
        <v>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385"/>
        <v>0</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386"/>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387"/>
        <v>0</v>
      </c>
      <c r="BU478" s="151">
        <f t="shared" si="388"/>
        <v>0</v>
      </c>
      <c r="BV478" s="151">
        <f t="shared" si="389"/>
        <v>0</v>
      </c>
      <c r="BW478" s="151">
        <f t="shared" si="390"/>
        <v>0</v>
      </c>
      <c r="BX478" s="151">
        <f t="shared" si="391"/>
        <v>0</v>
      </c>
      <c r="BY478" s="151">
        <f t="shared" si="392"/>
        <v>0</v>
      </c>
      <c r="BZ478" s="151">
        <f t="shared" si="380"/>
        <v>0</v>
      </c>
      <c r="CA478" s="134"/>
      <c r="CB478" s="134"/>
      <c r="CC478" s="134"/>
      <c r="CD478" s="152">
        <f t="shared" si="381"/>
        <v>0</v>
      </c>
      <c r="CE478" s="153">
        <f>IFERROR(INDEX(IPC!$A$11:$Y$22,MATCH(PROPER(TEXT(CD478,"mmmm")),IPC!$A$11:$A$22,0),MATCH(YEAR(CD478),IPC!$A$10:$Y$10,0)),0)</f>
        <v>0</v>
      </c>
      <c r="CF478" s="154">
        <v>59921</v>
      </c>
      <c r="CG478" s="153">
        <f>IFERROR(INDEX(IPC!$A$11:$Y$22,MATCH(PROPER(TEXT(CF478,"mmmm")),IPC!$A$11:$A$22,0),MATCH(YEAR(CF478),IPC!$A$10:$Y$10,0)),0)</f>
        <v>0</v>
      </c>
      <c r="CH478" s="155">
        <f t="shared" si="382"/>
        <v>0</v>
      </c>
      <c r="CI478" s="145">
        <v>1751373</v>
      </c>
      <c r="CJ478" s="151">
        <f t="shared" si="393"/>
        <v>0</v>
      </c>
      <c r="CK478" s="151">
        <f t="shared" si="433"/>
        <v>0</v>
      </c>
      <c r="CL478" s="151">
        <f t="shared" si="394"/>
        <v>0</v>
      </c>
      <c r="CM478" s="151">
        <f t="shared" si="395"/>
        <v>0</v>
      </c>
      <c r="CN478" s="151">
        <f t="shared" si="396"/>
        <v>0</v>
      </c>
      <c r="CO478" s="151">
        <f t="shared" si="397"/>
        <v>0</v>
      </c>
      <c r="CP478" s="151">
        <f t="shared" si="398"/>
        <v>0</v>
      </c>
      <c r="CQ478" s="151">
        <f t="shared" si="399"/>
        <v>0</v>
      </c>
      <c r="CR478" s="151">
        <f t="shared" si="400"/>
        <v>0</v>
      </c>
      <c r="CS478" s="151">
        <f t="shared" si="401"/>
        <v>0</v>
      </c>
      <c r="CT478" s="151">
        <f t="shared" si="402"/>
        <v>0</v>
      </c>
      <c r="CU478" s="151">
        <f t="shared" si="403"/>
        <v>0</v>
      </c>
      <c r="CV478" s="151">
        <f t="shared" si="404"/>
        <v>0</v>
      </c>
      <c r="CW478" s="151">
        <f t="shared" si="405"/>
        <v>0</v>
      </c>
      <c r="CX478" s="151">
        <f t="shared" si="406"/>
        <v>0</v>
      </c>
      <c r="CY478" s="151">
        <f t="shared" si="407"/>
        <v>0</v>
      </c>
      <c r="CZ478" s="151">
        <f t="shared" si="408"/>
        <v>0</v>
      </c>
      <c r="DA478" s="151">
        <f t="shared" si="409"/>
        <v>0</v>
      </c>
      <c r="DB478" s="151">
        <f t="shared" si="410"/>
        <v>0</v>
      </c>
      <c r="DC478" s="151">
        <f t="shared" si="411"/>
        <v>0</v>
      </c>
      <c r="DD478" s="151">
        <f t="shared" si="412"/>
        <v>0</v>
      </c>
      <c r="DE478" s="151">
        <f t="shared" si="413"/>
        <v>0</v>
      </c>
      <c r="DF478" s="151">
        <f t="shared" si="414"/>
        <v>0</v>
      </c>
      <c r="DG478" s="151">
        <f t="shared" si="415"/>
        <v>0</v>
      </c>
      <c r="DH478" s="151">
        <f t="shared" si="416"/>
        <v>0</v>
      </c>
      <c r="DI478" s="151">
        <f t="shared" si="417"/>
        <v>0</v>
      </c>
      <c r="DJ478" s="151">
        <f t="shared" si="418"/>
        <v>0</v>
      </c>
      <c r="DK478" s="151">
        <f t="shared" si="419"/>
        <v>0</v>
      </c>
      <c r="DL478" s="151">
        <f t="shared" si="420"/>
        <v>0</v>
      </c>
      <c r="DM478" s="151">
        <f t="shared" si="421"/>
        <v>0</v>
      </c>
      <c r="DN478" s="151">
        <f t="shared" si="422"/>
        <v>0</v>
      </c>
      <c r="DO478" s="156">
        <f t="shared" si="423"/>
        <v>0</v>
      </c>
      <c r="DP478" s="173" t="str">
        <f t="shared" si="424"/>
        <v/>
      </c>
      <c r="DQ478" s="157" t="str">
        <f t="shared" si="425"/>
        <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26"/>
        <v>0</v>
      </c>
      <c r="DZ478" s="166"/>
      <c r="EA478" s="167">
        <f t="shared" si="427"/>
        <v>0</v>
      </c>
      <c r="EB478" s="168">
        <f t="shared" si="428"/>
        <v>0</v>
      </c>
      <c r="EC478" s="168">
        <f t="shared" si="429"/>
        <v>0</v>
      </c>
      <c r="ED478" s="169"/>
      <c r="EE478" s="170">
        <f t="shared" si="430"/>
        <v>0</v>
      </c>
      <c r="EF478" s="170" t="str">
        <f>IFERROR(IF(DY478&gt;((_xlfn.XLOOKUP(DQ478,TOPES!B:B,TOPES!C:C,,,)*INDEXACIÓN!CI478)),"SUPERA TOPES DEL HV",0),"HV NO ENCONTRADO")</f>
        <v>HV NO ENCONTRADO</v>
      </c>
      <c r="EG478" s="170">
        <f t="shared" si="431"/>
        <v>0</v>
      </c>
      <c r="EH478" s="170">
        <f>IF(SUMIF($M:$M,#REF!,$DY:$DY)&gt;$EH$8,"CONSULTA DIAN",0)</f>
        <v>0</v>
      </c>
      <c r="EI478" s="171">
        <f t="shared" si="432"/>
        <v>0</v>
      </c>
      <c r="EJ478" s="172"/>
    </row>
    <row r="479" spans="1:140" x14ac:dyDescent="0.25">
      <c r="A479" s="133" t="str">
        <f t="shared" si="383"/>
        <v>19000100470</v>
      </c>
      <c r="B479" s="134"/>
      <c r="C479" s="134"/>
      <c r="D479" s="135">
        <f>_xlfn.XLOOKUP(C479,TOPES!L:L,TOPES!M:M,,,)</f>
        <v>0</v>
      </c>
      <c r="E479" s="136">
        <v>470</v>
      </c>
      <c r="F479" s="134"/>
      <c r="G479" s="134"/>
      <c r="H479" s="134"/>
      <c r="I479" s="134"/>
      <c r="J479" s="134"/>
      <c r="K479" s="134"/>
      <c r="L479" s="134"/>
      <c r="M479" s="137"/>
      <c r="N479" s="134"/>
      <c r="O479" s="137" t="str">
        <f t="shared" si="384"/>
        <v/>
      </c>
      <c r="P479" s="138"/>
      <c r="Q479" s="139"/>
      <c r="R479" s="140">
        <f>IFERROR(IF(VLOOKUP(YEAR($D479),SMMLV!$A$2:$C$44,3,0)*$P479=$Q479,$Q479,IF($P479="",$Q479,VLOOKUP(YEAR($D479),SMMLV!$A$2:$C$44,3,0)*$P479)),0)</f>
        <v>0</v>
      </c>
      <c r="S479" s="141"/>
      <c r="T479" s="142"/>
      <c r="U479" s="143"/>
      <c r="V479" s="144"/>
      <c r="W479" s="145">
        <f>IFERROR(SUM(IF(VLOOKUP(YEAR($D479),SMMLV!$A$2:$C$44,3,0)*S479=T479,T479,IF(S479="",T479,VLOOKUP(YEAR($D479),SMMLV!$A$2:$C$44,3,0)*S479)),IF(VLOOKUP(YEAR($D479),SMMLV!$A$2:$C$44,3,0)*U479=V479,V479,IF(U479="",V479,VLOOKUP(YEAR($D479),SMMLV!$A$2:$C$44,3,0)*U479))),0)</f>
        <v>0</v>
      </c>
      <c r="X479" s="146"/>
      <c r="Y479" s="139"/>
      <c r="Z479" s="140">
        <f>IFERROR(IF(VLOOKUP(YEAR($D479),SMMLV!$A$2:$C$44,3,0)*$X479=$Y479,$Y479,IF($X479="",$Y479,VLOOKUP(YEAR($D479),SMMLV!$A$2:$C$44,3,0)*$X479)),0)</f>
        <v>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385"/>
        <v>0</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386"/>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387"/>
        <v>0</v>
      </c>
      <c r="BU479" s="151">
        <f t="shared" si="388"/>
        <v>0</v>
      </c>
      <c r="BV479" s="151">
        <f t="shared" si="389"/>
        <v>0</v>
      </c>
      <c r="BW479" s="151">
        <f t="shared" si="390"/>
        <v>0</v>
      </c>
      <c r="BX479" s="151">
        <f t="shared" si="391"/>
        <v>0</v>
      </c>
      <c r="BY479" s="151">
        <f t="shared" si="392"/>
        <v>0</v>
      </c>
      <c r="BZ479" s="151">
        <f t="shared" si="380"/>
        <v>0</v>
      </c>
      <c r="CA479" s="134"/>
      <c r="CB479" s="134"/>
      <c r="CC479" s="134"/>
      <c r="CD479" s="152">
        <f t="shared" si="381"/>
        <v>0</v>
      </c>
      <c r="CE479" s="153">
        <f>IFERROR(INDEX(IPC!$A$11:$Y$22,MATCH(PROPER(TEXT(CD479,"mmmm")),IPC!$A$11:$A$22,0),MATCH(YEAR(CD479),IPC!$A$10:$Y$10,0)),0)</f>
        <v>0</v>
      </c>
      <c r="CF479" s="154">
        <v>59952</v>
      </c>
      <c r="CG479" s="153">
        <f>IFERROR(INDEX(IPC!$A$11:$Y$22,MATCH(PROPER(TEXT(CF479,"mmmm")),IPC!$A$11:$A$22,0),MATCH(YEAR(CF479),IPC!$A$10:$Y$10,0)),0)</f>
        <v>0</v>
      </c>
      <c r="CH479" s="155">
        <f t="shared" si="382"/>
        <v>0</v>
      </c>
      <c r="CI479" s="145">
        <v>1751374</v>
      </c>
      <c r="CJ479" s="151">
        <f t="shared" si="393"/>
        <v>0</v>
      </c>
      <c r="CK479" s="151">
        <f t="shared" si="433"/>
        <v>0</v>
      </c>
      <c r="CL479" s="151">
        <f t="shared" si="394"/>
        <v>0</v>
      </c>
      <c r="CM479" s="151">
        <f t="shared" si="395"/>
        <v>0</v>
      </c>
      <c r="CN479" s="151">
        <f t="shared" si="396"/>
        <v>0</v>
      </c>
      <c r="CO479" s="151">
        <f t="shared" si="397"/>
        <v>0</v>
      </c>
      <c r="CP479" s="151">
        <f t="shared" si="398"/>
        <v>0</v>
      </c>
      <c r="CQ479" s="151">
        <f t="shared" si="399"/>
        <v>0</v>
      </c>
      <c r="CR479" s="151">
        <f t="shared" si="400"/>
        <v>0</v>
      </c>
      <c r="CS479" s="151">
        <f t="shared" si="401"/>
        <v>0</v>
      </c>
      <c r="CT479" s="151">
        <f t="shared" si="402"/>
        <v>0</v>
      </c>
      <c r="CU479" s="151">
        <f t="shared" si="403"/>
        <v>0</v>
      </c>
      <c r="CV479" s="151">
        <f t="shared" si="404"/>
        <v>0</v>
      </c>
      <c r="CW479" s="151">
        <f t="shared" si="405"/>
        <v>0</v>
      </c>
      <c r="CX479" s="151">
        <f t="shared" si="406"/>
        <v>0</v>
      </c>
      <c r="CY479" s="151">
        <f t="shared" si="407"/>
        <v>0</v>
      </c>
      <c r="CZ479" s="151">
        <f t="shared" si="408"/>
        <v>0</v>
      </c>
      <c r="DA479" s="151">
        <f t="shared" si="409"/>
        <v>0</v>
      </c>
      <c r="DB479" s="151">
        <f t="shared" si="410"/>
        <v>0</v>
      </c>
      <c r="DC479" s="151">
        <f t="shared" si="411"/>
        <v>0</v>
      </c>
      <c r="DD479" s="151">
        <f t="shared" si="412"/>
        <v>0</v>
      </c>
      <c r="DE479" s="151">
        <f t="shared" si="413"/>
        <v>0</v>
      </c>
      <c r="DF479" s="151">
        <f t="shared" si="414"/>
        <v>0</v>
      </c>
      <c r="DG479" s="151">
        <f t="shared" si="415"/>
        <v>0</v>
      </c>
      <c r="DH479" s="151">
        <f t="shared" si="416"/>
        <v>0</v>
      </c>
      <c r="DI479" s="151">
        <f t="shared" si="417"/>
        <v>0</v>
      </c>
      <c r="DJ479" s="151">
        <f t="shared" si="418"/>
        <v>0</v>
      </c>
      <c r="DK479" s="151">
        <f t="shared" si="419"/>
        <v>0</v>
      </c>
      <c r="DL479" s="151">
        <f t="shared" si="420"/>
        <v>0</v>
      </c>
      <c r="DM479" s="151">
        <f t="shared" si="421"/>
        <v>0</v>
      </c>
      <c r="DN479" s="151">
        <f t="shared" si="422"/>
        <v>0</v>
      </c>
      <c r="DO479" s="156">
        <f t="shared" si="423"/>
        <v>0</v>
      </c>
      <c r="DP479" s="173" t="str">
        <f t="shared" si="424"/>
        <v/>
      </c>
      <c r="DQ479" s="157" t="str">
        <f t="shared" si="425"/>
        <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26"/>
        <v>0</v>
      </c>
      <c r="DZ479" s="166"/>
      <c r="EA479" s="167">
        <f t="shared" si="427"/>
        <v>0</v>
      </c>
      <c r="EB479" s="168">
        <f t="shared" si="428"/>
        <v>0</v>
      </c>
      <c r="EC479" s="168">
        <f t="shared" si="429"/>
        <v>0</v>
      </c>
      <c r="ED479" s="169"/>
      <c r="EE479" s="170">
        <f t="shared" si="430"/>
        <v>0</v>
      </c>
      <c r="EF479" s="170" t="str">
        <f>IFERROR(IF(DY479&gt;((_xlfn.XLOOKUP(DQ479,TOPES!B:B,TOPES!C:C,,,)*INDEXACIÓN!CI479)),"SUPERA TOPES DEL HV",0),"HV NO ENCONTRADO")</f>
        <v>HV NO ENCONTRADO</v>
      </c>
      <c r="EG479" s="170">
        <f t="shared" si="431"/>
        <v>0</v>
      </c>
      <c r="EH479" s="170">
        <f>IF(SUMIF($M:$M,#REF!,$DY:$DY)&gt;$EH$8,"CONSULTA DIAN",0)</f>
        <v>0</v>
      </c>
      <c r="EI479" s="171">
        <f t="shared" si="432"/>
        <v>0</v>
      </c>
      <c r="EJ479" s="172"/>
    </row>
    <row r="480" spans="1:140" x14ac:dyDescent="0.25">
      <c r="A480" s="133" t="str">
        <f t="shared" si="383"/>
        <v>19000100471</v>
      </c>
      <c r="B480" s="134"/>
      <c r="C480" s="134"/>
      <c r="D480" s="135">
        <f>_xlfn.XLOOKUP(C480,TOPES!L:L,TOPES!M:M,,,)</f>
        <v>0</v>
      </c>
      <c r="E480" s="136">
        <v>471</v>
      </c>
      <c r="F480" s="134"/>
      <c r="G480" s="134"/>
      <c r="H480" s="134"/>
      <c r="I480" s="134"/>
      <c r="J480" s="134"/>
      <c r="K480" s="134"/>
      <c r="L480" s="134"/>
      <c r="M480" s="137"/>
      <c r="N480" s="134"/>
      <c r="O480" s="137" t="str">
        <f t="shared" si="384"/>
        <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c r="Y480" s="139"/>
      <c r="Z480" s="140">
        <f>IFERROR(IF(VLOOKUP(YEAR($D480),SMMLV!$A$2:$C$44,3,0)*$X480=$Y480,$Y480,IF($X480="",$Y480,VLOOKUP(YEAR($D480),SMMLV!$A$2:$C$44,3,0)*$X480)),0)</f>
        <v>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385"/>
        <v>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386"/>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387"/>
        <v>0</v>
      </c>
      <c r="BU480" s="151">
        <f t="shared" si="388"/>
        <v>0</v>
      </c>
      <c r="BV480" s="151">
        <f t="shared" si="389"/>
        <v>0</v>
      </c>
      <c r="BW480" s="151">
        <f t="shared" si="390"/>
        <v>0</v>
      </c>
      <c r="BX480" s="151">
        <f t="shared" si="391"/>
        <v>0</v>
      </c>
      <c r="BY480" s="151">
        <f t="shared" si="392"/>
        <v>0</v>
      </c>
      <c r="BZ480" s="151">
        <f t="shared" si="380"/>
        <v>0</v>
      </c>
      <c r="CA480" s="134"/>
      <c r="CB480" s="134"/>
      <c r="CC480" s="134"/>
      <c r="CD480" s="152">
        <f t="shared" si="381"/>
        <v>0</v>
      </c>
      <c r="CE480" s="153">
        <f>IFERROR(INDEX(IPC!$A$11:$Y$22,MATCH(PROPER(TEXT(CD480,"mmmm")),IPC!$A$11:$A$22,0),MATCH(YEAR(CD480),IPC!$A$10:$Y$10,0)),0)</f>
        <v>0</v>
      </c>
      <c r="CF480" s="154">
        <v>59981</v>
      </c>
      <c r="CG480" s="153">
        <f>IFERROR(INDEX(IPC!$A$11:$Y$22,MATCH(PROPER(TEXT(CF480,"mmmm")),IPC!$A$11:$A$22,0),MATCH(YEAR(CF480),IPC!$A$10:$Y$10,0)),0)</f>
        <v>0</v>
      </c>
      <c r="CH480" s="155">
        <f t="shared" si="382"/>
        <v>0</v>
      </c>
      <c r="CI480" s="145">
        <v>1751375</v>
      </c>
      <c r="CJ480" s="151">
        <f t="shared" si="393"/>
        <v>0</v>
      </c>
      <c r="CK480" s="151">
        <f t="shared" si="433"/>
        <v>0</v>
      </c>
      <c r="CL480" s="151">
        <f t="shared" si="394"/>
        <v>0</v>
      </c>
      <c r="CM480" s="151">
        <f t="shared" si="395"/>
        <v>0</v>
      </c>
      <c r="CN480" s="151">
        <f t="shared" si="396"/>
        <v>0</v>
      </c>
      <c r="CO480" s="151">
        <f t="shared" si="397"/>
        <v>0</v>
      </c>
      <c r="CP480" s="151">
        <f t="shared" si="398"/>
        <v>0</v>
      </c>
      <c r="CQ480" s="151">
        <f t="shared" si="399"/>
        <v>0</v>
      </c>
      <c r="CR480" s="151">
        <f t="shared" si="400"/>
        <v>0</v>
      </c>
      <c r="CS480" s="151">
        <f t="shared" si="401"/>
        <v>0</v>
      </c>
      <c r="CT480" s="151">
        <f t="shared" si="402"/>
        <v>0</v>
      </c>
      <c r="CU480" s="151">
        <f t="shared" si="403"/>
        <v>0</v>
      </c>
      <c r="CV480" s="151">
        <f t="shared" si="404"/>
        <v>0</v>
      </c>
      <c r="CW480" s="151">
        <f t="shared" si="405"/>
        <v>0</v>
      </c>
      <c r="CX480" s="151">
        <f t="shared" si="406"/>
        <v>0</v>
      </c>
      <c r="CY480" s="151">
        <f t="shared" si="407"/>
        <v>0</v>
      </c>
      <c r="CZ480" s="151">
        <f t="shared" si="408"/>
        <v>0</v>
      </c>
      <c r="DA480" s="151">
        <f t="shared" si="409"/>
        <v>0</v>
      </c>
      <c r="DB480" s="151">
        <f t="shared" si="410"/>
        <v>0</v>
      </c>
      <c r="DC480" s="151">
        <f t="shared" si="411"/>
        <v>0</v>
      </c>
      <c r="DD480" s="151">
        <f t="shared" si="412"/>
        <v>0</v>
      </c>
      <c r="DE480" s="151">
        <f t="shared" si="413"/>
        <v>0</v>
      </c>
      <c r="DF480" s="151">
        <f t="shared" si="414"/>
        <v>0</v>
      </c>
      <c r="DG480" s="151">
        <f t="shared" si="415"/>
        <v>0</v>
      </c>
      <c r="DH480" s="151">
        <f t="shared" si="416"/>
        <v>0</v>
      </c>
      <c r="DI480" s="151">
        <f t="shared" si="417"/>
        <v>0</v>
      </c>
      <c r="DJ480" s="151">
        <f t="shared" si="418"/>
        <v>0</v>
      </c>
      <c r="DK480" s="151">
        <f t="shared" si="419"/>
        <v>0</v>
      </c>
      <c r="DL480" s="151">
        <f t="shared" si="420"/>
        <v>0</v>
      </c>
      <c r="DM480" s="151">
        <f t="shared" si="421"/>
        <v>0</v>
      </c>
      <c r="DN480" s="151">
        <f t="shared" si="422"/>
        <v>0</v>
      </c>
      <c r="DO480" s="156">
        <f t="shared" si="423"/>
        <v>0</v>
      </c>
      <c r="DP480" s="173" t="str">
        <f t="shared" si="424"/>
        <v/>
      </c>
      <c r="DQ480" s="157" t="str">
        <f t="shared" si="425"/>
        <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26"/>
        <v>0</v>
      </c>
      <c r="DZ480" s="166"/>
      <c r="EA480" s="167">
        <f t="shared" si="427"/>
        <v>0</v>
      </c>
      <c r="EB480" s="168">
        <f t="shared" si="428"/>
        <v>0</v>
      </c>
      <c r="EC480" s="168">
        <f t="shared" si="429"/>
        <v>0</v>
      </c>
      <c r="ED480" s="169"/>
      <c r="EE480" s="170">
        <f t="shared" si="430"/>
        <v>0</v>
      </c>
      <c r="EF480" s="170" t="str">
        <f>IFERROR(IF(DY480&gt;((_xlfn.XLOOKUP(DQ480,TOPES!B:B,TOPES!C:C,,,)*INDEXACIÓN!CI480)),"SUPERA TOPES DEL HV",0),"HV NO ENCONTRADO")</f>
        <v>HV NO ENCONTRADO</v>
      </c>
      <c r="EG480" s="170">
        <f t="shared" si="431"/>
        <v>0</v>
      </c>
      <c r="EH480" s="170">
        <f>IF(SUMIF($M:$M,#REF!,$DY:$DY)&gt;$EH$8,"CONSULTA DIAN",0)</f>
        <v>0</v>
      </c>
      <c r="EI480" s="171">
        <f t="shared" si="432"/>
        <v>0</v>
      </c>
      <c r="EJ480" s="172"/>
    </row>
    <row r="481" spans="1:140" x14ac:dyDescent="0.25">
      <c r="A481" s="133" t="str">
        <f t="shared" si="383"/>
        <v>19000100472</v>
      </c>
      <c r="B481" s="134"/>
      <c r="C481" s="134"/>
      <c r="D481" s="135">
        <f>_xlfn.XLOOKUP(C481,TOPES!L:L,TOPES!M:M,,,)</f>
        <v>0</v>
      </c>
      <c r="E481" s="136">
        <v>472</v>
      </c>
      <c r="F481" s="134"/>
      <c r="G481" s="134"/>
      <c r="H481" s="134"/>
      <c r="I481" s="134"/>
      <c r="J481" s="134"/>
      <c r="K481" s="134"/>
      <c r="L481" s="134"/>
      <c r="M481" s="137"/>
      <c r="N481" s="134"/>
      <c r="O481" s="137" t="str">
        <f t="shared" si="384"/>
        <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c r="Y481" s="139"/>
      <c r="Z481" s="140">
        <f>IFERROR(IF(VLOOKUP(YEAR($D481),SMMLV!$A$2:$C$44,3,0)*$X481=$Y481,$Y481,IF($X481="",$Y481,VLOOKUP(YEAR($D481),SMMLV!$A$2:$C$44,3,0)*$X481)),0)</f>
        <v>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385"/>
        <v>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386"/>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387"/>
        <v>0</v>
      </c>
      <c r="BU481" s="151">
        <f t="shared" si="388"/>
        <v>0</v>
      </c>
      <c r="BV481" s="151">
        <f t="shared" si="389"/>
        <v>0</v>
      </c>
      <c r="BW481" s="151">
        <f t="shared" si="390"/>
        <v>0</v>
      </c>
      <c r="BX481" s="151">
        <f t="shared" si="391"/>
        <v>0</v>
      </c>
      <c r="BY481" s="151">
        <f t="shared" si="392"/>
        <v>0</v>
      </c>
      <c r="BZ481" s="151">
        <f t="shared" si="380"/>
        <v>0</v>
      </c>
      <c r="CA481" s="134"/>
      <c r="CB481" s="134"/>
      <c r="CC481" s="134"/>
      <c r="CD481" s="152">
        <f t="shared" si="381"/>
        <v>0</v>
      </c>
      <c r="CE481" s="153">
        <f>IFERROR(INDEX(IPC!$A$11:$Y$22,MATCH(PROPER(TEXT(CD481,"mmmm")),IPC!$A$11:$A$22,0),MATCH(YEAR(CD481),IPC!$A$10:$Y$10,0)),0)</f>
        <v>0</v>
      </c>
      <c r="CF481" s="154">
        <v>60012</v>
      </c>
      <c r="CG481" s="153">
        <f>IFERROR(INDEX(IPC!$A$11:$Y$22,MATCH(PROPER(TEXT(CF481,"mmmm")),IPC!$A$11:$A$22,0),MATCH(YEAR(CF481),IPC!$A$10:$Y$10,0)),0)</f>
        <v>0</v>
      </c>
      <c r="CH481" s="155">
        <f t="shared" si="382"/>
        <v>0</v>
      </c>
      <c r="CI481" s="145">
        <v>1751376</v>
      </c>
      <c r="CJ481" s="151">
        <f t="shared" si="393"/>
        <v>0</v>
      </c>
      <c r="CK481" s="151">
        <f t="shared" si="433"/>
        <v>0</v>
      </c>
      <c r="CL481" s="151">
        <f t="shared" si="394"/>
        <v>0</v>
      </c>
      <c r="CM481" s="151">
        <f t="shared" si="395"/>
        <v>0</v>
      </c>
      <c r="CN481" s="151">
        <f t="shared" si="396"/>
        <v>0</v>
      </c>
      <c r="CO481" s="151">
        <f t="shared" si="397"/>
        <v>0</v>
      </c>
      <c r="CP481" s="151">
        <f t="shared" si="398"/>
        <v>0</v>
      </c>
      <c r="CQ481" s="151">
        <f t="shared" si="399"/>
        <v>0</v>
      </c>
      <c r="CR481" s="151">
        <f t="shared" si="400"/>
        <v>0</v>
      </c>
      <c r="CS481" s="151">
        <f t="shared" si="401"/>
        <v>0</v>
      </c>
      <c r="CT481" s="151">
        <f t="shared" si="402"/>
        <v>0</v>
      </c>
      <c r="CU481" s="151">
        <f t="shared" si="403"/>
        <v>0</v>
      </c>
      <c r="CV481" s="151">
        <f t="shared" si="404"/>
        <v>0</v>
      </c>
      <c r="CW481" s="151">
        <f t="shared" si="405"/>
        <v>0</v>
      </c>
      <c r="CX481" s="151">
        <f t="shared" si="406"/>
        <v>0</v>
      </c>
      <c r="CY481" s="151">
        <f t="shared" si="407"/>
        <v>0</v>
      </c>
      <c r="CZ481" s="151">
        <f t="shared" si="408"/>
        <v>0</v>
      </c>
      <c r="DA481" s="151">
        <f t="shared" si="409"/>
        <v>0</v>
      </c>
      <c r="DB481" s="151">
        <f t="shared" si="410"/>
        <v>0</v>
      </c>
      <c r="DC481" s="151">
        <f t="shared" si="411"/>
        <v>0</v>
      </c>
      <c r="DD481" s="151">
        <f t="shared" si="412"/>
        <v>0</v>
      </c>
      <c r="DE481" s="151">
        <f t="shared" si="413"/>
        <v>0</v>
      </c>
      <c r="DF481" s="151">
        <f t="shared" si="414"/>
        <v>0</v>
      </c>
      <c r="DG481" s="151">
        <f t="shared" si="415"/>
        <v>0</v>
      </c>
      <c r="DH481" s="151">
        <f t="shared" si="416"/>
        <v>0</v>
      </c>
      <c r="DI481" s="151">
        <f t="shared" si="417"/>
        <v>0</v>
      </c>
      <c r="DJ481" s="151">
        <f t="shared" si="418"/>
        <v>0</v>
      </c>
      <c r="DK481" s="151">
        <f t="shared" si="419"/>
        <v>0</v>
      </c>
      <c r="DL481" s="151">
        <f t="shared" si="420"/>
        <v>0</v>
      </c>
      <c r="DM481" s="151">
        <f t="shared" si="421"/>
        <v>0</v>
      </c>
      <c r="DN481" s="151">
        <f t="shared" si="422"/>
        <v>0</v>
      </c>
      <c r="DO481" s="156">
        <f t="shared" si="423"/>
        <v>0</v>
      </c>
      <c r="DP481" s="173" t="str">
        <f t="shared" si="424"/>
        <v/>
      </c>
      <c r="DQ481" s="157" t="str">
        <f t="shared" si="425"/>
        <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26"/>
        <v>0</v>
      </c>
      <c r="DZ481" s="166"/>
      <c r="EA481" s="167">
        <f t="shared" si="427"/>
        <v>0</v>
      </c>
      <c r="EB481" s="168">
        <f t="shared" si="428"/>
        <v>0</v>
      </c>
      <c r="EC481" s="168">
        <f t="shared" si="429"/>
        <v>0</v>
      </c>
      <c r="ED481" s="169"/>
      <c r="EE481" s="170">
        <f t="shared" si="430"/>
        <v>0</v>
      </c>
      <c r="EF481" s="170" t="str">
        <f>IFERROR(IF(DY481&gt;((_xlfn.XLOOKUP(DQ481,TOPES!B:B,TOPES!C:C,,,)*INDEXACIÓN!CI481)),"SUPERA TOPES DEL HV",0),"HV NO ENCONTRADO")</f>
        <v>HV NO ENCONTRADO</v>
      </c>
      <c r="EG481" s="170">
        <f t="shared" si="431"/>
        <v>0</v>
      </c>
      <c r="EH481" s="170">
        <f>IF(SUMIF($M:$M,#REF!,$DY:$DY)&gt;$EH$8,"CONSULTA DIAN",0)</f>
        <v>0</v>
      </c>
      <c r="EI481" s="171">
        <f t="shared" si="432"/>
        <v>0</v>
      </c>
      <c r="EJ481" s="172"/>
    </row>
    <row r="482" spans="1:140" x14ac:dyDescent="0.25">
      <c r="A482" s="133" t="str">
        <f t="shared" si="383"/>
        <v>19000100473</v>
      </c>
      <c r="B482" s="134"/>
      <c r="C482" s="134"/>
      <c r="D482" s="135">
        <f>_xlfn.XLOOKUP(C482,TOPES!L:L,TOPES!M:M,,,)</f>
        <v>0</v>
      </c>
      <c r="E482" s="136">
        <v>473</v>
      </c>
      <c r="F482" s="134"/>
      <c r="G482" s="134"/>
      <c r="H482" s="134"/>
      <c r="I482" s="134"/>
      <c r="J482" s="134"/>
      <c r="K482" s="134"/>
      <c r="L482" s="134"/>
      <c r="M482" s="137"/>
      <c r="N482" s="134"/>
      <c r="O482" s="137" t="str">
        <f t="shared" si="384"/>
        <v/>
      </c>
      <c r="P482" s="138"/>
      <c r="Q482" s="139"/>
      <c r="R482" s="140">
        <f>IFERROR(IF(VLOOKUP(YEAR($D482),SMMLV!$A$2:$C$44,3,0)*$P482=$Q482,$Q482,IF($P482="",$Q482,VLOOKUP(YEAR($D482),SMMLV!$A$2:$C$44,3,0)*$P482)),0)</f>
        <v>0</v>
      </c>
      <c r="S482" s="141"/>
      <c r="T482" s="142"/>
      <c r="U482" s="143"/>
      <c r="V482" s="144"/>
      <c r="W482" s="145">
        <f>IFERROR(SUM(IF(VLOOKUP(YEAR($D482),SMMLV!$A$2:$C$44,3,0)*S482=T482,T482,IF(S482="",T482,VLOOKUP(YEAR($D482),SMMLV!$A$2:$C$44,3,0)*S482)),IF(VLOOKUP(YEAR($D482),SMMLV!$A$2:$C$44,3,0)*U482=V482,V482,IF(U482="",V482,VLOOKUP(YEAR($D482),SMMLV!$A$2:$C$44,3,0)*U482))),0)</f>
        <v>0</v>
      </c>
      <c r="X482" s="146"/>
      <c r="Y482" s="139"/>
      <c r="Z482" s="140">
        <f>IFERROR(IF(VLOOKUP(YEAR($D482),SMMLV!$A$2:$C$44,3,0)*$X482=$Y482,$Y482,IF($X482="",$Y482,VLOOKUP(YEAR($D482),SMMLV!$A$2:$C$44,3,0)*$X482)),0)</f>
        <v>0</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c r="AH482" s="145">
        <f t="shared" si="385"/>
        <v>0</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386"/>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387"/>
        <v>0</v>
      </c>
      <c r="BU482" s="151">
        <f t="shared" si="388"/>
        <v>0</v>
      </c>
      <c r="BV482" s="151">
        <f t="shared" si="389"/>
        <v>0</v>
      </c>
      <c r="BW482" s="151">
        <f t="shared" si="390"/>
        <v>0</v>
      </c>
      <c r="BX482" s="151">
        <f t="shared" si="391"/>
        <v>0</v>
      </c>
      <c r="BY482" s="151">
        <f t="shared" si="392"/>
        <v>0</v>
      </c>
      <c r="BZ482" s="151">
        <f t="shared" si="380"/>
        <v>0</v>
      </c>
      <c r="CA482" s="134"/>
      <c r="CB482" s="134"/>
      <c r="CC482" s="134"/>
      <c r="CD482" s="152">
        <f t="shared" si="381"/>
        <v>0</v>
      </c>
      <c r="CE482" s="153">
        <f>IFERROR(INDEX(IPC!$A$11:$Y$22,MATCH(PROPER(TEXT(CD482,"mmmm")),IPC!$A$11:$A$22,0),MATCH(YEAR(CD482),IPC!$A$10:$Y$10,0)),0)</f>
        <v>0</v>
      </c>
      <c r="CF482" s="154">
        <v>60042</v>
      </c>
      <c r="CG482" s="153">
        <f>IFERROR(INDEX(IPC!$A$11:$Y$22,MATCH(PROPER(TEXT(CF482,"mmmm")),IPC!$A$11:$A$22,0),MATCH(YEAR(CF482),IPC!$A$10:$Y$10,0)),0)</f>
        <v>0</v>
      </c>
      <c r="CH482" s="155">
        <f t="shared" si="382"/>
        <v>0</v>
      </c>
      <c r="CI482" s="145">
        <v>1751377</v>
      </c>
      <c r="CJ482" s="151">
        <f t="shared" si="393"/>
        <v>0</v>
      </c>
      <c r="CK482" s="151">
        <f t="shared" si="433"/>
        <v>0</v>
      </c>
      <c r="CL482" s="151">
        <f t="shared" si="394"/>
        <v>0</v>
      </c>
      <c r="CM482" s="151">
        <f t="shared" si="395"/>
        <v>0</v>
      </c>
      <c r="CN482" s="151">
        <f t="shared" si="396"/>
        <v>0</v>
      </c>
      <c r="CO482" s="151">
        <f t="shared" si="397"/>
        <v>0</v>
      </c>
      <c r="CP482" s="151">
        <f t="shared" si="398"/>
        <v>0</v>
      </c>
      <c r="CQ482" s="151">
        <f t="shared" si="399"/>
        <v>0</v>
      </c>
      <c r="CR482" s="151">
        <f t="shared" si="400"/>
        <v>0</v>
      </c>
      <c r="CS482" s="151">
        <f t="shared" si="401"/>
        <v>0</v>
      </c>
      <c r="CT482" s="151">
        <f t="shared" si="402"/>
        <v>0</v>
      </c>
      <c r="CU482" s="151">
        <f t="shared" si="403"/>
        <v>0</v>
      </c>
      <c r="CV482" s="151">
        <f t="shared" si="404"/>
        <v>0</v>
      </c>
      <c r="CW482" s="151">
        <f t="shared" si="405"/>
        <v>0</v>
      </c>
      <c r="CX482" s="151">
        <f t="shared" si="406"/>
        <v>0</v>
      </c>
      <c r="CY482" s="151">
        <f t="shared" si="407"/>
        <v>0</v>
      </c>
      <c r="CZ482" s="151">
        <f t="shared" si="408"/>
        <v>0</v>
      </c>
      <c r="DA482" s="151">
        <f t="shared" si="409"/>
        <v>0</v>
      </c>
      <c r="DB482" s="151">
        <f t="shared" si="410"/>
        <v>0</v>
      </c>
      <c r="DC482" s="151">
        <f t="shared" si="411"/>
        <v>0</v>
      </c>
      <c r="DD482" s="151">
        <f t="shared" si="412"/>
        <v>0</v>
      </c>
      <c r="DE482" s="151">
        <f t="shared" si="413"/>
        <v>0</v>
      </c>
      <c r="DF482" s="151">
        <f t="shared" si="414"/>
        <v>0</v>
      </c>
      <c r="DG482" s="151">
        <f t="shared" si="415"/>
        <v>0</v>
      </c>
      <c r="DH482" s="151">
        <f t="shared" si="416"/>
        <v>0</v>
      </c>
      <c r="DI482" s="151">
        <f t="shared" si="417"/>
        <v>0</v>
      </c>
      <c r="DJ482" s="151">
        <f t="shared" si="418"/>
        <v>0</v>
      </c>
      <c r="DK482" s="151">
        <f t="shared" si="419"/>
        <v>0</v>
      </c>
      <c r="DL482" s="151">
        <f t="shared" si="420"/>
        <v>0</v>
      </c>
      <c r="DM482" s="151">
        <f t="shared" si="421"/>
        <v>0</v>
      </c>
      <c r="DN482" s="151">
        <f t="shared" si="422"/>
        <v>0</v>
      </c>
      <c r="DO482" s="156">
        <f t="shared" si="423"/>
        <v>0</v>
      </c>
      <c r="DP482" s="173" t="str">
        <f t="shared" si="424"/>
        <v/>
      </c>
      <c r="DQ482" s="157" t="str">
        <f t="shared" si="425"/>
        <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26"/>
        <v>0</v>
      </c>
      <c r="DZ482" s="166"/>
      <c r="EA482" s="167">
        <f t="shared" si="427"/>
        <v>0</v>
      </c>
      <c r="EB482" s="168">
        <f t="shared" si="428"/>
        <v>0</v>
      </c>
      <c r="EC482" s="168">
        <f t="shared" si="429"/>
        <v>0</v>
      </c>
      <c r="ED482" s="169"/>
      <c r="EE482" s="170">
        <f t="shared" si="430"/>
        <v>0</v>
      </c>
      <c r="EF482" s="170" t="str">
        <f>IFERROR(IF(DY482&gt;((_xlfn.XLOOKUP(DQ482,TOPES!B:B,TOPES!C:C,,,)*INDEXACIÓN!CI482)),"SUPERA TOPES DEL HV",0),"HV NO ENCONTRADO")</f>
        <v>HV NO ENCONTRADO</v>
      </c>
      <c r="EG482" s="170">
        <f t="shared" si="431"/>
        <v>0</v>
      </c>
      <c r="EH482" s="170">
        <f>IF(SUMIF($M:$M,#REF!,$DY:$DY)&gt;$EH$8,"CONSULTA DIAN",0)</f>
        <v>0</v>
      </c>
      <c r="EI482" s="171">
        <f t="shared" si="432"/>
        <v>0</v>
      </c>
      <c r="EJ482" s="172"/>
    </row>
    <row r="483" spans="1:140" x14ac:dyDescent="0.25">
      <c r="A483" s="133" t="str">
        <f t="shared" si="383"/>
        <v>19000100474</v>
      </c>
      <c r="B483" s="134"/>
      <c r="C483" s="134"/>
      <c r="D483" s="135">
        <f>_xlfn.XLOOKUP(C483,TOPES!L:L,TOPES!M:M,,,)</f>
        <v>0</v>
      </c>
      <c r="E483" s="136">
        <v>474</v>
      </c>
      <c r="F483" s="134"/>
      <c r="G483" s="134"/>
      <c r="H483" s="134"/>
      <c r="I483" s="134"/>
      <c r="J483" s="134"/>
      <c r="K483" s="134"/>
      <c r="L483" s="134"/>
      <c r="M483" s="137"/>
      <c r="N483" s="134"/>
      <c r="O483" s="137" t="str">
        <f t="shared" si="384"/>
        <v/>
      </c>
      <c r="P483" s="138"/>
      <c r="Q483" s="139"/>
      <c r="R483" s="140">
        <f>IFERROR(IF(VLOOKUP(YEAR($D483),SMMLV!$A$2:$C$44,3,0)*$P483=$Q483,$Q483,IF($P483="",$Q483,VLOOKUP(YEAR($D483),SMMLV!$A$2:$C$44,3,0)*$P483)),0)</f>
        <v>0</v>
      </c>
      <c r="S483" s="141"/>
      <c r="T483" s="142"/>
      <c r="U483" s="143"/>
      <c r="V483" s="144"/>
      <c r="W483" s="145">
        <f>IFERROR(SUM(IF(VLOOKUP(YEAR($D483),SMMLV!$A$2:$C$44,3,0)*S483=T483,T483,IF(S483="",T483,VLOOKUP(YEAR($D483),SMMLV!$A$2:$C$44,3,0)*S483)),IF(VLOOKUP(YEAR($D483),SMMLV!$A$2:$C$44,3,0)*U483=V483,V483,IF(U483="",V483,VLOOKUP(YEAR($D483),SMMLV!$A$2:$C$44,3,0)*U483))),0)</f>
        <v>0</v>
      </c>
      <c r="X483" s="146"/>
      <c r="Y483" s="139"/>
      <c r="Z483" s="140">
        <f>IFERROR(IF(VLOOKUP(YEAR($D483),SMMLV!$A$2:$C$44,3,0)*$X483=$Y483,$Y483,IF($X483="",$Y483,VLOOKUP(YEAR($D483),SMMLV!$A$2:$C$44,3,0)*$X483)),0)</f>
        <v>0</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385"/>
        <v>0</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386"/>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387"/>
        <v>0</v>
      </c>
      <c r="BU483" s="151">
        <f t="shared" si="388"/>
        <v>0</v>
      </c>
      <c r="BV483" s="151">
        <f t="shared" si="389"/>
        <v>0</v>
      </c>
      <c r="BW483" s="151">
        <f t="shared" si="390"/>
        <v>0</v>
      </c>
      <c r="BX483" s="151">
        <f t="shared" si="391"/>
        <v>0</v>
      </c>
      <c r="BY483" s="151">
        <f t="shared" si="392"/>
        <v>0</v>
      </c>
      <c r="BZ483" s="151">
        <f t="shared" si="380"/>
        <v>0</v>
      </c>
      <c r="CA483" s="134"/>
      <c r="CB483" s="134"/>
      <c r="CC483" s="134"/>
      <c r="CD483" s="152">
        <f t="shared" si="381"/>
        <v>0</v>
      </c>
      <c r="CE483" s="153">
        <f>IFERROR(INDEX(IPC!$A$11:$Y$22,MATCH(PROPER(TEXT(CD483,"mmmm")),IPC!$A$11:$A$22,0),MATCH(YEAR(CD483),IPC!$A$10:$Y$10,0)),0)</f>
        <v>0</v>
      </c>
      <c r="CF483" s="154">
        <v>60073</v>
      </c>
      <c r="CG483" s="153">
        <f>IFERROR(INDEX(IPC!$A$11:$Y$22,MATCH(PROPER(TEXT(CF483,"mmmm")),IPC!$A$11:$A$22,0),MATCH(YEAR(CF483),IPC!$A$10:$Y$10,0)),0)</f>
        <v>0</v>
      </c>
      <c r="CH483" s="155">
        <f t="shared" si="382"/>
        <v>0</v>
      </c>
      <c r="CI483" s="145">
        <v>1751378</v>
      </c>
      <c r="CJ483" s="151">
        <f t="shared" si="393"/>
        <v>0</v>
      </c>
      <c r="CK483" s="151">
        <f t="shared" si="433"/>
        <v>0</v>
      </c>
      <c r="CL483" s="151">
        <f t="shared" si="394"/>
        <v>0</v>
      </c>
      <c r="CM483" s="151">
        <f t="shared" si="395"/>
        <v>0</v>
      </c>
      <c r="CN483" s="151">
        <f t="shared" si="396"/>
        <v>0</v>
      </c>
      <c r="CO483" s="151">
        <f t="shared" si="397"/>
        <v>0</v>
      </c>
      <c r="CP483" s="151">
        <f t="shared" si="398"/>
        <v>0</v>
      </c>
      <c r="CQ483" s="151">
        <f t="shared" si="399"/>
        <v>0</v>
      </c>
      <c r="CR483" s="151">
        <f t="shared" si="400"/>
        <v>0</v>
      </c>
      <c r="CS483" s="151">
        <f t="shared" si="401"/>
        <v>0</v>
      </c>
      <c r="CT483" s="151">
        <f t="shared" si="402"/>
        <v>0</v>
      </c>
      <c r="CU483" s="151">
        <f t="shared" si="403"/>
        <v>0</v>
      </c>
      <c r="CV483" s="151">
        <f t="shared" si="404"/>
        <v>0</v>
      </c>
      <c r="CW483" s="151">
        <f t="shared" si="405"/>
        <v>0</v>
      </c>
      <c r="CX483" s="151">
        <f t="shared" si="406"/>
        <v>0</v>
      </c>
      <c r="CY483" s="151">
        <f t="shared" si="407"/>
        <v>0</v>
      </c>
      <c r="CZ483" s="151">
        <f t="shared" si="408"/>
        <v>0</v>
      </c>
      <c r="DA483" s="151">
        <f t="shared" si="409"/>
        <v>0</v>
      </c>
      <c r="DB483" s="151">
        <f t="shared" si="410"/>
        <v>0</v>
      </c>
      <c r="DC483" s="151">
        <f t="shared" si="411"/>
        <v>0</v>
      </c>
      <c r="DD483" s="151">
        <f t="shared" si="412"/>
        <v>0</v>
      </c>
      <c r="DE483" s="151">
        <f t="shared" si="413"/>
        <v>0</v>
      </c>
      <c r="DF483" s="151">
        <f t="shared" si="414"/>
        <v>0</v>
      </c>
      <c r="DG483" s="151">
        <f t="shared" si="415"/>
        <v>0</v>
      </c>
      <c r="DH483" s="151">
        <f t="shared" si="416"/>
        <v>0</v>
      </c>
      <c r="DI483" s="151">
        <f t="shared" si="417"/>
        <v>0</v>
      </c>
      <c r="DJ483" s="151">
        <f t="shared" si="418"/>
        <v>0</v>
      </c>
      <c r="DK483" s="151">
        <f t="shared" si="419"/>
        <v>0</v>
      </c>
      <c r="DL483" s="151">
        <f t="shared" si="420"/>
        <v>0</v>
      </c>
      <c r="DM483" s="151">
        <f t="shared" si="421"/>
        <v>0</v>
      </c>
      <c r="DN483" s="151">
        <f t="shared" si="422"/>
        <v>0</v>
      </c>
      <c r="DO483" s="156">
        <f t="shared" si="423"/>
        <v>0</v>
      </c>
      <c r="DP483" s="173" t="str">
        <f t="shared" si="424"/>
        <v/>
      </c>
      <c r="DQ483" s="157" t="str">
        <f t="shared" si="425"/>
        <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26"/>
        <v>0</v>
      </c>
      <c r="DZ483" s="166"/>
      <c r="EA483" s="167">
        <f t="shared" si="427"/>
        <v>0</v>
      </c>
      <c r="EB483" s="168">
        <f t="shared" si="428"/>
        <v>0</v>
      </c>
      <c r="EC483" s="168">
        <f t="shared" si="429"/>
        <v>0</v>
      </c>
      <c r="ED483" s="169"/>
      <c r="EE483" s="170">
        <f t="shared" si="430"/>
        <v>0</v>
      </c>
      <c r="EF483" s="170" t="str">
        <f>IFERROR(IF(DY483&gt;((_xlfn.XLOOKUP(DQ483,TOPES!B:B,TOPES!C:C,,,)*INDEXACIÓN!CI483)),"SUPERA TOPES DEL HV",0),"HV NO ENCONTRADO")</f>
        <v>HV NO ENCONTRADO</v>
      </c>
      <c r="EG483" s="170">
        <f t="shared" si="431"/>
        <v>0</v>
      </c>
      <c r="EH483" s="170">
        <f>IF(SUMIF($M:$M,#REF!,$DY:$DY)&gt;$EH$8,"CONSULTA DIAN",0)</f>
        <v>0</v>
      </c>
      <c r="EI483" s="171">
        <f t="shared" si="432"/>
        <v>0</v>
      </c>
      <c r="EJ483" s="172"/>
    </row>
    <row r="484" spans="1:140" x14ac:dyDescent="0.25">
      <c r="A484" s="133" t="str">
        <f t="shared" si="383"/>
        <v>19000100475</v>
      </c>
      <c r="B484" s="134"/>
      <c r="C484" s="134"/>
      <c r="D484" s="135">
        <f>_xlfn.XLOOKUP(C484,TOPES!L:L,TOPES!M:M,,,)</f>
        <v>0</v>
      </c>
      <c r="E484" s="136">
        <v>475</v>
      </c>
      <c r="F484" s="134"/>
      <c r="G484" s="134"/>
      <c r="H484" s="134"/>
      <c r="I484" s="134"/>
      <c r="J484" s="134"/>
      <c r="K484" s="134"/>
      <c r="L484" s="134"/>
      <c r="M484" s="137"/>
      <c r="N484" s="134"/>
      <c r="O484" s="137" t="str">
        <f t="shared" si="384"/>
        <v/>
      </c>
      <c r="P484" s="138"/>
      <c r="Q484" s="139"/>
      <c r="R484" s="140">
        <f>IFERROR(IF(VLOOKUP(YEAR($D484),SMMLV!$A$2:$C$44,3,0)*$P484=$Q484,$Q484,IF($P484="",$Q484,VLOOKUP(YEAR($D484),SMMLV!$A$2:$C$44,3,0)*$P484)),0)</f>
        <v>0</v>
      </c>
      <c r="S484" s="141"/>
      <c r="T484" s="142"/>
      <c r="U484" s="143"/>
      <c r="V484" s="144"/>
      <c r="W484" s="145">
        <f>IFERROR(SUM(IF(VLOOKUP(YEAR($D484),SMMLV!$A$2:$C$44,3,0)*S484=T484,T484,IF(S484="",T484,VLOOKUP(YEAR($D484),SMMLV!$A$2:$C$44,3,0)*S484)),IF(VLOOKUP(YEAR($D484),SMMLV!$A$2:$C$44,3,0)*U484=V484,V484,IF(U484="",V484,VLOOKUP(YEAR($D484),SMMLV!$A$2:$C$44,3,0)*U484))),0)</f>
        <v>0</v>
      </c>
      <c r="X484" s="146"/>
      <c r="Y484" s="139"/>
      <c r="Z484" s="140">
        <f>IFERROR(IF(VLOOKUP(YEAR($D484),SMMLV!$A$2:$C$44,3,0)*$X484=$Y484,$Y484,IF($X484="",$Y484,VLOOKUP(YEAR($D484),SMMLV!$A$2:$C$44,3,0)*$X484)),0)</f>
        <v>0</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385"/>
        <v>0</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386"/>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387"/>
        <v>0</v>
      </c>
      <c r="BU484" s="151">
        <f t="shared" si="388"/>
        <v>0</v>
      </c>
      <c r="BV484" s="151">
        <f t="shared" si="389"/>
        <v>0</v>
      </c>
      <c r="BW484" s="151">
        <f t="shared" si="390"/>
        <v>0</v>
      </c>
      <c r="BX484" s="151">
        <f t="shared" si="391"/>
        <v>0</v>
      </c>
      <c r="BY484" s="151">
        <f t="shared" si="392"/>
        <v>0</v>
      </c>
      <c r="BZ484" s="151">
        <f t="shared" si="380"/>
        <v>0</v>
      </c>
      <c r="CA484" s="134"/>
      <c r="CB484" s="134"/>
      <c r="CC484" s="134"/>
      <c r="CD484" s="152">
        <f t="shared" si="381"/>
        <v>0</v>
      </c>
      <c r="CE484" s="153">
        <f>IFERROR(INDEX(IPC!$A$11:$Y$22,MATCH(PROPER(TEXT(CD484,"mmmm")),IPC!$A$11:$A$22,0),MATCH(YEAR(CD484),IPC!$A$10:$Y$10,0)),0)</f>
        <v>0</v>
      </c>
      <c r="CF484" s="154">
        <v>60103</v>
      </c>
      <c r="CG484" s="153">
        <f>IFERROR(INDEX(IPC!$A$11:$Y$22,MATCH(PROPER(TEXT(CF484,"mmmm")),IPC!$A$11:$A$22,0),MATCH(YEAR(CF484),IPC!$A$10:$Y$10,0)),0)</f>
        <v>0</v>
      </c>
      <c r="CH484" s="155">
        <f t="shared" si="382"/>
        <v>0</v>
      </c>
      <c r="CI484" s="145">
        <v>1751379</v>
      </c>
      <c r="CJ484" s="151">
        <f t="shared" si="393"/>
        <v>0</v>
      </c>
      <c r="CK484" s="151">
        <f t="shared" si="433"/>
        <v>0</v>
      </c>
      <c r="CL484" s="151">
        <f t="shared" si="394"/>
        <v>0</v>
      </c>
      <c r="CM484" s="151">
        <f t="shared" si="395"/>
        <v>0</v>
      </c>
      <c r="CN484" s="151">
        <f t="shared" si="396"/>
        <v>0</v>
      </c>
      <c r="CO484" s="151">
        <f t="shared" si="397"/>
        <v>0</v>
      </c>
      <c r="CP484" s="151">
        <f t="shared" si="398"/>
        <v>0</v>
      </c>
      <c r="CQ484" s="151">
        <f t="shared" si="399"/>
        <v>0</v>
      </c>
      <c r="CR484" s="151">
        <f t="shared" si="400"/>
        <v>0</v>
      </c>
      <c r="CS484" s="151">
        <f t="shared" si="401"/>
        <v>0</v>
      </c>
      <c r="CT484" s="151">
        <f t="shared" si="402"/>
        <v>0</v>
      </c>
      <c r="CU484" s="151">
        <f t="shared" si="403"/>
        <v>0</v>
      </c>
      <c r="CV484" s="151">
        <f t="shared" si="404"/>
        <v>0</v>
      </c>
      <c r="CW484" s="151">
        <f t="shared" si="405"/>
        <v>0</v>
      </c>
      <c r="CX484" s="151">
        <f t="shared" si="406"/>
        <v>0</v>
      </c>
      <c r="CY484" s="151">
        <f t="shared" si="407"/>
        <v>0</v>
      </c>
      <c r="CZ484" s="151">
        <f t="shared" si="408"/>
        <v>0</v>
      </c>
      <c r="DA484" s="151">
        <f t="shared" si="409"/>
        <v>0</v>
      </c>
      <c r="DB484" s="151">
        <f t="shared" si="410"/>
        <v>0</v>
      </c>
      <c r="DC484" s="151">
        <f t="shared" si="411"/>
        <v>0</v>
      </c>
      <c r="DD484" s="151">
        <f t="shared" si="412"/>
        <v>0</v>
      </c>
      <c r="DE484" s="151">
        <f t="shared" si="413"/>
        <v>0</v>
      </c>
      <c r="DF484" s="151">
        <f t="shared" si="414"/>
        <v>0</v>
      </c>
      <c r="DG484" s="151">
        <f t="shared" si="415"/>
        <v>0</v>
      </c>
      <c r="DH484" s="151">
        <f t="shared" si="416"/>
        <v>0</v>
      </c>
      <c r="DI484" s="151">
        <f t="shared" si="417"/>
        <v>0</v>
      </c>
      <c r="DJ484" s="151">
        <f t="shared" si="418"/>
        <v>0</v>
      </c>
      <c r="DK484" s="151">
        <f t="shared" si="419"/>
        <v>0</v>
      </c>
      <c r="DL484" s="151">
        <f t="shared" si="420"/>
        <v>0</v>
      </c>
      <c r="DM484" s="151">
        <f t="shared" si="421"/>
        <v>0</v>
      </c>
      <c r="DN484" s="151">
        <f t="shared" si="422"/>
        <v>0</v>
      </c>
      <c r="DO484" s="156">
        <f t="shared" si="423"/>
        <v>0</v>
      </c>
      <c r="DP484" s="173" t="str">
        <f t="shared" si="424"/>
        <v/>
      </c>
      <c r="DQ484" s="157" t="str">
        <f t="shared" si="425"/>
        <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26"/>
        <v>0</v>
      </c>
      <c r="DZ484" s="166"/>
      <c r="EA484" s="167">
        <f t="shared" si="427"/>
        <v>0</v>
      </c>
      <c r="EB484" s="168">
        <f t="shared" si="428"/>
        <v>0</v>
      </c>
      <c r="EC484" s="168">
        <f t="shared" si="429"/>
        <v>0</v>
      </c>
      <c r="ED484" s="169"/>
      <c r="EE484" s="170">
        <f t="shared" si="430"/>
        <v>0</v>
      </c>
      <c r="EF484" s="170" t="str">
        <f>IFERROR(IF(DY484&gt;((_xlfn.XLOOKUP(DQ484,TOPES!B:B,TOPES!C:C,,,)*INDEXACIÓN!CI484)),"SUPERA TOPES DEL HV",0),"HV NO ENCONTRADO")</f>
        <v>HV NO ENCONTRADO</v>
      </c>
      <c r="EG484" s="170">
        <f t="shared" si="431"/>
        <v>0</v>
      </c>
      <c r="EH484" s="170">
        <f>IF(SUMIF($M:$M,#REF!,$DY:$DY)&gt;$EH$8,"CONSULTA DIAN",0)</f>
        <v>0</v>
      </c>
      <c r="EI484" s="171">
        <f t="shared" si="432"/>
        <v>0</v>
      </c>
      <c r="EJ484" s="172"/>
    </row>
    <row r="485" spans="1:140" x14ac:dyDescent="0.25">
      <c r="A485" s="133" t="str">
        <f t="shared" si="383"/>
        <v>19000100476</v>
      </c>
      <c r="B485" s="134"/>
      <c r="C485" s="134"/>
      <c r="D485" s="135">
        <f>_xlfn.XLOOKUP(C485,TOPES!L:L,TOPES!M:M,,,)</f>
        <v>0</v>
      </c>
      <c r="E485" s="136">
        <v>476</v>
      </c>
      <c r="F485" s="134"/>
      <c r="G485" s="134"/>
      <c r="H485" s="134"/>
      <c r="I485" s="134"/>
      <c r="J485" s="134"/>
      <c r="K485" s="134"/>
      <c r="L485" s="134"/>
      <c r="M485" s="137"/>
      <c r="N485" s="134"/>
      <c r="O485" s="137" t="str">
        <f t="shared" si="384"/>
        <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c r="Y485" s="139"/>
      <c r="Z485" s="140">
        <f>IFERROR(IF(VLOOKUP(YEAR($D485),SMMLV!$A$2:$C$44,3,0)*$X485=$Y485,$Y485,IF($X485="",$Y485,VLOOKUP(YEAR($D485),SMMLV!$A$2:$C$44,3,0)*$X485)),0)</f>
        <v>0</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385"/>
        <v>0</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386"/>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387"/>
        <v>0</v>
      </c>
      <c r="BU485" s="151">
        <f t="shared" si="388"/>
        <v>0</v>
      </c>
      <c r="BV485" s="151">
        <f t="shared" si="389"/>
        <v>0</v>
      </c>
      <c r="BW485" s="151">
        <f t="shared" si="390"/>
        <v>0</v>
      </c>
      <c r="BX485" s="151">
        <f t="shared" si="391"/>
        <v>0</v>
      </c>
      <c r="BY485" s="151">
        <f t="shared" si="392"/>
        <v>0</v>
      </c>
      <c r="BZ485" s="151">
        <f t="shared" si="380"/>
        <v>0</v>
      </c>
      <c r="CA485" s="134"/>
      <c r="CB485" s="134"/>
      <c r="CC485" s="134"/>
      <c r="CD485" s="152">
        <f t="shared" si="381"/>
        <v>0</v>
      </c>
      <c r="CE485" s="153">
        <f>IFERROR(INDEX(IPC!$A$11:$Y$22,MATCH(PROPER(TEXT(CD485,"mmmm")),IPC!$A$11:$A$22,0),MATCH(YEAR(CD485),IPC!$A$10:$Y$10,0)),0)</f>
        <v>0</v>
      </c>
      <c r="CF485" s="154">
        <v>60134</v>
      </c>
      <c r="CG485" s="153">
        <f>IFERROR(INDEX(IPC!$A$11:$Y$22,MATCH(PROPER(TEXT(CF485,"mmmm")),IPC!$A$11:$A$22,0),MATCH(YEAR(CF485),IPC!$A$10:$Y$10,0)),0)</f>
        <v>0</v>
      </c>
      <c r="CH485" s="155">
        <f t="shared" si="382"/>
        <v>0</v>
      </c>
      <c r="CI485" s="145">
        <v>1751380</v>
      </c>
      <c r="CJ485" s="151">
        <f t="shared" si="393"/>
        <v>0</v>
      </c>
      <c r="CK485" s="151">
        <f t="shared" si="433"/>
        <v>0</v>
      </c>
      <c r="CL485" s="151">
        <f t="shared" si="394"/>
        <v>0</v>
      </c>
      <c r="CM485" s="151">
        <f t="shared" si="395"/>
        <v>0</v>
      </c>
      <c r="CN485" s="151">
        <f t="shared" si="396"/>
        <v>0</v>
      </c>
      <c r="CO485" s="151">
        <f t="shared" si="397"/>
        <v>0</v>
      </c>
      <c r="CP485" s="151">
        <f t="shared" si="398"/>
        <v>0</v>
      </c>
      <c r="CQ485" s="151">
        <f t="shared" si="399"/>
        <v>0</v>
      </c>
      <c r="CR485" s="151">
        <f t="shared" si="400"/>
        <v>0</v>
      </c>
      <c r="CS485" s="151">
        <f t="shared" si="401"/>
        <v>0</v>
      </c>
      <c r="CT485" s="151">
        <f t="shared" si="402"/>
        <v>0</v>
      </c>
      <c r="CU485" s="151">
        <f t="shared" si="403"/>
        <v>0</v>
      </c>
      <c r="CV485" s="151">
        <f t="shared" si="404"/>
        <v>0</v>
      </c>
      <c r="CW485" s="151">
        <f t="shared" si="405"/>
        <v>0</v>
      </c>
      <c r="CX485" s="151">
        <f t="shared" si="406"/>
        <v>0</v>
      </c>
      <c r="CY485" s="151">
        <f t="shared" si="407"/>
        <v>0</v>
      </c>
      <c r="CZ485" s="151">
        <f t="shared" si="408"/>
        <v>0</v>
      </c>
      <c r="DA485" s="151">
        <f t="shared" si="409"/>
        <v>0</v>
      </c>
      <c r="DB485" s="151">
        <f t="shared" si="410"/>
        <v>0</v>
      </c>
      <c r="DC485" s="151">
        <f t="shared" si="411"/>
        <v>0</v>
      </c>
      <c r="DD485" s="151">
        <f t="shared" si="412"/>
        <v>0</v>
      </c>
      <c r="DE485" s="151">
        <f t="shared" si="413"/>
        <v>0</v>
      </c>
      <c r="DF485" s="151">
        <f t="shared" si="414"/>
        <v>0</v>
      </c>
      <c r="DG485" s="151">
        <f t="shared" si="415"/>
        <v>0</v>
      </c>
      <c r="DH485" s="151">
        <f t="shared" si="416"/>
        <v>0</v>
      </c>
      <c r="DI485" s="151">
        <f t="shared" si="417"/>
        <v>0</v>
      </c>
      <c r="DJ485" s="151">
        <f t="shared" si="418"/>
        <v>0</v>
      </c>
      <c r="DK485" s="151">
        <f t="shared" si="419"/>
        <v>0</v>
      </c>
      <c r="DL485" s="151">
        <f t="shared" si="420"/>
        <v>0</v>
      </c>
      <c r="DM485" s="151">
        <f t="shared" si="421"/>
        <v>0</v>
      </c>
      <c r="DN485" s="151">
        <f t="shared" si="422"/>
        <v>0</v>
      </c>
      <c r="DO485" s="156">
        <f t="shared" si="423"/>
        <v>0</v>
      </c>
      <c r="DP485" s="173" t="str">
        <f t="shared" si="424"/>
        <v/>
      </c>
      <c r="DQ485" s="157" t="str">
        <f t="shared" si="425"/>
        <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26"/>
        <v>0</v>
      </c>
      <c r="DZ485" s="166"/>
      <c r="EA485" s="167">
        <f t="shared" si="427"/>
        <v>0</v>
      </c>
      <c r="EB485" s="168">
        <f t="shared" si="428"/>
        <v>0</v>
      </c>
      <c r="EC485" s="168">
        <f t="shared" si="429"/>
        <v>0</v>
      </c>
      <c r="ED485" s="169"/>
      <c r="EE485" s="170">
        <f t="shared" si="430"/>
        <v>0</v>
      </c>
      <c r="EF485" s="170" t="str">
        <f>IFERROR(IF(DY485&gt;((_xlfn.XLOOKUP(DQ485,TOPES!B:B,TOPES!C:C,,,)*INDEXACIÓN!CI485)),"SUPERA TOPES DEL HV",0),"HV NO ENCONTRADO")</f>
        <v>HV NO ENCONTRADO</v>
      </c>
      <c r="EG485" s="170">
        <f t="shared" si="431"/>
        <v>0</v>
      </c>
      <c r="EH485" s="170">
        <f>IF(SUMIF($M:$M,#REF!,$DY:$DY)&gt;$EH$8,"CONSULTA DIAN",0)</f>
        <v>0</v>
      </c>
      <c r="EI485" s="171">
        <f t="shared" si="432"/>
        <v>0</v>
      </c>
      <c r="EJ485" s="172"/>
    </row>
    <row r="486" spans="1:140" x14ac:dyDescent="0.25">
      <c r="A486" s="133" t="str">
        <f t="shared" si="383"/>
        <v>19000100477</v>
      </c>
      <c r="B486" s="134"/>
      <c r="C486" s="134"/>
      <c r="D486" s="135">
        <f>_xlfn.XLOOKUP(C486,TOPES!L:L,TOPES!M:M,,,)</f>
        <v>0</v>
      </c>
      <c r="E486" s="136">
        <v>477</v>
      </c>
      <c r="F486" s="134"/>
      <c r="G486" s="134"/>
      <c r="H486" s="134"/>
      <c r="I486" s="134"/>
      <c r="J486" s="134"/>
      <c r="K486" s="134"/>
      <c r="L486" s="134"/>
      <c r="M486" s="137"/>
      <c r="N486" s="134"/>
      <c r="O486" s="137" t="str">
        <f t="shared" si="384"/>
        <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c r="Y486" s="139"/>
      <c r="Z486" s="140">
        <f>IFERROR(IF(VLOOKUP(YEAR($D486),SMMLV!$A$2:$C$44,3,0)*$X486=$Y486,$Y486,IF($X486="",$Y486,VLOOKUP(YEAR($D486),SMMLV!$A$2:$C$44,3,0)*$X486)),0)</f>
        <v>0</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385"/>
        <v>0</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386"/>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387"/>
        <v>0</v>
      </c>
      <c r="BU486" s="151">
        <f t="shared" si="388"/>
        <v>0</v>
      </c>
      <c r="BV486" s="151">
        <f t="shared" si="389"/>
        <v>0</v>
      </c>
      <c r="BW486" s="151">
        <f t="shared" si="390"/>
        <v>0</v>
      </c>
      <c r="BX486" s="151">
        <f t="shared" si="391"/>
        <v>0</v>
      </c>
      <c r="BY486" s="151">
        <f t="shared" si="392"/>
        <v>0</v>
      </c>
      <c r="BZ486" s="151">
        <f t="shared" si="380"/>
        <v>0</v>
      </c>
      <c r="CA486" s="134"/>
      <c r="CB486" s="134"/>
      <c r="CC486" s="134"/>
      <c r="CD486" s="152">
        <f t="shared" si="381"/>
        <v>0</v>
      </c>
      <c r="CE486" s="153">
        <f>IFERROR(INDEX(IPC!$A$11:$Y$22,MATCH(PROPER(TEXT(CD486,"mmmm")),IPC!$A$11:$A$22,0),MATCH(YEAR(CD486),IPC!$A$10:$Y$10,0)),0)</f>
        <v>0</v>
      </c>
      <c r="CF486" s="154">
        <v>60165</v>
      </c>
      <c r="CG486" s="153">
        <f>IFERROR(INDEX(IPC!$A$11:$Y$22,MATCH(PROPER(TEXT(CF486,"mmmm")),IPC!$A$11:$A$22,0),MATCH(YEAR(CF486),IPC!$A$10:$Y$10,0)),0)</f>
        <v>0</v>
      </c>
      <c r="CH486" s="155">
        <f t="shared" si="382"/>
        <v>0</v>
      </c>
      <c r="CI486" s="145">
        <v>1751381</v>
      </c>
      <c r="CJ486" s="151">
        <f t="shared" si="393"/>
        <v>0</v>
      </c>
      <c r="CK486" s="151">
        <f t="shared" si="433"/>
        <v>0</v>
      </c>
      <c r="CL486" s="151">
        <f t="shared" si="394"/>
        <v>0</v>
      </c>
      <c r="CM486" s="151">
        <f t="shared" si="395"/>
        <v>0</v>
      </c>
      <c r="CN486" s="151">
        <f t="shared" si="396"/>
        <v>0</v>
      </c>
      <c r="CO486" s="151">
        <f t="shared" si="397"/>
        <v>0</v>
      </c>
      <c r="CP486" s="151">
        <f t="shared" si="398"/>
        <v>0</v>
      </c>
      <c r="CQ486" s="151">
        <f t="shared" si="399"/>
        <v>0</v>
      </c>
      <c r="CR486" s="151">
        <f t="shared" si="400"/>
        <v>0</v>
      </c>
      <c r="CS486" s="151">
        <f t="shared" si="401"/>
        <v>0</v>
      </c>
      <c r="CT486" s="151">
        <f t="shared" si="402"/>
        <v>0</v>
      </c>
      <c r="CU486" s="151">
        <f t="shared" si="403"/>
        <v>0</v>
      </c>
      <c r="CV486" s="151">
        <f t="shared" si="404"/>
        <v>0</v>
      </c>
      <c r="CW486" s="151">
        <f t="shared" si="405"/>
        <v>0</v>
      </c>
      <c r="CX486" s="151">
        <f t="shared" si="406"/>
        <v>0</v>
      </c>
      <c r="CY486" s="151">
        <f t="shared" si="407"/>
        <v>0</v>
      </c>
      <c r="CZ486" s="151">
        <f t="shared" si="408"/>
        <v>0</v>
      </c>
      <c r="DA486" s="151">
        <f t="shared" si="409"/>
        <v>0</v>
      </c>
      <c r="DB486" s="151">
        <f t="shared" si="410"/>
        <v>0</v>
      </c>
      <c r="DC486" s="151">
        <f t="shared" si="411"/>
        <v>0</v>
      </c>
      <c r="DD486" s="151">
        <f t="shared" si="412"/>
        <v>0</v>
      </c>
      <c r="DE486" s="151">
        <f t="shared" si="413"/>
        <v>0</v>
      </c>
      <c r="DF486" s="151">
        <f t="shared" si="414"/>
        <v>0</v>
      </c>
      <c r="DG486" s="151">
        <f t="shared" si="415"/>
        <v>0</v>
      </c>
      <c r="DH486" s="151">
        <f t="shared" si="416"/>
        <v>0</v>
      </c>
      <c r="DI486" s="151">
        <f t="shared" si="417"/>
        <v>0</v>
      </c>
      <c r="DJ486" s="151">
        <f t="shared" si="418"/>
        <v>0</v>
      </c>
      <c r="DK486" s="151">
        <f t="shared" si="419"/>
        <v>0</v>
      </c>
      <c r="DL486" s="151">
        <f t="shared" si="420"/>
        <v>0</v>
      </c>
      <c r="DM486" s="151">
        <f t="shared" si="421"/>
        <v>0</v>
      </c>
      <c r="DN486" s="151">
        <f t="shared" si="422"/>
        <v>0</v>
      </c>
      <c r="DO486" s="156">
        <f t="shared" si="423"/>
        <v>0</v>
      </c>
      <c r="DP486" s="173" t="str">
        <f t="shared" si="424"/>
        <v/>
      </c>
      <c r="DQ486" s="157" t="str">
        <f t="shared" si="425"/>
        <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26"/>
        <v>0</v>
      </c>
      <c r="DZ486" s="166"/>
      <c r="EA486" s="167">
        <f t="shared" si="427"/>
        <v>0</v>
      </c>
      <c r="EB486" s="168">
        <f t="shared" si="428"/>
        <v>0</v>
      </c>
      <c r="EC486" s="168">
        <f t="shared" si="429"/>
        <v>0</v>
      </c>
      <c r="ED486" s="169"/>
      <c r="EE486" s="170">
        <f t="shared" si="430"/>
        <v>0</v>
      </c>
      <c r="EF486" s="170" t="str">
        <f>IFERROR(IF(DY486&gt;((_xlfn.XLOOKUP(DQ486,TOPES!B:B,TOPES!C:C,,,)*INDEXACIÓN!CI486)),"SUPERA TOPES DEL HV",0),"HV NO ENCONTRADO")</f>
        <v>HV NO ENCONTRADO</v>
      </c>
      <c r="EG486" s="170">
        <f t="shared" si="431"/>
        <v>0</v>
      </c>
      <c r="EH486" s="170">
        <f>IF(SUMIF($M:$M,#REF!,$DY:$DY)&gt;$EH$8,"CONSULTA DIAN",0)</f>
        <v>0</v>
      </c>
      <c r="EI486" s="171">
        <f t="shared" si="432"/>
        <v>0</v>
      </c>
      <c r="EJ486" s="172"/>
    </row>
    <row r="487" spans="1:140" x14ac:dyDescent="0.25">
      <c r="A487" s="133" t="str">
        <f t="shared" si="383"/>
        <v>19000100478</v>
      </c>
      <c r="B487" s="134"/>
      <c r="C487" s="134"/>
      <c r="D487" s="135">
        <f>_xlfn.XLOOKUP(C487,TOPES!L:L,TOPES!M:M,,,)</f>
        <v>0</v>
      </c>
      <c r="E487" s="136">
        <v>478</v>
      </c>
      <c r="F487" s="134"/>
      <c r="G487" s="134"/>
      <c r="H487" s="134"/>
      <c r="I487" s="134"/>
      <c r="J487" s="134"/>
      <c r="K487" s="134"/>
      <c r="L487" s="134"/>
      <c r="M487" s="137"/>
      <c r="N487" s="134"/>
      <c r="O487" s="137" t="str">
        <f t="shared" si="384"/>
        <v/>
      </c>
      <c r="P487" s="138"/>
      <c r="Q487" s="139"/>
      <c r="R487" s="140">
        <f>IFERROR(IF(VLOOKUP(YEAR($D487),SMMLV!$A$2:$C$44,3,0)*$P487=$Q487,$Q487,IF($P487="",$Q487,VLOOKUP(YEAR($D487),SMMLV!$A$2:$C$44,3,0)*$P487)),0)</f>
        <v>0</v>
      </c>
      <c r="S487" s="141"/>
      <c r="T487" s="142"/>
      <c r="U487" s="143"/>
      <c r="V487" s="144"/>
      <c r="W487" s="145">
        <f>IFERROR(SUM(IF(VLOOKUP(YEAR($D487),SMMLV!$A$2:$C$44,3,0)*S487=T487,T487,IF(S487="",T487,VLOOKUP(YEAR($D487),SMMLV!$A$2:$C$44,3,0)*S487)),IF(VLOOKUP(YEAR($D487),SMMLV!$A$2:$C$44,3,0)*U487=V487,V487,IF(U487="",V487,VLOOKUP(YEAR($D487),SMMLV!$A$2:$C$44,3,0)*U487))),0)</f>
        <v>0</v>
      </c>
      <c r="X487" s="146"/>
      <c r="Y487" s="139"/>
      <c r="Z487" s="140">
        <f>IFERROR(IF(VLOOKUP(YEAR($D487),SMMLV!$A$2:$C$44,3,0)*$X487=$Y487,$Y487,IF($X487="",$Y487,VLOOKUP(YEAR($D487),SMMLV!$A$2:$C$44,3,0)*$X487)),0)</f>
        <v>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385"/>
        <v>0</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386"/>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387"/>
        <v>0</v>
      </c>
      <c r="BU487" s="151">
        <f t="shared" si="388"/>
        <v>0</v>
      </c>
      <c r="BV487" s="151">
        <f t="shared" si="389"/>
        <v>0</v>
      </c>
      <c r="BW487" s="151">
        <f t="shared" si="390"/>
        <v>0</v>
      </c>
      <c r="BX487" s="151">
        <f t="shared" si="391"/>
        <v>0</v>
      </c>
      <c r="BY487" s="151">
        <f t="shared" si="392"/>
        <v>0</v>
      </c>
      <c r="BZ487" s="151">
        <f t="shared" si="380"/>
        <v>0</v>
      </c>
      <c r="CA487" s="134"/>
      <c r="CB487" s="134"/>
      <c r="CC487" s="134"/>
      <c r="CD487" s="152">
        <f t="shared" si="381"/>
        <v>0</v>
      </c>
      <c r="CE487" s="153">
        <f>IFERROR(INDEX(IPC!$A$11:$Y$22,MATCH(PROPER(TEXT(CD487,"mmmm")),IPC!$A$11:$A$22,0),MATCH(YEAR(CD487),IPC!$A$10:$Y$10,0)),0)</f>
        <v>0</v>
      </c>
      <c r="CF487" s="154">
        <v>60195</v>
      </c>
      <c r="CG487" s="153">
        <f>IFERROR(INDEX(IPC!$A$11:$Y$22,MATCH(PROPER(TEXT(CF487,"mmmm")),IPC!$A$11:$A$22,0),MATCH(YEAR(CF487),IPC!$A$10:$Y$10,0)),0)</f>
        <v>0</v>
      </c>
      <c r="CH487" s="155">
        <f t="shared" si="382"/>
        <v>0</v>
      </c>
      <c r="CI487" s="145">
        <v>1751382</v>
      </c>
      <c r="CJ487" s="151">
        <f t="shared" si="393"/>
        <v>0</v>
      </c>
      <c r="CK487" s="151">
        <f t="shared" si="433"/>
        <v>0</v>
      </c>
      <c r="CL487" s="151">
        <f t="shared" si="394"/>
        <v>0</v>
      </c>
      <c r="CM487" s="151">
        <f t="shared" si="395"/>
        <v>0</v>
      </c>
      <c r="CN487" s="151">
        <f t="shared" si="396"/>
        <v>0</v>
      </c>
      <c r="CO487" s="151">
        <f t="shared" si="397"/>
        <v>0</v>
      </c>
      <c r="CP487" s="151">
        <f t="shared" si="398"/>
        <v>0</v>
      </c>
      <c r="CQ487" s="151">
        <f t="shared" si="399"/>
        <v>0</v>
      </c>
      <c r="CR487" s="151">
        <f t="shared" si="400"/>
        <v>0</v>
      </c>
      <c r="CS487" s="151">
        <f t="shared" si="401"/>
        <v>0</v>
      </c>
      <c r="CT487" s="151">
        <f t="shared" si="402"/>
        <v>0</v>
      </c>
      <c r="CU487" s="151">
        <f t="shared" si="403"/>
        <v>0</v>
      </c>
      <c r="CV487" s="151">
        <f t="shared" si="404"/>
        <v>0</v>
      </c>
      <c r="CW487" s="151">
        <f t="shared" si="405"/>
        <v>0</v>
      </c>
      <c r="CX487" s="151">
        <f t="shared" si="406"/>
        <v>0</v>
      </c>
      <c r="CY487" s="151">
        <f t="shared" si="407"/>
        <v>0</v>
      </c>
      <c r="CZ487" s="151">
        <f t="shared" si="408"/>
        <v>0</v>
      </c>
      <c r="DA487" s="151">
        <f t="shared" si="409"/>
        <v>0</v>
      </c>
      <c r="DB487" s="151">
        <f t="shared" si="410"/>
        <v>0</v>
      </c>
      <c r="DC487" s="151">
        <f t="shared" si="411"/>
        <v>0</v>
      </c>
      <c r="DD487" s="151">
        <f t="shared" si="412"/>
        <v>0</v>
      </c>
      <c r="DE487" s="151">
        <f t="shared" si="413"/>
        <v>0</v>
      </c>
      <c r="DF487" s="151">
        <f t="shared" si="414"/>
        <v>0</v>
      </c>
      <c r="DG487" s="151">
        <f t="shared" si="415"/>
        <v>0</v>
      </c>
      <c r="DH487" s="151">
        <f t="shared" si="416"/>
        <v>0</v>
      </c>
      <c r="DI487" s="151">
        <f t="shared" si="417"/>
        <v>0</v>
      </c>
      <c r="DJ487" s="151">
        <f t="shared" si="418"/>
        <v>0</v>
      </c>
      <c r="DK487" s="151">
        <f t="shared" si="419"/>
        <v>0</v>
      </c>
      <c r="DL487" s="151">
        <f t="shared" si="420"/>
        <v>0</v>
      </c>
      <c r="DM487" s="151">
        <f t="shared" si="421"/>
        <v>0</v>
      </c>
      <c r="DN487" s="151">
        <f t="shared" si="422"/>
        <v>0</v>
      </c>
      <c r="DO487" s="156">
        <f t="shared" si="423"/>
        <v>0</v>
      </c>
      <c r="DP487" s="173" t="str">
        <f t="shared" si="424"/>
        <v/>
      </c>
      <c r="DQ487" s="157" t="str">
        <f t="shared" si="425"/>
        <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26"/>
        <v>0</v>
      </c>
      <c r="DZ487" s="166"/>
      <c r="EA487" s="167">
        <f t="shared" si="427"/>
        <v>0</v>
      </c>
      <c r="EB487" s="168">
        <f t="shared" si="428"/>
        <v>0</v>
      </c>
      <c r="EC487" s="168">
        <f t="shared" si="429"/>
        <v>0</v>
      </c>
      <c r="ED487" s="169"/>
      <c r="EE487" s="170">
        <f t="shared" si="430"/>
        <v>0</v>
      </c>
      <c r="EF487" s="170" t="str">
        <f>IFERROR(IF(DY487&gt;((_xlfn.XLOOKUP(DQ487,TOPES!B:B,TOPES!C:C,,,)*INDEXACIÓN!CI487)),"SUPERA TOPES DEL HV",0),"HV NO ENCONTRADO")</f>
        <v>HV NO ENCONTRADO</v>
      </c>
      <c r="EG487" s="170">
        <f t="shared" si="431"/>
        <v>0</v>
      </c>
      <c r="EH487" s="170">
        <f>IF(SUMIF($M:$M,#REF!,$DY:$DY)&gt;$EH$8,"CONSULTA DIAN",0)</f>
        <v>0</v>
      </c>
      <c r="EI487" s="171">
        <f t="shared" si="432"/>
        <v>0</v>
      </c>
      <c r="EJ487" s="172"/>
    </row>
    <row r="488" spans="1:140" x14ac:dyDescent="0.25">
      <c r="A488" s="133" t="str">
        <f t="shared" si="383"/>
        <v>19000100479</v>
      </c>
      <c r="B488" s="134"/>
      <c r="C488" s="134"/>
      <c r="D488" s="135">
        <f>_xlfn.XLOOKUP(C488,TOPES!L:L,TOPES!M:M,,,)</f>
        <v>0</v>
      </c>
      <c r="E488" s="136">
        <v>479</v>
      </c>
      <c r="F488" s="134"/>
      <c r="G488" s="134"/>
      <c r="H488" s="134"/>
      <c r="I488" s="134"/>
      <c r="J488" s="134"/>
      <c r="K488" s="134"/>
      <c r="L488" s="134"/>
      <c r="M488" s="137"/>
      <c r="N488" s="134"/>
      <c r="O488" s="137" t="str">
        <f t="shared" si="384"/>
        <v/>
      </c>
      <c r="P488" s="138"/>
      <c r="Q488" s="139"/>
      <c r="R488" s="140">
        <f>IFERROR(IF(VLOOKUP(YEAR($D488),SMMLV!$A$2:$C$44,3,0)*$P488=$Q488,$Q488,IF($P488="",$Q488,VLOOKUP(YEAR($D488),SMMLV!$A$2:$C$44,3,0)*$P488)),0)</f>
        <v>0</v>
      </c>
      <c r="S488" s="141"/>
      <c r="T488" s="142"/>
      <c r="U488" s="143"/>
      <c r="V488" s="144"/>
      <c r="W488" s="145">
        <f>IFERROR(SUM(IF(VLOOKUP(YEAR($D488),SMMLV!$A$2:$C$44,3,0)*S488=T488,T488,IF(S488="",T488,VLOOKUP(YEAR($D488),SMMLV!$A$2:$C$44,3,0)*S488)),IF(VLOOKUP(YEAR($D488),SMMLV!$A$2:$C$44,3,0)*U488=V488,V488,IF(U488="",V488,VLOOKUP(YEAR($D488),SMMLV!$A$2:$C$44,3,0)*U488))),0)</f>
        <v>0</v>
      </c>
      <c r="X488" s="146"/>
      <c r="Y488" s="139"/>
      <c r="Z488" s="140">
        <f>IFERROR(IF(VLOOKUP(YEAR($D488),SMMLV!$A$2:$C$44,3,0)*$X488=$Y488,$Y488,IF($X488="",$Y488,VLOOKUP(YEAR($D488),SMMLV!$A$2:$C$44,3,0)*$X488)),0)</f>
        <v>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385"/>
        <v>0</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386"/>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387"/>
        <v>0</v>
      </c>
      <c r="BU488" s="151">
        <f t="shared" si="388"/>
        <v>0</v>
      </c>
      <c r="BV488" s="151">
        <f t="shared" si="389"/>
        <v>0</v>
      </c>
      <c r="BW488" s="151">
        <f t="shared" si="390"/>
        <v>0</v>
      </c>
      <c r="BX488" s="151">
        <f t="shared" si="391"/>
        <v>0</v>
      </c>
      <c r="BY488" s="151">
        <f t="shared" si="392"/>
        <v>0</v>
      </c>
      <c r="BZ488" s="151">
        <f t="shared" si="380"/>
        <v>0</v>
      </c>
      <c r="CA488" s="134"/>
      <c r="CB488" s="134"/>
      <c r="CC488" s="134"/>
      <c r="CD488" s="152">
        <f t="shared" si="381"/>
        <v>0</v>
      </c>
      <c r="CE488" s="153">
        <f>IFERROR(INDEX(IPC!$A$11:$Y$22,MATCH(PROPER(TEXT(CD488,"mmmm")),IPC!$A$11:$A$22,0),MATCH(YEAR(CD488),IPC!$A$10:$Y$10,0)),0)</f>
        <v>0</v>
      </c>
      <c r="CF488" s="154">
        <v>60226</v>
      </c>
      <c r="CG488" s="153">
        <f>IFERROR(INDEX(IPC!$A$11:$Y$22,MATCH(PROPER(TEXT(CF488,"mmmm")),IPC!$A$11:$A$22,0),MATCH(YEAR(CF488),IPC!$A$10:$Y$10,0)),0)</f>
        <v>0</v>
      </c>
      <c r="CH488" s="155">
        <f t="shared" si="382"/>
        <v>0</v>
      </c>
      <c r="CI488" s="145">
        <v>1751383</v>
      </c>
      <c r="CJ488" s="151">
        <f t="shared" si="393"/>
        <v>0</v>
      </c>
      <c r="CK488" s="151">
        <f t="shared" si="433"/>
        <v>0</v>
      </c>
      <c r="CL488" s="151">
        <f t="shared" si="394"/>
        <v>0</v>
      </c>
      <c r="CM488" s="151">
        <f t="shared" si="395"/>
        <v>0</v>
      </c>
      <c r="CN488" s="151">
        <f t="shared" si="396"/>
        <v>0</v>
      </c>
      <c r="CO488" s="151">
        <f t="shared" si="397"/>
        <v>0</v>
      </c>
      <c r="CP488" s="151">
        <f t="shared" si="398"/>
        <v>0</v>
      </c>
      <c r="CQ488" s="151">
        <f t="shared" si="399"/>
        <v>0</v>
      </c>
      <c r="CR488" s="151">
        <f t="shared" si="400"/>
        <v>0</v>
      </c>
      <c r="CS488" s="151">
        <f t="shared" si="401"/>
        <v>0</v>
      </c>
      <c r="CT488" s="151">
        <f t="shared" si="402"/>
        <v>0</v>
      </c>
      <c r="CU488" s="151">
        <f t="shared" si="403"/>
        <v>0</v>
      </c>
      <c r="CV488" s="151">
        <f t="shared" si="404"/>
        <v>0</v>
      </c>
      <c r="CW488" s="151">
        <f t="shared" si="405"/>
        <v>0</v>
      </c>
      <c r="CX488" s="151">
        <f t="shared" si="406"/>
        <v>0</v>
      </c>
      <c r="CY488" s="151">
        <f t="shared" si="407"/>
        <v>0</v>
      </c>
      <c r="CZ488" s="151">
        <f t="shared" si="408"/>
        <v>0</v>
      </c>
      <c r="DA488" s="151">
        <f t="shared" si="409"/>
        <v>0</v>
      </c>
      <c r="DB488" s="151">
        <f t="shared" si="410"/>
        <v>0</v>
      </c>
      <c r="DC488" s="151">
        <f t="shared" si="411"/>
        <v>0</v>
      </c>
      <c r="DD488" s="151">
        <f t="shared" si="412"/>
        <v>0</v>
      </c>
      <c r="DE488" s="151">
        <f t="shared" si="413"/>
        <v>0</v>
      </c>
      <c r="DF488" s="151">
        <f t="shared" si="414"/>
        <v>0</v>
      </c>
      <c r="DG488" s="151">
        <f t="shared" si="415"/>
        <v>0</v>
      </c>
      <c r="DH488" s="151">
        <f t="shared" si="416"/>
        <v>0</v>
      </c>
      <c r="DI488" s="151">
        <f t="shared" si="417"/>
        <v>0</v>
      </c>
      <c r="DJ488" s="151">
        <f t="shared" si="418"/>
        <v>0</v>
      </c>
      <c r="DK488" s="151">
        <f t="shared" si="419"/>
        <v>0</v>
      </c>
      <c r="DL488" s="151">
        <f t="shared" si="420"/>
        <v>0</v>
      </c>
      <c r="DM488" s="151">
        <f t="shared" si="421"/>
        <v>0</v>
      </c>
      <c r="DN488" s="151">
        <f t="shared" si="422"/>
        <v>0</v>
      </c>
      <c r="DO488" s="156">
        <f t="shared" si="423"/>
        <v>0</v>
      </c>
      <c r="DP488" s="173" t="str">
        <f t="shared" si="424"/>
        <v/>
      </c>
      <c r="DQ488" s="157" t="str">
        <f t="shared" si="425"/>
        <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26"/>
        <v>0</v>
      </c>
      <c r="DZ488" s="166"/>
      <c r="EA488" s="167">
        <f t="shared" si="427"/>
        <v>0</v>
      </c>
      <c r="EB488" s="168">
        <f t="shared" si="428"/>
        <v>0</v>
      </c>
      <c r="EC488" s="168">
        <f t="shared" si="429"/>
        <v>0</v>
      </c>
      <c r="ED488" s="169"/>
      <c r="EE488" s="170">
        <f t="shared" si="430"/>
        <v>0</v>
      </c>
      <c r="EF488" s="170" t="str">
        <f>IFERROR(IF(DY488&gt;((_xlfn.XLOOKUP(DQ488,TOPES!B:B,TOPES!C:C,,,)*INDEXACIÓN!CI488)),"SUPERA TOPES DEL HV",0),"HV NO ENCONTRADO")</f>
        <v>HV NO ENCONTRADO</v>
      </c>
      <c r="EG488" s="170">
        <f t="shared" si="431"/>
        <v>0</v>
      </c>
      <c r="EH488" s="170">
        <f>IF(SUMIF($M:$M,#REF!,$DY:$DY)&gt;$EH$8,"CONSULTA DIAN",0)</f>
        <v>0</v>
      </c>
      <c r="EI488" s="171">
        <f t="shared" si="432"/>
        <v>0</v>
      </c>
      <c r="EJ488" s="172"/>
    </row>
    <row r="489" spans="1:140" x14ac:dyDescent="0.25">
      <c r="A489" s="133" t="str">
        <f t="shared" si="383"/>
        <v>19000100480</v>
      </c>
      <c r="B489" s="134"/>
      <c r="C489" s="134"/>
      <c r="D489" s="135">
        <f>_xlfn.XLOOKUP(C489,TOPES!L:L,TOPES!M:M,,,)</f>
        <v>0</v>
      </c>
      <c r="E489" s="136">
        <v>480</v>
      </c>
      <c r="F489" s="134"/>
      <c r="G489" s="134"/>
      <c r="H489" s="134"/>
      <c r="I489" s="134"/>
      <c r="J489" s="134"/>
      <c r="K489" s="134"/>
      <c r="L489" s="134"/>
      <c r="M489" s="137"/>
      <c r="N489" s="134"/>
      <c r="O489" s="137" t="str">
        <f t="shared" si="384"/>
        <v/>
      </c>
      <c r="P489" s="138"/>
      <c r="Q489" s="139"/>
      <c r="R489" s="140">
        <f>IFERROR(IF(VLOOKUP(YEAR($D489),SMMLV!$A$2:$C$44,3,0)*$P489=$Q489,$Q489,IF($P489="",$Q489,VLOOKUP(YEAR($D489),SMMLV!$A$2:$C$44,3,0)*$P489)),0)</f>
        <v>0</v>
      </c>
      <c r="S489" s="141"/>
      <c r="T489" s="142"/>
      <c r="U489" s="143"/>
      <c r="V489" s="144"/>
      <c r="W489" s="145">
        <f>IFERROR(SUM(IF(VLOOKUP(YEAR($D489),SMMLV!$A$2:$C$44,3,0)*S489=T489,T489,IF(S489="",T489,VLOOKUP(YEAR($D489),SMMLV!$A$2:$C$44,3,0)*S489)),IF(VLOOKUP(YEAR($D489),SMMLV!$A$2:$C$44,3,0)*U489=V489,V489,IF(U489="",V489,VLOOKUP(YEAR($D489),SMMLV!$A$2:$C$44,3,0)*U489))),0)</f>
        <v>0</v>
      </c>
      <c r="X489" s="146"/>
      <c r="Y489" s="139"/>
      <c r="Z489" s="140">
        <f>IFERROR(IF(VLOOKUP(YEAR($D489),SMMLV!$A$2:$C$44,3,0)*$X489=$Y489,$Y489,IF($X489="",$Y489,VLOOKUP(YEAR($D489),SMMLV!$A$2:$C$44,3,0)*$X489)),0)</f>
        <v>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385"/>
        <v>0</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386"/>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387"/>
        <v>0</v>
      </c>
      <c r="BU489" s="151">
        <f t="shared" si="388"/>
        <v>0</v>
      </c>
      <c r="BV489" s="151">
        <f t="shared" si="389"/>
        <v>0</v>
      </c>
      <c r="BW489" s="151">
        <f t="shared" si="390"/>
        <v>0</v>
      </c>
      <c r="BX489" s="151">
        <f t="shared" si="391"/>
        <v>0</v>
      </c>
      <c r="BY489" s="151">
        <f t="shared" si="392"/>
        <v>0</v>
      </c>
      <c r="BZ489" s="151">
        <f t="shared" si="380"/>
        <v>0</v>
      </c>
      <c r="CA489" s="134"/>
      <c r="CB489" s="134"/>
      <c r="CC489" s="134"/>
      <c r="CD489" s="152">
        <f t="shared" si="381"/>
        <v>0</v>
      </c>
      <c r="CE489" s="153">
        <f>IFERROR(INDEX(IPC!$A$11:$Y$22,MATCH(PROPER(TEXT(CD489,"mmmm")),IPC!$A$11:$A$22,0),MATCH(YEAR(CD489),IPC!$A$10:$Y$10,0)),0)</f>
        <v>0</v>
      </c>
      <c r="CF489" s="154">
        <v>60256</v>
      </c>
      <c r="CG489" s="153">
        <f>IFERROR(INDEX(IPC!$A$11:$Y$22,MATCH(PROPER(TEXT(CF489,"mmmm")),IPC!$A$11:$A$22,0),MATCH(YEAR(CF489),IPC!$A$10:$Y$10,0)),0)</f>
        <v>0</v>
      </c>
      <c r="CH489" s="155">
        <f t="shared" si="382"/>
        <v>0</v>
      </c>
      <c r="CI489" s="145">
        <v>1751384</v>
      </c>
      <c r="CJ489" s="151">
        <f t="shared" si="393"/>
        <v>0</v>
      </c>
      <c r="CK489" s="151">
        <f t="shared" si="433"/>
        <v>0</v>
      </c>
      <c r="CL489" s="151">
        <f t="shared" si="394"/>
        <v>0</v>
      </c>
      <c r="CM489" s="151">
        <f t="shared" si="395"/>
        <v>0</v>
      </c>
      <c r="CN489" s="151">
        <f t="shared" si="396"/>
        <v>0</v>
      </c>
      <c r="CO489" s="151">
        <f t="shared" si="397"/>
        <v>0</v>
      </c>
      <c r="CP489" s="151">
        <f t="shared" si="398"/>
        <v>0</v>
      </c>
      <c r="CQ489" s="151">
        <f t="shared" si="399"/>
        <v>0</v>
      </c>
      <c r="CR489" s="151">
        <f t="shared" si="400"/>
        <v>0</v>
      </c>
      <c r="CS489" s="151">
        <f t="shared" si="401"/>
        <v>0</v>
      </c>
      <c r="CT489" s="151">
        <f t="shared" si="402"/>
        <v>0</v>
      </c>
      <c r="CU489" s="151">
        <f t="shared" si="403"/>
        <v>0</v>
      </c>
      <c r="CV489" s="151">
        <f t="shared" si="404"/>
        <v>0</v>
      </c>
      <c r="CW489" s="151">
        <f t="shared" si="405"/>
        <v>0</v>
      </c>
      <c r="CX489" s="151">
        <f t="shared" si="406"/>
        <v>0</v>
      </c>
      <c r="CY489" s="151">
        <f t="shared" si="407"/>
        <v>0</v>
      </c>
      <c r="CZ489" s="151">
        <f t="shared" si="408"/>
        <v>0</v>
      </c>
      <c r="DA489" s="151">
        <f t="shared" si="409"/>
        <v>0</v>
      </c>
      <c r="DB489" s="151">
        <f t="shared" si="410"/>
        <v>0</v>
      </c>
      <c r="DC489" s="151">
        <f t="shared" si="411"/>
        <v>0</v>
      </c>
      <c r="DD489" s="151">
        <f t="shared" si="412"/>
        <v>0</v>
      </c>
      <c r="DE489" s="151">
        <f t="shared" si="413"/>
        <v>0</v>
      </c>
      <c r="DF489" s="151">
        <f t="shared" si="414"/>
        <v>0</v>
      </c>
      <c r="DG489" s="151">
        <f t="shared" si="415"/>
        <v>0</v>
      </c>
      <c r="DH489" s="151">
        <f t="shared" si="416"/>
        <v>0</v>
      </c>
      <c r="DI489" s="151">
        <f t="shared" si="417"/>
        <v>0</v>
      </c>
      <c r="DJ489" s="151">
        <f t="shared" si="418"/>
        <v>0</v>
      </c>
      <c r="DK489" s="151">
        <f t="shared" si="419"/>
        <v>0</v>
      </c>
      <c r="DL489" s="151">
        <f t="shared" si="420"/>
        <v>0</v>
      </c>
      <c r="DM489" s="151">
        <f t="shared" si="421"/>
        <v>0</v>
      </c>
      <c r="DN489" s="151">
        <f t="shared" si="422"/>
        <v>0</v>
      </c>
      <c r="DO489" s="156">
        <f t="shared" si="423"/>
        <v>0</v>
      </c>
      <c r="DP489" s="173" t="str">
        <f t="shared" si="424"/>
        <v/>
      </c>
      <c r="DQ489" s="157" t="str">
        <f t="shared" si="425"/>
        <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26"/>
        <v>0</v>
      </c>
      <c r="DZ489" s="166"/>
      <c r="EA489" s="167">
        <f t="shared" si="427"/>
        <v>0</v>
      </c>
      <c r="EB489" s="168">
        <f t="shared" si="428"/>
        <v>0</v>
      </c>
      <c r="EC489" s="168">
        <f t="shared" si="429"/>
        <v>0</v>
      </c>
      <c r="ED489" s="169"/>
      <c r="EE489" s="170">
        <f t="shared" si="430"/>
        <v>0</v>
      </c>
      <c r="EF489" s="170" t="str">
        <f>IFERROR(IF(DY489&gt;((_xlfn.XLOOKUP(DQ489,TOPES!B:B,TOPES!C:C,,,)*INDEXACIÓN!CI489)),"SUPERA TOPES DEL HV",0),"HV NO ENCONTRADO")</f>
        <v>HV NO ENCONTRADO</v>
      </c>
      <c r="EG489" s="170">
        <f t="shared" si="431"/>
        <v>0</v>
      </c>
      <c r="EH489" s="170">
        <f>IF(SUMIF($M:$M,#REF!,$DY:$DY)&gt;$EH$8,"CONSULTA DIAN",0)</f>
        <v>0</v>
      </c>
      <c r="EI489" s="171">
        <f t="shared" si="432"/>
        <v>0</v>
      </c>
      <c r="EJ489" s="172"/>
    </row>
    <row r="490" spans="1:140" x14ac:dyDescent="0.25">
      <c r="A490" s="133" t="str">
        <f t="shared" si="383"/>
        <v>19000100481</v>
      </c>
      <c r="B490" s="134"/>
      <c r="C490" s="134"/>
      <c r="D490" s="135">
        <f>_xlfn.XLOOKUP(C490,TOPES!L:L,TOPES!M:M,,,)</f>
        <v>0</v>
      </c>
      <c r="E490" s="136">
        <v>481</v>
      </c>
      <c r="F490" s="134"/>
      <c r="G490" s="134"/>
      <c r="H490" s="134"/>
      <c r="I490" s="134"/>
      <c r="J490" s="134"/>
      <c r="K490" s="134"/>
      <c r="L490" s="134"/>
      <c r="M490" s="137"/>
      <c r="N490" s="134"/>
      <c r="O490" s="137" t="str">
        <f t="shared" si="384"/>
        <v/>
      </c>
      <c r="P490" s="138"/>
      <c r="Q490" s="139"/>
      <c r="R490" s="140">
        <f>IFERROR(IF(VLOOKUP(YEAR($D490),SMMLV!$A$2:$C$44,3,0)*$P490=$Q490,$Q490,IF($P490="",$Q490,VLOOKUP(YEAR($D490),SMMLV!$A$2:$C$44,3,0)*$P490)),0)</f>
        <v>0</v>
      </c>
      <c r="S490" s="141"/>
      <c r="T490" s="142"/>
      <c r="U490" s="143"/>
      <c r="V490" s="144"/>
      <c r="W490" s="145">
        <f>IFERROR(SUM(IF(VLOOKUP(YEAR($D490),SMMLV!$A$2:$C$44,3,0)*S490=T490,T490,IF(S490="",T490,VLOOKUP(YEAR($D490),SMMLV!$A$2:$C$44,3,0)*S490)),IF(VLOOKUP(YEAR($D490),SMMLV!$A$2:$C$44,3,0)*U490=V490,V490,IF(U490="",V490,VLOOKUP(YEAR($D490),SMMLV!$A$2:$C$44,3,0)*U490))),0)</f>
        <v>0</v>
      </c>
      <c r="X490" s="146"/>
      <c r="Y490" s="139"/>
      <c r="Z490" s="140">
        <f>IFERROR(IF(VLOOKUP(YEAR($D490),SMMLV!$A$2:$C$44,3,0)*$X490=$Y490,$Y490,IF($X490="",$Y490,VLOOKUP(YEAR($D490),SMMLV!$A$2:$C$44,3,0)*$X490)),0)</f>
        <v>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385"/>
        <v>0</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386"/>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387"/>
        <v>0</v>
      </c>
      <c r="BU490" s="151">
        <f t="shared" si="388"/>
        <v>0</v>
      </c>
      <c r="BV490" s="151">
        <f t="shared" si="389"/>
        <v>0</v>
      </c>
      <c r="BW490" s="151">
        <f t="shared" si="390"/>
        <v>0</v>
      </c>
      <c r="BX490" s="151">
        <f t="shared" si="391"/>
        <v>0</v>
      </c>
      <c r="BY490" s="151">
        <f t="shared" si="392"/>
        <v>0</v>
      </c>
      <c r="BZ490" s="151">
        <f t="shared" si="380"/>
        <v>0</v>
      </c>
      <c r="CA490" s="134"/>
      <c r="CB490" s="134"/>
      <c r="CC490" s="134"/>
      <c r="CD490" s="152">
        <f t="shared" si="381"/>
        <v>0</v>
      </c>
      <c r="CE490" s="153">
        <f>IFERROR(INDEX(IPC!$A$11:$Y$22,MATCH(PROPER(TEXT(CD490,"mmmm")),IPC!$A$11:$A$22,0),MATCH(YEAR(CD490),IPC!$A$10:$Y$10,0)),0)</f>
        <v>0</v>
      </c>
      <c r="CF490" s="154">
        <v>60287</v>
      </c>
      <c r="CG490" s="153">
        <f>IFERROR(INDEX(IPC!$A$11:$Y$22,MATCH(PROPER(TEXT(CF490,"mmmm")),IPC!$A$11:$A$22,0),MATCH(YEAR(CF490),IPC!$A$10:$Y$10,0)),0)</f>
        <v>0</v>
      </c>
      <c r="CH490" s="155">
        <f t="shared" si="382"/>
        <v>0</v>
      </c>
      <c r="CI490" s="145">
        <v>1751385</v>
      </c>
      <c r="CJ490" s="151">
        <f t="shared" si="393"/>
        <v>0</v>
      </c>
      <c r="CK490" s="151">
        <f t="shared" si="433"/>
        <v>0</v>
      </c>
      <c r="CL490" s="151">
        <f t="shared" si="394"/>
        <v>0</v>
      </c>
      <c r="CM490" s="151">
        <f t="shared" si="395"/>
        <v>0</v>
      </c>
      <c r="CN490" s="151">
        <f t="shared" si="396"/>
        <v>0</v>
      </c>
      <c r="CO490" s="151">
        <f t="shared" si="397"/>
        <v>0</v>
      </c>
      <c r="CP490" s="151">
        <f t="shared" si="398"/>
        <v>0</v>
      </c>
      <c r="CQ490" s="151">
        <f t="shared" si="399"/>
        <v>0</v>
      </c>
      <c r="CR490" s="151">
        <f t="shared" si="400"/>
        <v>0</v>
      </c>
      <c r="CS490" s="151">
        <f t="shared" si="401"/>
        <v>0</v>
      </c>
      <c r="CT490" s="151">
        <f t="shared" si="402"/>
        <v>0</v>
      </c>
      <c r="CU490" s="151">
        <f t="shared" si="403"/>
        <v>0</v>
      </c>
      <c r="CV490" s="151">
        <f t="shared" si="404"/>
        <v>0</v>
      </c>
      <c r="CW490" s="151">
        <f t="shared" si="405"/>
        <v>0</v>
      </c>
      <c r="CX490" s="151">
        <f t="shared" si="406"/>
        <v>0</v>
      </c>
      <c r="CY490" s="151">
        <f t="shared" si="407"/>
        <v>0</v>
      </c>
      <c r="CZ490" s="151">
        <f t="shared" si="408"/>
        <v>0</v>
      </c>
      <c r="DA490" s="151">
        <f t="shared" si="409"/>
        <v>0</v>
      </c>
      <c r="DB490" s="151">
        <f t="shared" si="410"/>
        <v>0</v>
      </c>
      <c r="DC490" s="151">
        <f t="shared" si="411"/>
        <v>0</v>
      </c>
      <c r="DD490" s="151">
        <f t="shared" si="412"/>
        <v>0</v>
      </c>
      <c r="DE490" s="151">
        <f t="shared" si="413"/>
        <v>0</v>
      </c>
      <c r="DF490" s="151">
        <f t="shared" si="414"/>
        <v>0</v>
      </c>
      <c r="DG490" s="151">
        <f t="shared" si="415"/>
        <v>0</v>
      </c>
      <c r="DH490" s="151">
        <f t="shared" si="416"/>
        <v>0</v>
      </c>
      <c r="DI490" s="151">
        <f t="shared" si="417"/>
        <v>0</v>
      </c>
      <c r="DJ490" s="151">
        <f t="shared" si="418"/>
        <v>0</v>
      </c>
      <c r="DK490" s="151">
        <f t="shared" si="419"/>
        <v>0</v>
      </c>
      <c r="DL490" s="151">
        <f t="shared" si="420"/>
        <v>0</v>
      </c>
      <c r="DM490" s="151">
        <f t="shared" si="421"/>
        <v>0</v>
      </c>
      <c r="DN490" s="151">
        <f t="shared" si="422"/>
        <v>0</v>
      </c>
      <c r="DO490" s="156">
        <f t="shared" si="423"/>
        <v>0</v>
      </c>
      <c r="DP490" s="173" t="str">
        <f t="shared" si="424"/>
        <v/>
      </c>
      <c r="DQ490" s="157" t="str">
        <f t="shared" si="425"/>
        <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26"/>
        <v>0</v>
      </c>
      <c r="DZ490" s="166"/>
      <c r="EA490" s="167">
        <f t="shared" si="427"/>
        <v>0</v>
      </c>
      <c r="EB490" s="168">
        <f t="shared" si="428"/>
        <v>0</v>
      </c>
      <c r="EC490" s="168">
        <f t="shared" si="429"/>
        <v>0</v>
      </c>
      <c r="ED490" s="169"/>
      <c r="EE490" s="170">
        <f t="shared" si="430"/>
        <v>0</v>
      </c>
      <c r="EF490" s="170" t="str">
        <f>IFERROR(IF(DY490&gt;((_xlfn.XLOOKUP(DQ490,TOPES!B:B,TOPES!C:C,,,)*INDEXACIÓN!CI490)),"SUPERA TOPES DEL HV",0),"HV NO ENCONTRADO")</f>
        <v>HV NO ENCONTRADO</v>
      </c>
      <c r="EG490" s="170">
        <f t="shared" si="431"/>
        <v>0</v>
      </c>
      <c r="EH490" s="170">
        <f>IF(SUMIF($M:$M,#REF!,$DY:$DY)&gt;$EH$8,"CONSULTA DIAN",0)</f>
        <v>0</v>
      </c>
      <c r="EI490" s="171">
        <f t="shared" si="432"/>
        <v>0</v>
      </c>
      <c r="EJ490" s="172"/>
    </row>
    <row r="491" spans="1:140" x14ac:dyDescent="0.25">
      <c r="A491" s="133" t="str">
        <f t="shared" si="383"/>
        <v>19000100482</v>
      </c>
      <c r="B491" s="134"/>
      <c r="C491" s="134"/>
      <c r="D491" s="135">
        <f>_xlfn.XLOOKUP(C491,TOPES!L:L,TOPES!M:M,,,)</f>
        <v>0</v>
      </c>
      <c r="E491" s="136">
        <v>482</v>
      </c>
      <c r="F491" s="134"/>
      <c r="G491" s="134"/>
      <c r="H491" s="134"/>
      <c r="I491" s="134"/>
      <c r="J491" s="134"/>
      <c r="K491" s="134"/>
      <c r="L491" s="134"/>
      <c r="M491" s="137"/>
      <c r="N491" s="134"/>
      <c r="O491" s="137" t="str">
        <f t="shared" si="384"/>
        <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c r="Y491" s="139"/>
      <c r="Z491" s="140">
        <f>IFERROR(IF(VLOOKUP(YEAR($D491),SMMLV!$A$2:$C$44,3,0)*$X491=$Y491,$Y491,IF($X491="",$Y491,VLOOKUP(YEAR($D491),SMMLV!$A$2:$C$44,3,0)*$X491)),0)</f>
        <v>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385"/>
        <v>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386"/>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387"/>
        <v>0</v>
      </c>
      <c r="BU491" s="151">
        <f t="shared" si="388"/>
        <v>0</v>
      </c>
      <c r="BV491" s="151">
        <f t="shared" si="389"/>
        <v>0</v>
      </c>
      <c r="BW491" s="151">
        <f t="shared" si="390"/>
        <v>0</v>
      </c>
      <c r="BX491" s="151">
        <f t="shared" si="391"/>
        <v>0</v>
      </c>
      <c r="BY491" s="151">
        <f t="shared" si="392"/>
        <v>0</v>
      </c>
      <c r="BZ491" s="151">
        <f t="shared" si="380"/>
        <v>0</v>
      </c>
      <c r="CA491" s="134"/>
      <c r="CB491" s="134"/>
      <c r="CC491" s="134"/>
      <c r="CD491" s="152">
        <f t="shared" si="381"/>
        <v>0</v>
      </c>
      <c r="CE491" s="153">
        <f>IFERROR(INDEX(IPC!$A$11:$Y$22,MATCH(PROPER(TEXT(CD491,"mmmm")),IPC!$A$11:$A$22,0),MATCH(YEAR(CD491),IPC!$A$10:$Y$10,0)),0)</f>
        <v>0</v>
      </c>
      <c r="CF491" s="154">
        <v>60318</v>
      </c>
      <c r="CG491" s="153">
        <f>IFERROR(INDEX(IPC!$A$11:$Y$22,MATCH(PROPER(TEXT(CF491,"mmmm")),IPC!$A$11:$A$22,0),MATCH(YEAR(CF491),IPC!$A$10:$Y$10,0)),0)</f>
        <v>0</v>
      </c>
      <c r="CH491" s="155">
        <f t="shared" si="382"/>
        <v>0</v>
      </c>
      <c r="CI491" s="145">
        <v>1751386</v>
      </c>
      <c r="CJ491" s="151">
        <f t="shared" si="393"/>
        <v>0</v>
      </c>
      <c r="CK491" s="151">
        <f t="shared" si="433"/>
        <v>0</v>
      </c>
      <c r="CL491" s="151">
        <f t="shared" si="394"/>
        <v>0</v>
      </c>
      <c r="CM491" s="151">
        <f t="shared" si="395"/>
        <v>0</v>
      </c>
      <c r="CN491" s="151">
        <f t="shared" si="396"/>
        <v>0</v>
      </c>
      <c r="CO491" s="151">
        <f t="shared" si="397"/>
        <v>0</v>
      </c>
      <c r="CP491" s="151">
        <f t="shared" si="398"/>
        <v>0</v>
      </c>
      <c r="CQ491" s="151">
        <f t="shared" si="399"/>
        <v>0</v>
      </c>
      <c r="CR491" s="151">
        <f t="shared" si="400"/>
        <v>0</v>
      </c>
      <c r="CS491" s="151">
        <f t="shared" si="401"/>
        <v>0</v>
      </c>
      <c r="CT491" s="151">
        <f t="shared" si="402"/>
        <v>0</v>
      </c>
      <c r="CU491" s="151">
        <f t="shared" si="403"/>
        <v>0</v>
      </c>
      <c r="CV491" s="151">
        <f t="shared" si="404"/>
        <v>0</v>
      </c>
      <c r="CW491" s="151">
        <f t="shared" si="405"/>
        <v>0</v>
      </c>
      <c r="CX491" s="151">
        <f t="shared" si="406"/>
        <v>0</v>
      </c>
      <c r="CY491" s="151">
        <f t="shared" si="407"/>
        <v>0</v>
      </c>
      <c r="CZ491" s="151">
        <f t="shared" si="408"/>
        <v>0</v>
      </c>
      <c r="DA491" s="151">
        <f t="shared" si="409"/>
        <v>0</v>
      </c>
      <c r="DB491" s="151">
        <f t="shared" si="410"/>
        <v>0</v>
      </c>
      <c r="DC491" s="151">
        <f t="shared" si="411"/>
        <v>0</v>
      </c>
      <c r="DD491" s="151">
        <f t="shared" si="412"/>
        <v>0</v>
      </c>
      <c r="DE491" s="151">
        <f t="shared" si="413"/>
        <v>0</v>
      </c>
      <c r="DF491" s="151">
        <f t="shared" si="414"/>
        <v>0</v>
      </c>
      <c r="DG491" s="151">
        <f t="shared" si="415"/>
        <v>0</v>
      </c>
      <c r="DH491" s="151">
        <f t="shared" si="416"/>
        <v>0</v>
      </c>
      <c r="DI491" s="151">
        <f t="shared" si="417"/>
        <v>0</v>
      </c>
      <c r="DJ491" s="151">
        <f t="shared" si="418"/>
        <v>0</v>
      </c>
      <c r="DK491" s="151">
        <f t="shared" si="419"/>
        <v>0</v>
      </c>
      <c r="DL491" s="151">
        <f t="shared" si="420"/>
        <v>0</v>
      </c>
      <c r="DM491" s="151">
        <f t="shared" si="421"/>
        <v>0</v>
      </c>
      <c r="DN491" s="151">
        <f t="shared" si="422"/>
        <v>0</v>
      </c>
      <c r="DO491" s="156">
        <f t="shared" si="423"/>
        <v>0</v>
      </c>
      <c r="DP491" s="173" t="str">
        <f t="shared" si="424"/>
        <v/>
      </c>
      <c r="DQ491" s="157" t="str">
        <f t="shared" si="425"/>
        <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26"/>
        <v>0</v>
      </c>
      <c r="DZ491" s="166"/>
      <c r="EA491" s="167">
        <f t="shared" si="427"/>
        <v>0</v>
      </c>
      <c r="EB491" s="168">
        <f t="shared" si="428"/>
        <v>0</v>
      </c>
      <c r="EC491" s="168">
        <f t="shared" si="429"/>
        <v>0</v>
      </c>
      <c r="ED491" s="169"/>
      <c r="EE491" s="170">
        <f t="shared" si="430"/>
        <v>0</v>
      </c>
      <c r="EF491" s="170" t="str">
        <f>IFERROR(IF(DY491&gt;((_xlfn.XLOOKUP(DQ491,TOPES!B:B,TOPES!C:C,,,)*INDEXACIÓN!CI491)),"SUPERA TOPES DEL HV",0),"HV NO ENCONTRADO")</f>
        <v>HV NO ENCONTRADO</v>
      </c>
      <c r="EG491" s="170">
        <f t="shared" si="431"/>
        <v>0</v>
      </c>
      <c r="EH491" s="170">
        <f>IF(SUMIF($M:$M,#REF!,$DY:$DY)&gt;$EH$8,"CONSULTA DIAN",0)</f>
        <v>0</v>
      </c>
      <c r="EI491" s="171">
        <f t="shared" si="432"/>
        <v>0</v>
      </c>
      <c r="EJ491" s="172"/>
    </row>
    <row r="492" spans="1:140" x14ac:dyDescent="0.25">
      <c r="A492" s="133" t="str">
        <f t="shared" si="383"/>
        <v>19000100483</v>
      </c>
      <c r="B492" s="134"/>
      <c r="C492" s="134"/>
      <c r="D492" s="135">
        <f>_xlfn.XLOOKUP(C492,TOPES!L:L,TOPES!M:M,,,)</f>
        <v>0</v>
      </c>
      <c r="E492" s="136">
        <v>483</v>
      </c>
      <c r="F492" s="134"/>
      <c r="G492" s="134"/>
      <c r="H492" s="134"/>
      <c r="I492" s="134"/>
      <c r="J492" s="134"/>
      <c r="K492" s="134"/>
      <c r="L492" s="134"/>
      <c r="M492" s="137"/>
      <c r="N492" s="134"/>
      <c r="O492" s="137" t="str">
        <f t="shared" si="384"/>
        <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c r="Y492" s="139"/>
      <c r="Z492" s="140">
        <f>IFERROR(IF(VLOOKUP(YEAR($D492),SMMLV!$A$2:$C$44,3,0)*$X492=$Y492,$Y492,IF($X492="",$Y492,VLOOKUP(YEAR($D492),SMMLV!$A$2:$C$44,3,0)*$X492)),0)</f>
        <v>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385"/>
        <v>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386"/>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387"/>
        <v>0</v>
      </c>
      <c r="BU492" s="151">
        <f t="shared" si="388"/>
        <v>0</v>
      </c>
      <c r="BV492" s="151">
        <f t="shared" si="389"/>
        <v>0</v>
      </c>
      <c r="BW492" s="151">
        <f t="shared" si="390"/>
        <v>0</v>
      </c>
      <c r="BX492" s="151">
        <f t="shared" si="391"/>
        <v>0</v>
      </c>
      <c r="BY492" s="151">
        <f t="shared" si="392"/>
        <v>0</v>
      </c>
      <c r="BZ492" s="151">
        <f t="shared" si="380"/>
        <v>0</v>
      </c>
      <c r="CA492" s="134"/>
      <c r="CB492" s="134"/>
      <c r="CC492" s="134"/>
      <c r="CD492" s="152">
        <f t="shared" si="381"/>
        <v>0</v>
      </c>
      <c r="CE492" s="153">
        <f>IFERROR(INDEX(IPC!$A$11:$Y$22,MATCH(PROPER(TEXT(CD492,"mmmm")),IPC!$A$11:$A$22,0),MATCH(YEAR(CD492),IPC!$A$10:$Y$10,0)),0)</f>
        <v>0</v>
      </c>
      <c r="CF492" s="154">
        <v>60346</v>
      </c>
      <c r="CG492" s="153">
        <f>IFERROR(INDEX(IPC!$A$11:$Y$22,MATCH(PROPER(TEXT(CF492,"mmmm")),IPC!$A$11:$A$22,0),MATCH(YEAR(CF492),IPC!$A$10:$Y$10,0)),0)</f>
        <v>0</v>
      </c>
      <c r="CH492" s="155">
        <f t="shared" si="382"/>
        <v>0</v>
      </c>
      <c r="CI492" s="145">
        <v>1751387</v>
      </c>
      <c r="CJ492" s="151">
        <f t="shared" si="393"/>
        <v>0</v>
      </c>
      <c r="CK492" s="151">
        <f t="shared" si="433"/>
        <v>0</v>
      </c>
      <c r="CL492" s="151">
        <f t="shared" si="394"/>
        <v>0</v>
      </c>
      <c r="CM492" s="151">
        <f t="shared" si="395"/>
        <v>0</v>
      </c>
      <c r="CN492" s="151">
        <f t="shared" si="396"/>
        <v>0</v>
      </c>
      <c r="CO492" s="151">
        <f t="shared" si="397"/>
        <v>0</v>
      </c>
      <c r="CP492" s="151">
        <f t="shared" si="398"/>
        <v>0</v>
      </c>
      <c r="CQ492" s="151">
        <f t="shared" si="399"/>
        <v>0</v>
      </c>
      <c r="CR492" s="151">
        <f t="shared" si="400"/>
        <v>0</v>
      </c>
      <c r="CS492" s="151">
        <f t="shared" si="401"/>
        <v>0</v>
      </c>
      <c r="CT492" s="151">
        <f t="shared" si="402"/>
        <v>0</v>
      </c>
      <c r="CU492" s="151">
        <f t="shared" si="403"/>
        <v>0</v>
      </c>
      <c r="CV492" s="151">
        <f t="shared" si="404"/>
        <v>0</v>
      </c>
      <c r="CW492" s="151">
        <f t="shared" si="405"/>
        <v>0</v>
      </c>
      <c r="CX492" s="151">
        <f t="shared" si="406"/>
        <v>0</v>
      </c>
      <c r="CY492" s="151">
        <f t="shared" si="407"/>
        <v>0</v>
      </c>
      <c r="CZ492" s="151">
        <f t="shared" si="408"/>
        <v>0</v>
      </c>
      <c r="DA492" s="151">
        <f t="shared" si="409"/>
        <v>0</v>
      </c>
      <c r="DB492" s="151">
        <f t="shared" si="410"/>
        <v>0</v>
      </c>
      <c r="DC492" s="151">
        <f t="shared" si="411"/>
        <v>0</v>
      </c>
      <c r="DD492" s="151">
        <f t="shared" si="412"/>
        <v>0</v>
      </c>
      <c r="DE492" s="151">
        <f t="shared" si="413"/>
        <v>0</v>
      </c>
      <c r="DF492" s="151">
        <f t="shared" si="414"/>
        <v>0</v>
      </c>
      <c r="DG492" s="151">
        <f t="shared" si="415"/>
        <v>0</v>
      </c>
      <c r="DH492" s="151">
        <f t="shared" si="416"/>
        <v>0</v>
      </c>
      <c r="DI492" s="151">
        <f t="shared" si="417"/>
        <v>0</v>
      </c>
      <c r="DJ492" s="151">
        <f t="shared" si="418"/>
        <v>0</v>
      </c>
      <c r="DK492" s="151">
        <f t="shared" si="419"/>
        <v>0</v>
      </c>
      <c r="DL492" s="151">
        <f t="shared" si="420"/>
        <v>0</v>
      </c>
      <c r="DM492" s="151">
        <f t="shared" si="421"/>
        <v>0</v>
      </c>
      <c r="DN492" s="151">
        <f t="shared" si="422"/>
        <v>0</v>
      </c>
      <c r="DO492" s="156">
        <f t="shared" si="423"/>
        <v>0</v>
      </c>
      <c r="DP492" s="173" t="str">
        <f t="shared" si="424"/>
        <v/>
      </c>
      <c r="DQ492" s="157" t="str">
        <f t="shared" si="425"/>
        <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26"/>
        <v>0</v>
      </c>
      <c r="DZ492" s="166"/>
      <c r="EA492" s="167">
        <f t="shared" si="427"/>
        <v>0</v>
      </c>
      <c r="EB492" s="168">
        <f t="shared" si="428"/>
        <v>0</v>
      </c>
      <c r="EC492" s="168">
        <f t="shared" si="429"/>
        <v>0</v>
      </c>
      <c r="ED492" s="169"/>
      <c r="EE492" s="170">
        <f t="shared" si="430"/>
        <v>0</v>
      </c>
      <c r="EF492" s="170" t="str">
        <f>IFERROR(IF(DY492&gt;((_xlfn.XLOOKUP(DQ492,TOPES!B:B,TOPES!C:C,,,)*INDEXACIÓN!CI492)),"SUPERA TOPES DEL HV",0),"HV NO ENCONTRADO")</f>
        <v>HV NO ENCONTRADO</v>
      </c>
      <c r="EG492" s="170">
        <f t="shared" si="431"/>
        <v>0</v>
      </c>
      <c r="EH492" s="170">
        <f>IF(SUMIF($M:$M,#REF!,$DY:$DY)&gt;$EH$8,"CONSULTA DIAN",0)</f>
        <v>0</v>
      </c>
      <c r="EI492" s="171">
        <f t="shared" si="432"/>
        <v>0</v>
      </c>
      <c r="EJ492" s="172"/>
    </row>
    <row r="493" spans="1:140" x14ac:dyDescent="0.25">
      <c r="A493" s="133" t="str">
        <f t="shared" si="383"/>
        <v>19000100484</v>
      </c>
      <c r="B493" s="134"/>
      <c r="C493" s="134"/>
      <c r="D493" s="135">
        <f>_xlfn.XLOOKUP(C493,TOPES!L:L,TOPES!M:M,,,)</f>
        <v>0</v>
      </c>
      <c r="E493" s="136">
        <v>484</v>
      </c>
      <c r="F493" s="134"/>
      <c r="G493" s="134"/>
      <c r="H493" s="134"/>
      <c r="I493" s="134"/>
      <c r="J493" s="134"/>
      <c r="K493" s="134"/>
      <c r="L493" s="134"/>
      <c r="M493" s="137"/>
      <c r="N493" s="134"/>
      <c r="O493" s="137" t="str">
        <f t="shared" si="384"/>
        <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c r="Y493" s="139"/>
      <c r="Z493" s="140">
        <f>IFERROR(IF(VLOOKUP(YEAR($D493),SMMLV!$A$2:$C$44,3,0)*$X493=$Y493,$Y493,IF($X493="",$Y493,VLOOKUP(YEAR($D493),SMMLV!$A$2:$C$44,3,0)*$X493)),0)</f>
        <v>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385"/>
        <v>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386"/>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387"/>
        <v>0</v>
      </c>
      <c r="BU493" s="151">
        <f t="shared" si="388"/>
        <v>0</v>
      </c>
      <c r="BV493" s="151">
        <f t="shared" si="389"/>
        <v>0</v>
      </c>
      <c r="BW493" s="151">
        <f t="shared" si="390"/>
        <v>0</v>
      </c>
      <c r="BX493" s="151">
        <f t="shared" si="391"/>
        <v>0</v>
      </c>
      <c r="BY493" s="151">
        <f t="shared" si="392"/>
        <v>0</v>
      </c>
      <c r="BZ493" s="151">
        <f t="shared" si="380"/>
        <v>0</v>
      </c>
      <c r="CA493" s="134"/>
      <c r="CB493" s="134"/>
      <c r="CC493" s="134"/>
      <c r="CD493" s="152">
        <f t="shared" si="381"/>
        <v>0</v>
      </c>
      <c r="CE493" s="153">
        <f>IFERROR(INDEX(IPC!$A$11:$Y$22,MATCH(PROPER(TEXT(CD493,"mmmm")),IPC!$A$11:$A$22,0),MATCH(YEAR(CD493),IPC!$A$10:$Y$10,0)),0)</f>
        <v>0</v>
      </c>
      <c r="CF493" s="154">
        <v>60377</v>
      </c>
      <c r="CG493" s="153">
        <f>IFERROR(INDEX(IPC!$A$11:$Y$22,MATCH(PROPER(TEXT(CF493,"mmmm")),IPC!$A$11:$A$22,0),MATCH(YEAR(CF493),IPC!$A$10:$Y$10,0)),0)</f>
        <v>0</v>
      </c>
      <c r="CH493" s="155">
        <f t="shared" si="382"/>
        <v>0</v>
      </c>
      <c r="CI493" s="145">
        <v>1751388</v>
      </c>
      <c r="CJ493" s="151">
        <f t="shared" si="393"/>
        <v>0</v>
      </c>
      <c r="CK493" s="151">
        <f t="shared" si="433"/>
        <v>0</v>
      </c>
      <c r="CL493" s="151">
        <f t="shared" si="394"/>
        <v>0</v>
      </c>
      <c r="CM493" s="151">
        <f t="shared" si="395"/>
        <v>0</v>
      </c>
      <c r="CN493" s="151">
        <f t="shared" si="396"/>
        <v>0</v>
      </c>
      <c r="CO493" s="151">
        <f t="shared" si="397"/>
        <v>0</v>
      </c>
      <c r="CP493" s="151">
        <f t="shared" si="398"/>
        <v>0</v>
      </c>
      <c r="CQ493" s="151">
        <f t="shared" si="399"/>
        <v>0</v>
      </c>
      <c r="CR493" s="151">
        <f t="shared" si="400"/>
        <v>0</v>
      </c>
      <c r="CS493" s="151">
        <f t="shared" si="401"/>
        <v>0</v>
      </c>
      <c r="CT493" s="151">
        <f t="shared" si="402"/>
        <v>0</v>
      </c>
      <c r="CU493" s="151">
        <f t="shared" si="403"/>
        <v>0</v>
      </c>
      <c r="CV493" s="151">
        <f t="shared" si="404"/>
        <v>0</v>
      </c>
      <c r="CW493" s="151">
        <f t="shared" si="405"/>
        <v>0</v>
      </c>
      <c r="CX493" s="151">
        <f t="shared" si="406"/>
        <v>0</v>
      </c>
      <c r="CY493" s="151">
        <f t="shared" si="407"/>
        <v>0</v>
      </c>
      <c r="CZ493" s="151">
        <f t="shared" si="408"/>
        <v>0</v>
      </c>
      <c r="DA493" s="151">
        <f t="shared" si="409"/>
        <v>0</v>
      </c>
      <c r="DB493" s="151">
        <f t="shared" si="410"/>
        <v>0</v>
      </c>
      <c r="DC493" s="151">
        <f t="shared" si="411"/>
        <v>0</v>
      </c>
      <c r="DD493" s="151">
        <f t="shared" si="412"/>
        <v>0</v>
      </c>
      <c r="DE493" s="151">
        <f t="shared" si="413"/>
        <v>0</v>
      </c>
      <c r="DF493" s="151">
        <f t="shared" si="414"/>
        <v>0</v>
      </c>
      <c r="DG493" s="151">
        <f t="shared" si="415"/>
        <v>0</v>
      </c>
      <c r="DH493" s="151">
        <f t="shared" si="416"/>
        <v>0</v>
      </c>
      <c r="DI493" s="151">
        <f t="shared" si="417"/>
        <v>0</v>
      </c>
      <c r="DJ493" s="151">
        <f t="shared" si="418"/>
        <v>0</v>
      </c>
      <c r="DK493" s="151">
        <f t="shared" si="419"/>
        <v>0</v>
      </c>
      <c r="DL493" s="151">
        <f t="shared" si="420"/>
        <v>0</v>
      </c>
      <c r="DM493" s="151">
        <f t="shared" si="421"/>
        <v>0</v>
      </c>
      <c r="DN493" s="151">
        <f t="shared" si="422"/>
        <v>0</v>
      </c>
      <c r="DO493" s="156">
        <f t="shared" si="423"/>
        <v>0</v>
      </c>
      <c r="DP493" s="173" t="str">
        <f t="shared" si="424"/>
        <v/>
      </c>
      <c r="DQ493" s="157" t="str">
        <f t="shared" si="425"/>
        <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26"/>
        <v>0</v>
      </c>
      <c r="DZ493" s="166"/>
      <c r="EA493" s="167">
        <f t="shared" si="427"/>
        <v>0</v>
      </c>
      <c r="EB493" s="168">
        <f t="shared" si="428"/>
        <v>0</v>
      </c>
      <c r="EC493" s="168">
        <f t="shared" si="429"/>
        <v>0</v>
      </c>
      <c r="ED493" s="169"/>
      <c r="EE493" s="170">
        <f t="shared" si="430"/>
        <v>0</v>
      </c>
      <c r="EF493" s="170" t="str">
        <f>IFERROR(IF(DY493&gt;((_xlfn.XLOOKUP(DQ493,TOPES!B:B,TOPES!C:C,,,)*INDEXACIÓN!CI493)),"SUPERA TOPES DEL HV",0),"HV NO ENCONTRADO")</f>
        <v>HV NO ENCONTRADO</v>
      </c>
      <c r="EG493" s="170">
        <f t="shared" si="431"/>
        <v>0</v>
      </c>
      <c r="EH493" s="170">
        <f>IF(SUMIF($M:$M,#REF!,$DY:$DY)&gt;$EH$8,"CONSULTA DIAN",0)</f>
        <v>0</v>
      </c>
      <c r="EI493" s="171">
        <f t="shared" si="432"/>
        <v>0</v>
      </c>
      <c r="EJ493" s="172"/>
    </row>
    <row r="494" spans="1:140" x14ac:dyDescent="0.25">
      <c r="A494" s="133" t="str">
        <f t="shared" si="383"/>
        <v>19000100485</v>
      </c>
      <c r="B494" s="134"/>
      <c r="C494" s="134"/>
      <c r="D494" s="135">
        <f>_xlfn.XLOOKUP(C494,TOPES!L:L,TOPES!M:M,,,)</f>
        <v>0</v>
      </c>
      <c r="E494" s="136">
        <v>485</v>
      </c>
      <c r="F494" s="134"/>
      <c r="G494" s="134"/>
      <c r="H494" s="134"/>
      <c r="I494" s="134"/>
      <c r="J494" s="134"/>
      <c r="K494" s="134"/>
      <c r="L494" s="134"/>
      <c r="M494" s="137"/>
      <c r="N494" s="134"/>
      <c r="O494" s="137" t="str">
        <f t="shared" si="384"/>
        <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c r="Y494" s="139"/>
      <c r="Z494" s="140">
        <f>IFERROR(IF(VLOOKUP(YEAR($D494),SMMLV!$A$2:$C$44,3,0)*$X494=$Y494,$Y494,IF($X494="",$Y494,VLOOKUP(YEAR($D494),SMMLV!$A$2:$C$44,3,0)*$X494)),0)</f>
        <v>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385"/>
        <v>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386"/>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387"/>
        <v>0</v>
      </c>
      <c r="BU494" s="151">
        <f t="shared" si="388"/>
        <v>0</v>
      </c>
      <c r="BV494" s="151">
        <f t="shared" si="389"/>
        <v>0</v>
      </c>
      <c r="BW494" s="151">
        <f t="shared" si="390"/>
        <v>0</v>
      </c>
      <c r="BX494" s="151">
        <f t="shared" si="391"/>
        <v>0</v>
      </c>
      <c r="BY494" s="151">
        <f t="shared" si="392"/>
        <v>0</v>
      </c>
      <c r="BZ494" s="151">
        <f t="shared" si="380"/>
        <v>0</v>
      </c>
      <c r="CA494" s="134"/>
      <c r="CB494" s="134"/>
      <c r="CC494" s="134"/>
      <c r="CD494" s="152">
        <f t="shared" si="381"/>
        <v>0</v>
      </c>
      <c r="CE494" s="153">
        <f>IFERROR(INDEX(IPC!$A$11:$Y$22,MATCH(PROPER(TEXT(CD494,"mmmm")),IPC!$A$11:$A$22,0),MATCH(YEAR(CD494),IPC!$A$10:$Y$10,0)),0)</f>
        <v>0</v>
      </c>
      <c r="CF494" s="154">
        <v>60407</v>
      </c>
      <c r="CG494" s="153">
        <f>IFERROR(INDEX(IPC!$A$11:$Y$22,MATCH(PROPER(TEXT(CF494,"mmmm")),IPC!$A$11:$A$22,0),MATCH(YEAR(CF494),IPC!$A$10:$Y$10,0)),0)</f>
        <v>0</v>
      </c>
      <c r="CH494" s="155">
        <f t="shared" si="382"/>
        <v>0</v>
      </c>
      <c r="CI494" s="145">
        <v>1751389</v>
      </c>
      <c r="CJ494" s="151">
        <f t="shared" si="393"/>
        <v>0</v>
      </c>
      <c r="CK494" s="151">
        <f t="shared" si="433"/>
        <v>0</v>
      </c>
      <c r="CL494" s="151">
        <f t="shared" si="394"/>
        <v>0</v>
      </c>
      <c r="CM494" s="151">
        <f t="shared" si="395"/>
        <v>0</v>
      </c>
      <c r="CN494" s="151">
        <f t="shared" si="396"/>
        <v>0</v>
      </c>
      <c r="CO494" s="151">
        <f t="shared" si="397"/>
        <v>0</v>
      </c>
      <c r="CP494" s="151">
        <f t="shared" si="398"/>
        <v>0</v>
      </c>
      <c r="CQ494" s="151">
        <f t="shared" si="399"/>
        <v>0</v>
      </c>
      <c r="CR494" s="151">
        <f t="shared" si="400"/>
        <v>0</v>
      </c>
      <c r="CS494" s="151">
        <f t="shared" si="401"/>
        <v>0</v>
      </c>
      <c r="CT494" s="151">
        <f t="shared" si="402"/>
        <v>0</v>
      </c>
      <c r="CU494" s="151">
        <f t="shared" si="403"/>
        <v>0</v>
      </c>
      <c r="CV494" s="151">
        <f t="shared" si="404"/>
        <v>0</v>
      </c>
      <c r="CW494" s="151">
        <f t="shared" si="405"/>
        <v>0</v>
      </c>
      <c r="CX494" s="151">
        <f t="shared" si="406"/>
        <v>0</v>
      </c>
      <c r="CY494" s="151">
        <f t="shared" si="407"/>
        <v>0</v>
      </c>
      <c r="CZ494" s="151">
        <f t="shared" si="408"/>
        <v>0</v>
      </c>
      <c r="DA494" s="151">
        <f t="shared" si="409"/>
        <v>0</v>
      </c>
      <c r="DB494" s="151">
        <f t="shared" si="410"/>
        <v>0</v>
      </c>
      <c r="DC494" s="151">
        <f t="shared" si="411"/>
        <v>0</v>
      </c>
      <c r="DD494" s="151">
        <f t="shared" si="412"/>
        <v>0</v>
      </c>
      <c r="DE494" s="151">
        <f t="shared" si="413"/>
        <v>0</v>
      </c>
      <c r="DF494" s="151">
        <f t="shared" si="414"/>
        <v>0</v>
      </c>
      <c r="DG494" s="151">
        <f t="shared" si="415"/>
        <v>0</v>
      </c>
      <c r="DH494" s="151">
        <f t="shared" si="416"/>
        <v>0</v>
      </c>
      <c r="DI494" s="151">
        <f t="shared" si="417"/>
        <v>0</v>
      </c>
      <c r="DJ494" s="151">
        <f t="shared" si="418"/>
        <v>0</v>
      </c>
      <c r="DK494" s="151">
        <f t="shared" si="419"/>
        <v>0</v>
      </c>
      <c r="DL494" s="151">
        <f t="shared" si="420"/>
        <v>0</v>
      </c>
      <c r="DM494" s="151">
        <f t="shared" si="421"/>
        <v>0</v>
      </c>
      <c r="DN494" s="151">
        <f t="shared" si="422"/>
        <v>0</v>
      </c>
      <c r="DO494" s="156">
        <f t="shared" si="423"/>
        <v>0</v>
      </c>
      <c r="DP494" s="173" t="str">
        <f t="shared" si="424"/>
        <v/>
      </c>
      <c r="DQ494" s="157" t="str">
        <f t="shared" si="425"/>
        <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26"/>
        <v>0</v>
      </c>
      <c r="DZ494" s="166"/>
      <c r="EA494" s="167">
        <f t="shared" si="427"/>
        <v>0</v>
      </c>
      <c r="EB494" s="168">
        <f t="shared" si="428"/>
        <v>0</v>
      </c>
      <c r="EC494" s="168">
        <f t="shared" si="429"/>
        <v>0</v>
      </c>
      <c r="ED494" s="169"/>
      <c r="EE494" s="170">
        <f t="shared" si="430"/>
        <v>0</v>
      </c>
      <c r="EF494" s="170" t="str">
        <f>IFERROR(IF(DY494&gt;((_xlfn.XLOOKUP(DQ494,TOPES!B:B,TOPES!C:C,,,)*INDEXACIÓN!CI494)),"SUPERA TOPES DEL HV",0),"HV NO ENCONTRADO")</f>
        <v>HV NO ENCONTRADO</v>
      </c>
      <c r="EG494" s="170">
        <f t="shared" si="431"/>
        <v>0</v>
      </c>
      <c r="EH494" s="170">
        <f>IF(SUMIF($M:$M,#REF!,$DY:$DY)&gt;$EH$8,"CONSULTA DIAN",0)</f>
        <v>0</v>
      </c>
      <c r="EI494" s="171">
        <f t="shared" si="432"/>
        <v>0</v>
      </c>
      <c r="EJ494" s="172"/>
    </row>
    <row r="495" spans="1:140" x14ac:dyDescent="0.25">
      <c r="A495" s="133" t="str">
        <f t="shared" si="383"/>
        <v>19000100486</v>
      </c>
      <c r="B495" s="134"/>
      <c r="C495" s="134"/>
      <c r="D495" s="135">
        <f>_xlfn.XLOOKUP(C495,TOPES!L:L,TOPES!M:M,,,)</f>
        <v>0</v>
      </c>
      <c r="E495" s="136">
        <v>486</v>
      </c>
      <c r="F495" s="134"/>
      <c r="G495" s="134"/>
      <c r="H495" s="134"/>
      <c r="I495" s="134"/>
      <c r="J495" s="134"/>
      <c r="K495" s="134"/>
      <c r="L495" s="134"/>
      <c r="M495" s="137"/>
      <c r="N495" s="134"/>
      <c r="O495" s="137" t="str">
        <f t="shared" si="384"/>
        <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c r="Y495" s="139"/>
      <c r="Z495" s="140">
        <f>IFERROR(IF(VLOOKUP(YEAR($D495),SMMLV!$A$2:$C$44,3,0)*$X495=$Y495,$Y495,IF($X495="",$Y495,VLOOKUP(YEAR($D495),SMMLV!$A$2:$C$44,3,0)*$X495)),0)</f>
        <v>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385"/>
        <v>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386"/>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387"/>
        <v>0</v>
      </c>
      <c r="BU495" s="151">
        <f t="shared" si="388"/>
        <v>0</v>
      </c>
      <c r="BV495" s="151">
        <f t="shared" si="389"/>
        <v>0</v>
      </c>
      <c r="BW495" s="151">
        <f t="shared" si="390"/>
        <v>0</v>
      </c>
      <c r="BX495" s="151">
        <f t="shared" si="391"/>
        <v>0</v>
      </c>
      <c r="BY495" s="151">
        <f t="shared" si="392"/>
        <v>0</v>
      </c>
      <c r="BZ495" s="151">
        <f t="shared" si="380"/>
        <v>0</v>
      </c>
      <c r="CA495" s="134"/>
      <c r="CB495" s="134"/>
      <c r="CC495" s="134"/>
      <c r="CD495" s="152">
        <f t="shared" si="381"/>
        <v>0</v>
      </c>
      <c r="CE495" s="153">
        <f>IFERROR(INDEX(IPC!$A$11:$Y$22,MATCH(PROPER(TEXT(CD495,"mmmm")),IPC!$A$11:$A$22,0),MATCH(YEAR(CD495),IPC!$A$10:$Y$10,0)),0)</f>
        <v>0</v>
      </c>
      <c r="CF495" s="154">
        <v>60438</v>
      </c>
      <c r="CG495" s="153">
        <f>IFERROR(INDEX(IPC!$A$11:$Y$22,MATCH(PROPER(TEXT(CF495,"mmmm")),IPC!$A$11:$A$22,0),MATCH(YEAR(CF495),IPC!$A$10:$Y$10,0)),0)</f>
        <v>0</v>
      </c>
      <c r="CH495" s="155">
        <f t="shared" si="382"/>
        <v>0</v>
      </c>
      <c r="CI495" s="145">
        <v>1751390</v>
      </c>
      <c r="CJ495" s="151">
        <f t="shared" si="393"/>
        <v>0</v>
      </c>
      <c r="CK495" s="151">
        <f t="shared" si="433"/>
        <v>0</v>
      </c>
      <c r="CL495" s="151">
        <f t="shared" si="394"/>
        <v>0</v>
      </c>
      <c r="CM495" s="151">
        <f t="shared" si="395"/>
        <v>0</v>
      </c>
      <c r="CN495" s="151">
        <f t="shared" si="396"/>
        <v>0</v>
      </c>
      <c r="CO495" s="151">
        <f t="shared" si="397"/>
        <v>0</v>
      </c>
      <c r="CP495" s="151">
        <f t="shared" si="398"/>
        <v>0</v>
      </c>
      <c r="CQ495" s="151">
        <f t="shared" si="399"/>
        <v>0</v>
      </c>
      <c r="CR495" s="151">
        <f t="shared" si="400"/>
        <v>0</v>
      </c>
      <c r="CS495" s="151">
        <f t="shared" si="401"/>
        <v>0</v>
      </c>
      <c r="CT495" s="151">
        <f t="shared" si="402"/>
        <v>0</v>
      </c>
      <c r="CU495" s="151">
        <f t="shared" si="403"/>
        <v>0</v>
      </c>
      <c r="CV495" s="151">
        <f t="shared" si="404"/>
        <v>0</v>
      </c>
      <c r="CW495" s="151">
        <f t="shared" si="405"/>
        <v>0</v>
      </c>
      <c r="CX495" s="151">
        <f t="shared" si="406"/>
        <v>0</v>
      </c>
      <c r="CY495" s="151">
        <f t="shared" si="407"/>
        <v>0</v>
      </c>
      <c r="CZ495" s="151">
        <f t="shared" si="408"/>
        <v>0</v>
      </c>
      <c r="DA495" s="151">
        <f t="shared" si="409"/>
        <v>0</v>
      </c>
      <c r="DB495" s="151">
        <f t="shared" si="410"/>
        <v>0</v>
      </c>
      <c r="DC495" s="151">
        <f t="shared" si="411"/>
        <v>0</v>
      </c>
      <c r="DD495" s="151">
        <f t="shared" si="412"/>
        <v>0</v>
      </c>
      <c r="DE495" s="151">
        <f t="shared" si="413"/>
        <v>0</v>
      </c>
      <c r="DF495" s="151">
        <f t="shared" si="414"/>
        <v>0</v>
      </c>
      <c r="DG495" s="151">
        <f t="shared" si="415"/>
        <v>0</v>
      </c>
      <c r="DH495" s="151">
        <f t="shared" si="416"/>
        <v>0</v>
      </c>
      <c r="DI495" s="151">
        <f t="shared" si="417"/>
        <v>0</v>
      </c>
      <c r="DJ495" s="151">
        <f t="shared" si="418"/>
        <v>0</v>
      </c>
      <c r="DK495" s="151">
        <f t="shared" si="419"/>
        <v>0</v>
      </c>
      <c r="DL495" s="151">
        <f t="shared" si="420"/>
        <v>0</v>
      </c>
      <c r="DM495" s="151">
        <f t="shared" si="421"/>
        <v>0</v>
      </c>
      <c r="DN495" s="151">
        <f t="shared" si="422"/>
        <v>0</v>
      </c>
      <c r="DO495" s="156">
        <f t="shared" si="423"/>
        <v>0</v>
      </c>
      <c r="DP495" s="173" t="str">
        <f t="shared" si="424"/>
        <v/>
      </c>
      <c r="DQ495" s="157" t="str">
        <f t="shared" si="425"/>
        <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26"/>
        <v>0</v>
      </c>
      <c r="DZ495" s="166"/>
      <c r="EA495" s="167">
        <f t="shared" si="427"/>
        <v>0</v>
      </c>
      <c r="EB495" s="168">
        <f t="shared" si="428"/>
        <v>0</v>
      </c>
      <c r="EC495" s="168">
        <f t="shared" si="429"/>
        <v>0</v>
      </c>
      <c r="ED495" s="169"/>
      <c r="EE495" s="170">
        <f t="shared" si="430"/>
        <v>0</v>
      </c>
      <c r="EF495" s="170" t="str">
        <f>IFERROR(IF(DY495&gt;((_xlfn.XLOOKUP(DQ495,TOPES!B:B,TOPES!C:C,,,)*INDEXACIÓN!CI495)),"SUPERA TOPES DEL HV",0),"HV NO ENCONTRADO")</f>
        <v>HV NO ENCONTRADO</v>
      </c>
      <c r="EG495" s="170">
        <f t="shared" si="431"/>
        <v>0</v>
      </c>
      <c r="EH495" s="170">
        <f>IF(SUMIF($M:$M,#REF!,$DY:$DY)&gt;$EH$8,"CONSULTA DIAN",0)</f>
        <v>0</v>
      </c>
      <c r="EI495" s="171">
        <f t="shared" si="432"/>
        <v>0</v>
      </c>
      <c r="EJ495" s="172"/>
    </row>
    <row r="496" spans="1:140" x14ac:dyDescent="0.25">
      <c r="A496" s="133" t="str">
        <f t="shared" si="383"/>
        <v>19000100487</v>
      </c>
      <c r="B496" s="134"/>
      <c r="C496" s="134"/>
      <c r="D496" s="135">
        <f>_xlfn.XLOOKUP(C496,TOPES!L:L,TOPES!M:M,,,)</f>
        <v>0</v>
      </c>
      <c r="E496" s="136">
        <v>487</v>
      </c>
      <c r="F496" s="134"/>
      <c r="G496" s="134"/>
      <c r="H496" s="134"/>
      <c r="I496" s="134"/>
      <c r="J496" s="134"/>
      <c r="K496" s="134"/>
      <c r="L496" s="134"/>
      <c r="M496" s="137"/>
      <c r="N496" s="134"/>
      <c r="O496" s="137" t="str">
        <f t="shared" si="384"/>
        <v/>
      </c>
      <c r="P496" s="138"/>
      <c r="Q496" s="139"/>
      <c r="R496" s="140">
        <f>IFERROR(IF(VLOOKUP(YEAR($D496),SMMLV!$A$2:$C$44,3,0)*$P496=$Q496,$Q496,IF($P496="",$Q496,VLOOKUP(YEAR($D496),SMMLV!$A$2:$C$44,3,0)*$P496)),0)</f>
        <v>0</v>
      </c>
      <c r="S496" s="141"/>
      <c r="T496" s="142"/>
      <c r="U496" s="143"/>
      <c r="V496" s="144"/>
      <c r="W496" s="145">
        <f>IFERROR(SUM(IF(VLOOKUP(YEAR($D496),SMMLV!$A$2:$C$44,3,0)*S496=T496,T496,IF(S496="",T496,VLOOKUP(YEAR($D496),SMMLV!$A$2:$C$44,3,0)*S496)),IF(VLOOKUP(YEAR($D496),SMMLV!$A$2:$C$44,3,0)*U496=V496,V496,IF(U496="",V496,VLOOKUP(YEAR($D496),SMMLV!$A$2:$C$44,3,0)*U496))),0)</f>
        <v>0</v>
      </c>
      <c r="X496" s="146"/>
      <c r="Y496" s="139"/>
      <c r="Z496" s="140">
        <f>IFERROR(IF(VLOOKUP(YEAR($D496),SMMLV!$A$2:$C$44,3,0)*$X496=$Y496,$Y496,IF($X496="",$Y496,VLOOKUP(YEAR($D496),SMMLV!$A$2:$C$44,3,0)*$X496)),0)</f>
        <v>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385"/>
        <v>0</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386"/>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387"/>
        <v>0</v>
      </c>
      <c r="BU496" s="151">
        <f t="shared" si="388"/>
        <v>0</v>
      </c>
      <c r="BV496" s="151">
        <f t="shared" si="389"/>
        <v>0</v>
      </c>
      <c r="BW496" s="151">
        <f t="shared" si="390"/>
        <v>0</v>
      </c>
      <c r="BX496" s="151">
        <f t="shared" si="391"/>
        <v>0</v>
      </c>
      <c r="BY496" s="151">
        <f t="shared" si="392"/>
        <v>0</v>
      </c>
      <c r="BZ496" s="151">
        <f t="shared" si="380"/>
        <v>0</v>
      </c>
      <c r="CA496" s="134"/>
      <c r="CB496" s="134"/>
      <c r="CC496" s="134"/>
      <c r="CD496" s="152">
        <f t="shared" si="381"/>
        <v>0</v>
      </c>
      <c r="CE496" s="153">
        <f>IFERROR(INDEX(IPC!$A$11:$Y$22,MATCH(PROPER(TEXT(CD496,"mmmm")),IPC!$A$11:$A$22,0),MATCH(YEAR(CD496),IPC!$A$10:$Y$10,0)),0)</f>
        <v>0</v>
      </c>
      <c r="CF496" s="154">
        <v>60468</v>
      </c>
      <c r="CG496" s="153">
        <f>IFERROR(INDEX(IPC!$A$11:$Y$22,MATCH(PROPER(TEXT(CF496,"mmmm")),IPC!$A$11:$A$22,0),MATCH(YEAR(CF496),IPC!$A$10:$Y$10,0)),0)</f>
        <v>0</v>
      </c>
      <c r="CH496" s="155">
        <f t="shared" si="382"/>
        <v>0</v>
      </c>
      <c r="CI496" s="145">
        <v>1751391</v>
      </c>
      <c r="CJ496" s="151">
        <f t="shared" si="393"/>
        <v>0</v>
      </c>
      <c r="CK496" s="151">
        <f t="shared" si="433"/>
        <v>0</v>
      </c>
      <c r="CL496" s="151">
        <f t="shared" si="394"/>
        <v>0</v>
      </c>
      <c r="CM496" s="151">
        <f t="shared" si="395"/>
        <v>0</v>
      </c>
      <c r="CN496" s="151">
        <f t="shared" si="396"/>
        <v>0</v>
      </c>
      <c r="CO496" s="151">
        <f t="shared" si="397"/>
        <v>0</v>
      </c>
      <c r="CP496" s="151">
        <f t="shared" si="398"/>
        <v>0</v>
      </c>
      <c r="CQ496" s="151">
        <f t="shared" si="399"/>
        <v>0</v>
      </c>
      <c r="CR496" s="151">
        <f t="shared" si="400"/>
        <v>0</v>
      </c>
      <c r="CS496" s="151">
        <f t="shared" si="401"/>
        <v>0</v>
      </c>
      <c r="CT496" s="151">
        <f t="shared" si="402"/>
        <v>0</v>
      </c>
      <c r="CU496" s="151">
        <f t="shared" si="403"/>
        <v>0</v>
      </c>
      <c r="CV496" s="151">
        <f t="shared" si="404"/>
        <v>0</v>
      </c>
      <c r="CW496" s="151">
        <f t="shared" si="405"/>
        <v>0</v>
      </c>
      <c r="CX496" s="151">
        <f t="shared" si="406"/>
        <v>0</v>
      </c>
      <c r="CY496" s="151">
        <f t="shared" si="407"/>
        <v>0</v>
      </c>
      <c r="CZ496" s="151">
        <f t="shared" si="408"/>
        <v>0</v>
      </c>
      <c r="DA496" s="151">
        <f t="shared" si="409"/>
        <v>0</v>
      </c>
      <c r="DB496" s="151">
        <f t="shared" si="410"/>
        <v>0</v>
      </c>
      <c r="DC496" s="151">
        <f t="shared" si="411"/>
        <v>0</v>
      </c>
      <c r="DD496" s="151">
        <f t="shared" si="412"/>
        <v>0</v>
      </c>
      <c r="DE496" s="151">
        <f t="shared" si="413"/>
        <v>0</v>
      </c>
      <c r="DF496" s="151">
        <f t="shared" si="414"/>
        <v>0</v>
      </c>
      <c r="DG496" s="151">
        <f t="shared" si="415"/>
        <v>0</v>
      </c>
      <c r="DH496" s="151">
        <f t="shared" si="416"/>
        <v>0</v>
      </c>
      <c r="DI496" s="151">
        <f t="shared" si="417"/>
        <v>0</v>
      </c>
      <c r="DJ496" s="151">
        <f t="shared" si="418"/>
        <v>0</v>
      </c>
      <c r="DK496" s="151">
        <f t="shared" si="419"/>
        <v>0</v>
      </c>
      <c r="DL496" s="151">
        <f t="shared" si="420"/>
        <v>0</v>
      </c>
      <c r="DM496" s="151">
        <f t="shared" si="421"/>
        <v>0</v>
      </c>
      <c r="DN496" s="151">
        <f t="shared" si="422"/>
        <v>0</v>
      </c>
      <c r="DO496" s="156">
        <f t="shared" si="423"/>
        <v>0</v>
      </c>
      <c r="DP496" s="173" t="str">
        <f t="shared" si="424"/>
        <v/>
      </c>
      <c r="DQ496" s="157" t="str">
        <f t="shared" si="425"/>
        <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26"/>
        <v>0</v>
      </c>
      <c r="DZ496" s="166"/>
      <c r="EA496" s="167">
        <f t="shared" si="427"/>
        <v>0</v>
      </c>
      <c r="EB496" s="168">
        <f t="shared" si="428"/>
        <v>0</v>
      </c>
      <c r="EC496" s="168">
        <f t="shared" si="429"/>
        <v>0</v>
      </c>
      <c r="ED496" s="169"/>
      <c r="EE496" s="170">
        <f t="shared" si="430"/>
        <v>0</v>
      </c>
      <c r="EF496" s="170" t="str">
        <f>IFERROR(IF(DY496&gt;((_xlfn.XLOOKUP(DQ496,TOPES!B:B,TOPES!C:C,,,)*INDEXACIÓN!CI496)),"SUPERA TOPES DEL HV",0),"HV NO ENCONTRADO")</f>
        <v>HV NO ENCONTRADO</v>
      </c>
      <c r="EG496" s="170">
        <f t="shared" si="431"/>
        <v>0</v>
      </c>
      <c r="EH496" s="170">
        <f>IF(SUMIF($M:$M,#REF!,$DY:$DY)&gt;$EH$8,"CONSULTA DIAN",0)</f>
        <v>0</v>
      </c>
      <c r="EI496" s="171">
        <f t="shared" si="432"/>
        <v>0</v>
      </c>
      <c r="EJ496" s="172"/>
    </row>
    <row r="497" spans="1:140" x14ac:dyDescent="0.25">
      <c r="A497" s="133" t="str">
        <f t="shared" si="383"/>
        <v>19000100488</v>
      </c>
      <c r="B497" s="134"/>
      <c r="C497" s="134"/>
      <c r="D497" s="135">
        <f>_xlfn.XLOOKUP(C497,TOPES!L:L,TOPES!M:M,,,)</f>
        <v>0</v>
      </c>
      <c r="E497" s="136">
        <v>488</v>
      </c>
      <c r="F497" s="134"/>
      <c r="G497" s="134"/>
      <c r="H497" s="134"/>
      <c r="I497" s="134"/>
      <c r="J497" s="134"/>
      <c r="K497" s="134"/>
      <c r="L497" s="134"/>
      <c r="M497" s="137"/>
      <c r="N497" s="134"/>
      <c r="O497" s="137" t="str">
        <f t="shared" si="384"/>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c r="Y497" s="139"/>
      <c r="Z497" s="140">
        <f>IFERROR(IF(VLOOKUP(YEAR($D497),SMMLV!$A$2:$C$44,3,0)*$X497=$Y497,$Y497,IF($X497="",$Y497,VLOOKUP(YEAR($D497),SMMLV!$A$2:$C$44,3,0)*$X497)),0)</f>
        <v>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385"/>
        <v>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386"/>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387"/>
        <v>0</v>
      </c>
      <c r="BU497" s="151">
        <f t="shared" si="388"/>
        <v>0</v>
      </c>
      <c r="BV497" s="151">
        <f t="shared" si="389"/>
        <v>0</v>
      </c>
      <c r="BW497" s="151">
        <f t="shared" si="390"/>
        <v>0</v>
      </c>
      <c r="BX497" s="151">
        <f t="shared" si="391"/>
        <v>0</v>
      </c>
      <c r="BY497" s="151">
        <f t="shared" si="392"/>
        <v>0</v>
      </c>
      <c r="BZ497" s="151">
        <f t="shared" si="380"/>
        <v>0</v>
      </c>
      <c r="CA497" s="134"/>
      <c r="CB497" s="134"/>
      <c r="CC497" s="134"/>
      <c r="CD497" s="152">
        <f t="shared" si="381"/>
        <v>0</v>
      </c>
      <c r="CE497" s="153">
        <f>IFERROR(INDEX(IPC!$A$11:$Y$22,MATCH(PROPER(TEXT(CD497,"mmmm")),IPC!$A$11:$A$22,0),MATCH(YEAR(CD497),IPC!$A$10:$Y$10,0)),0)</f>
        <v>0</v>
      </c>
      <c r="CF497" s="154">
        <v>60499</v>
      </c>
      <c r="CG497" s="153">
        <f>IFERROR(INDEX(IPC!$A$11:$Y$22,MATCH(PROPER(TEXT(CF497,"mmmm")),IPC!$A$11:$A$22,0),MATCH(YEAR(CF497),IPC!$A$10:$Y$10,0)),0)</f>
        <v>0</v>
      </c>
      <c r="CH497" s="155">
        <f t="shared" si="382"/>
        <v>0</v>
      </c>
      <c r="CI497" s="145">
        <v>1751392</v>
      </c>
      <c r="CJ497" s="151">
        <f t="shared" si="393"/>
        <v>0</v>
      </c>
      <c r="CK497" s="151">
        <f t="shared" si="433"/>
        <v>0</v>
      </c>
      <c r="CL497" s="151">
        <f t="shared" si="394"/>
        <v>0</v>
      </c>
      <c r="CM497" s="151">
        <f t="shared" si="395"/>
        <v>0</v>
      </c>
      <c r="CN497" s="151">
        <f t="shared" si="396"/>
        <v>0</v>
      </c>
      <c r="CO497" s="151">
        <f t="shared" si="397"/>
        <v>0</v>
      </c>
      <c r="CP497" s="151">
        <f t="shared" si="398"/>
        <v>0</v>
      </c>
      <c r="CQ497" s="151">
        <f t="shared" si="399"/>
        <v>0</v>
      </c>
      <c r="CR497" s="151">
        <f t="shared" si="400"/>
        <v>0</v>
      </c>
      <c r="CS497" s="151">
        <f t="shared" si="401"/>
        <v>0</v>
      </c>
      <c r="CT497" s="151">
        <f t="shared" si="402"/>
        <v>0</v>
      </c>
      <c r="CU497" s="151">
        <f t="shared" si="403"/>
        <v>0</v>
      </c>
      <c r="CV497" s="151">
        <f t="shared" si="404"/>
        <v>0</v>
      </c>
      <c r="CW497" s="151">
        <f t="shared" si="405"/>
        <v>0</v>
      </c>
      <c r="CX497" s="151">
        <f t="shared" si="406"/>
        <v>0</v>
      </c>
      <c r="CY497" s="151">
        <f t="shared" si="407"/>
        <v>0</v>
      </c>
      <c r="CZ497" s="151">
        <f t="shared" si="408"/>
        <v>0</v>
      </c>
      <c r="DA497" s="151">
        <f t="shared" si="409"/>
        <v>0</v>
      </c>
      <c r="DB497" s="151">
        <f t="shared" si="410"/>
        <v>0</v>
      </c>
      <c r="DC497" s="151">
        <f t="shared" si="411"/>
        <v>0</v>
      </c>
      <c r="DD497" s="151">
        <f t="shared" si="412"/>
        <v>0</v>
      </c>
      <c r="DE497" s="151">
        <f t="shared" si="413"/>
        <v>0</v>
      </c>
      <c r="DF497" s="151">
        <f t="shared" si="414"/>
        <v>0</v>
      </c>
      <c r="DG497" s="151">
        <f t="shared" si="415"/>
        <v>0</v>
      </c>
      <c r="DH497" s="151">
        <f t="shared" si="416"/>
        <v>0</v>
      </c>
      <c r="DI497" s="151">
        <f t="shared" si="417"/>
        <v>0</v>
      </c>
      <c r="DJ497" s="151">
        <f t="shared" si="418"/>
        <v>0</v>
      </c>
      <c r="DK497" s="151">
        <f t="shared" si="419"/>
        <v>0</v>
      </c>
      <c r="DL497" s="151">
        <f t="shared" si="420"/>
        <v>0</v>
      </c>
      <c r="DM497" s="151">
        <f t="shared" si="421"/>
        <v>0</v>
      </c>
      <c r="DN497" s="151">
        <f t="shared" si="422"/>
        <v>0</v>
      </c>
      <c r="DO497" s="156">
        <f t="shared" si="423"/>
        <v>0</v>
      </c>
      <c r="DP497" s="173" t="str">
        <f t="shared" si="424"/>
        <v/>
      </c>
      <c r="DQ497" s="157" t="str">
        <f t="shared" si="425"/>
        <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26"/>
        <v>0</v>
      </c>
      <c r="DZ497" s="166"/>
      <c r="EA497" s="167">
        <f t="shared" si="427"/>
        <v>0</v>
      </c>
      <c r="EB497" s="168">
        <f t="shared" si="428"/>
        <v>0</v>
      </c>
      <c r="EC497" s="168">
        <f t="shared" si="429"/>
        <v>0</v>
      </c>
      <c r="ED497" s="169"/>
      <c r="EE497" s="170">
        <f t="shared" si="430"/>
        <v>0</v>
      </c>
      <c r="EF497" s="170" t="str">
        <f>IFERROR(IF(DY497&gt;((_xlfn.XLOOKUP(DQ497,TOPES!B:B,TOPES!C:C,,,)*INDEXACIÓN!CI497)),"SUPERA TOPES DEL HV",0),"HV NO ENCONTRADO")</f>
        <v>HV NO ENCONTRADO</v>
      </c>
      <c r="EG497" s="170">
        <f t="shared" si="431"/>
        <v>0</v>
      </c>
      <c r="EH497" s="170">
        <f>IF(SUMIF($M:$M,#REF!,$DY:$DY)&gt;$EH$8,"CONSULTA DIAN",0)</f>
        <v>0</v>
      </c>
      <c r="EI497" s="171">
        <f t="shared" si="432"/>
        <v>0</v>
      </c>
      <c r="EJ497" s="172"/>
    </row>
    <row r="498" spans="1:140" x14ac:dyDescent="0.25">
      <c r="A498" s="133" t="str">
        <f t="shared" si="383"/>
        <v>19000100489</v>
      </c>
      <c r="B498" s="134"/>
      <c r="C498" s="134"/>
      <c r="D498" s="135">
        <f>_xlfn.XLOOKUP(C498,TOPES!L:L,TOPES!M:M,,,)</f>
        <v>0</v>
      </c>
      <c r="E498" s="136">
        <v>489</v>
      </c>
      <c r="F498" s="134"/>
      <c r="G498" s="134"/>
      <c r="H498" s="134"/>
      <c r="I498" s="134"/>
      <c r="J498" s="134"/>
      <c r="K498" s="134"/>
      <c r="L498" s="134"/>
      <c r="M498" s="137"/>
      <c r="N498" s="134"/>
      <c r="O498" s="137" t="str">
        <f t="shared" si="384"/>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c r="Y498" s="139"/>
      <c r="Z498" s="140">
        <f>IFERROR(IF(VLOOKUP(YEAR($D498),SMMLV!$A$2:$C$44,3,0)*$X498=$Y498,$Y498,IF($X498="",$Y498,VLOOKUP(YEAR($D498),SMMLV!$A$2:$C$44,3,0)*$X498)),0)</f>
        <v>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385"/>
        <v>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386"/>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387"/>
        <v>0</v>
      </c>
      <c r="BU498" s="151">
        <f t="shared" si="388"/>
        <v>0</v>
      </c>
      <c r="BV498" s="151">
        <f t="shared" si="389"/>
        <v>0</v>
      </c>
      <c r="BW498" s="151">
        <f t="shared" si="390"/>
        <v>0</v>
      </c>
      <c r="BX498" s="151">
        <f t="shared" si="391"/>
        <v>0</v>
      </c>
      <c r="BY498" s="151">
        <f t="shared" si="392"/>
        <v>0</v>
      </c>
      <c r="BZ498" s="151">
        <f t="shared" si="380"/>
        <v>0</v>
      </c>
      <c r="CA498" s="134"/>
      <c r="CB498" s="134"/>
      <c r="CC498" s="134"/>
      <c r="CD498" s="152">
        <f t="shared" si="381"/>
        <v>0</v>
      </c>
      <c r="CE498" s="153">
        <f>IFERROR(INDEX(IPC!$A$11:$Y$22,MATCH(PROPER(TEXT(CD498,"mmmm")),IPC!$A$11:$A$22,0),MATCH(YEAR(CD498),IPC!$A$10:$Y$10,0)),0)</f>
        <v>0</v>
      </c>
      <c r="CF498" s="154">
        <v>60530</v>
      </c>
      <c r="CG498" s="153">
        <f>IFERROR(INDEX(IPC!$A$11:$Y$22,MATCH(PROPER(TEXT(CF498,"mmmm")),IPC!$A$11:$A$22,0),MATCH(YEAR(CF498),IPC!$A$10:$Y$10,0)),0)</f>
        <v>0</v>
      </c>
      <c r="CH498" s="155">
        <f t="shared" si="382"/>
        <v>0</v>
      </c>
      <c r="CI498" s="145">
        <v>1751393</v>
      </c>
      <c r="CJ498" s="151">
        <f t="shared" si="393"/>
        <v>0</v>
      </c>
      <c r="CK498" s="151">
        <f t="shared" si="433"/>
        <v>0</v>
      </c>
      <c r="CL498" s="151">
        <f t="shared" si="394"/>
        <v>0</v>
      </c>
      <c r="CM498" s="151">
        <f t="shared" si="395"/>
        <v>0</v>
      </c>
      <c r="CN498" s="151">
        <f t="shared" si="396"/>
        <v>0</v>
      </c>
      <c r="CO498" s="151">
        <f t="shared" si="397"/>
        <v>0</v>
      </c>
      <c r="CP498" s="151">
        <f t="shared" si="398"/>
        <v>0</v>
      </c>
      <c r="CQ498" s="151">
        <f t="shared" si="399"/>
        <v>0</v>
      </c>
      <c r="CR498" s="151">
        <f t="shared" si="400"/>
        <v>0</v>
      </c>
      <c r="CS498" s="151">
        <f t="shared" si="401"/>
        <v>0</v>
      </c>
      <c r="CT498" s="151">
        <f t="shared" si="402"/>
        <v>0</v>
      </c>
      <c r="CU498" s="151">
        <f t="shared" si="403"/>
        <v>0</v>
      </c>
      <c r="CV498" s="151">
        <f t="shared" si="404"/>
        <v>0</v>
      </c>
      <c r="CW498" s="151">
        <f t="shared" si="405"/>
        <v>0</v>
      </c>
      <c r="CX498" s="151">
        <f t="shared" si="406"/>
        <v>0</v>
      </c>
      <c r="CY498" s="151">
        <f t="shared" si="407"/>
        <v>0</v>
      </c>
      <c r="CZ498" s="151">
        <f t="shared" si="408"/>
        <v>0</v>
      </c>
      <c r="DA498" s="151">
        <f t="shared" si="409"/>
        <v>0</v>
      </c>
      <c r="DB498" s="151">
        <f t="shared" si="410"/>
        <v>0</v>
      </c>
      <c r="DC498" s="151">
        <f t="shared" si="411"/>
        <v>0</v>
      </c>
      <c r="DD498" s="151">
        <f t="shared" si="412"/>
        <v>0</v>
      </c>
      <c r="DE498" s="151">
        <f t="shared" si="413"/>
        <v>0</v>
      </c>
      <c r="DF498" s="151">
        <f t="shared" si="414"/>
        <v>0</v>
      </c>
      <c r="DG498" s="151">
        <f t="shared" si="415"/>
        <v>0</v>
      </c>
      <c r="DH498" s="151">
        <f t="shared" si="416"/>
        <v>0</v>
      </c>
      <c r="DI498" s="151">
        <f t="shared" si="417"/>
        <v>0</v>
      </c>
      <c r="DJ498" s="151">
        <f t="shared" si="418"/>
        <v>0</v>
      </c>
      <c r="DK498" s="151">
        <f t="shared" si="419"/>
        <v>0</v>
      </c>
      <c r="DL498" s="151">
        <f t="shared" si="420"/>
        <v>0</v>
      </c>
      <c r="DM498" s="151">
        <f t="shared" si="421"/>
        <v>0</v>
      </c>
      <c r="DN498" s="151">
        <f t="shared" si="422"/>
        <v>0</v>
      </c>
      <c r="DO498" s="156">
        <f t="shared" si="423"/>
        <v>0</v>
      </c>
      <c r="DP498" s="173" t="str">
        <f t="shared" si="424"/>
        <v/>
      </c>
      <c r="DQ498" s="157" t="str">
        <f t="shared" si="425"/>
        <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26"/>
        <v>0</v>
      </c>
      <c r="DZ498" s="166"/>
      <c r="EA498" s="167">
        <f t="shared" si="427"/>
        <v>0</v>
      </c>
      <c r="EB498" s="168">
        <f t="shared" si="428"/>
        <v>0</v>
      </c>
      <c r="EC498" s="168">
        <f t="shared" si="429"/>
        <v>0</v>
      </c>
      <c r="ED498" s="169"/>
      <c r="EE498" s="170">
        <f t="shared" si="430"/>
        <v>0</v>
      </c>
      <c r="EF498" s="170" t="str">
        <f>IFERROR(IF(DY498&gt;((_xlfn.XLOOKUP(DQ498,TOPES!B:B,TOPES!C:C,,,)*INDEXACIÓN!CI498)),"SUPERA TOPES DEL HV",0),"HV NO ENCONTRADO")</f>
        <v>HV NO ENCONTRADO</v>
      </c>
      <c r="EG498" s="170">
        <f t="shared" si="431"/>
        <v>0</v>
      </c>
      <c r="EH498" s="170">
        <f>IF(SUMIF($M:$M,#REF!,$DY:$DY)&gt;$EH$8,"CONSULTA DIAN",0)</f>
        <v>0</v>
      </c>
      <c r="EI498" s="171">
        <f t="shared" si="432"/>
        <v>0</v>
      </c>
      <c r="EJ498" s="172"/>
    </row>
    <row r="499" spans="1:140" x14ac:dyDescent="0.25">
      <c r="A499" s="133" t="str">
        <f t="shared" si="383"/>
        <v>19000100490</v>
      </c>
      <c r="B499" s="134"/>
      <c r="C499" s="134"/>
      <c r="D499" s="135">
        <f>_xlfn.XLOOKUP(C499,TOPES!L:L,TOPES!M:M,,,)</f>
        <v>0</v>
      </c>
      <c r="E499" s="136">
        <v>490</v>
      </c>
      <c r="F499" s="134"/>
      <c r="G499" s="134"/>
      <c r="H499" s="134"/>
      <c r="I499" s="134"/>
      <c r="J499" s="134"/>
      <c r="K499" s="134"/>
      <c r="L499" s="134"/>
      <c r="M499" s="137"/>
      <c r="N499" s="134"/>
      <c r="O499" s="137" t="str">
        <f t="shared" si="384"/>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c r="Y499" s="139"/>
      <c r="Z499" s="140">
        <f>IFERROR(IF(VLOOKUP(YEAR($D499),SMMLV!$A$2:$C$44,3,0)*$X499=$Y499,$Y499,IF($X499="",$Y499,VLOOKUP(YEAR($D499),SMMLV!$A$2:$C$44,3,0)*$X499)),0)</f>
        <v>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385"/>
        <v>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386"/>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387"/>
        <v>0</v>
      </c>
      <c r="BU499" s="151">
        <f t="shared" si="388"/>
        <v>0</v>
      </c>
      <c r="BV499" s="151">
        <f t="shared" si="389"/>
        <v>0</v>
      </c>
      <c r="BW499" s="151">
        <f t="shared" si="390"/>
        <v>0</v>
      </c>
      <c r="BX499" s="151">
        <f t="shared" si="391"/>
        <v>0</v>
      </c>
      <c r="BY499" s="151">
        <f t="shared" si="392"/>
        <v>0</v>
      </c>
      <c r="BZ499" s="151">
        <f t="shared" si="380"/>
        <v>0</v>
      </c>
      <c r="CA499" s="134"/>
      <c r="CB499" s="134"/>
      <c r="CC499" s="134"/>
      <c r="CD499" s="152">
        <f t="shared" si="381"/>
        <v>0</v>
      </c>
      <c r="CE499" s="153">
        <f>IFERROR(INDEX(IPC!$A$11:$Y$22,MATCH(PROPER(TEXT(CD499,"mmmm")),IPC!$A$11:$A$22,0),MATCH(YEAR(CD499),IPC!$A$10:$Y$10,0)),0)</f>
        <v>0</v>
      </c>
      <c r="CF499" s="154">
        <v>60560</v>
      </c>
      <c r="CG499" s="153">
        <f>IFERROR(INDEX(IPC!$A$11:$Y$22,MATCH(PROPER(TEXT(CF499,"mmmm")),IPC!$A$11:$A$22,0),MATCH(YEAR(CF499),IPC!$A$10:$Y$10,0)),0)</f>
        <v>0</v>
      </c>
      <c r="CH499" s="155">
        <f t="shared" si="382"/>
        <v>0</v>
      </c>
      <c r="CI499" s="145">
        <v>1751394</v>
      </c>
      <c r="CJ499" s="151">
        <f t="shared" si="393"/>
        <v>0</v>
      </c>
      <c r="CK499" s="151">
        <f t="shared" si="433"/>
        <v>0</v>
      </c>
      <c r="CL499" s="151">
        <f t="shared" si="394"/>
        <v>0</v>
      </c>
      <c r="CM499" s="151">
        <f t="shared" si="395"/>
        <v>0</v>
      </c>
      <c r="CN499" s="151">
        <f t="shared" si="396"/>
        <v>0</v>
      </c>
      <c r="CO499" s="151">
        <f t="shared" si="397"/>
        <v>0</v>
      </c>
      <c r="CP499" s="151">
        <f t="shared" si="398"/>
        <v>0</v>
      </c>
      <c r="CQ499" s="151">
        <f t="shared" si="399"/>
        <v>0</v>
      </c>
      <c r="CR499" s="151">
        <f t="shared" si="400"/>
        <v>0</v>
      </c>
      <c r="CS499" s="151">
        <f t="shared" si="401"/>
        <v>0</v>
      </c>
      <c r="CT499" s="151">
        <f t="shared" si="402"/>
        <v>0</v>
      </c>
      <c r="CU499" s="151">
        <f t="shared" si="403"/>
        <v>0</v>
      </c>
      <c r="CV499" s="151">
        <f t="shared" si="404"/>
        <v>0</v>
      </c>
      <c r="CW499" s="151">
        <f t="shared" si="405"/>
        <v>0</v>
      </c>
      <c r="CX499" s="151">
        <f t="shared" si="406"/>
        <v>0</v>
      </c>
      <c r="CY499" s="151">
        <f t="shared" si="407"/>
        <v>0</v>
      </c>
      <c r="CZ499" s="151">
        <f t="shared" si="408"/>
        <v>0</v>
      </c>
      <c r="DA499" s="151">
        <f t="shared" si="409"/>
        <v>0</v>
      </c>
      <c r="DB499" s="151">
        <f t="shared" si="410"/>
        <v>0</v>
      </c>
      <c r="DC499" s="151">
        <f t="shared" si="411"/>
        <v>0</v>
      </c>
      <c r="DD499" s="151">
        <f t="shared" si="412"/>
        <v>0</v>
      </c>
      <c r="DE499" s="151">
        <f t="shared" si="413"/>
        <v>0</v>
      </c>
      <c r="DF499" s="151">
        <f t="shared" si="414"/>
        <v>0</v>
      </c>
      <c r="DG499" s="151">
        <f t="shared" si="415"/>
        <v>0</v>
      </c>
      <c r="DH499" s="151">
        <f t="shared" si="416"/>
        <v>0</v>
      </c>
      <c r="DI499" s="151">
        <f t="shared" si="417"/>
        <v>0</v>
      </c>
      <c r="DJ499" s="151">
        <f t="shared" si="418"/>
        <v>0</v>
      </c>
      <c r="DK499" s="151">
        <f t="shared" si="419"/>
        <v>0</v>
      </c>
      <c r="DL499" s="151">
        <f t="shared" si="420"/>
        <v>0</v>
      </c>
      <c r="DM499" s="151">
        <f t="shared" si="421"/>
        <v>0</v>
      </c>
      <c r="DN499" s="151">
        <f t="shared" si="422"/>
        <v>0</v>
      </c>
      <c r="DO499" s="156">
        <f t="shared" si="423"/>
        <v>0</v>
      </c>
      <c r="DP499" s="173" t="str">
        <f t="shared" si="424"/>
        <v/>
      </c>
      <c r="DQ499" s="157" t="str">
        <f t="shared" si="425"/>
        <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26"/>
        <v>0</v>
      </c>
      <c r="DZ499" s="166"/>
      <c r="EA499" s="167">
        <f t="shared" si="427"/>
        <v>0</v>
      </c>
      <c r="EB499" s="168">
        <f t="shared" si="428"/>
        <v>0</v>
      </c>
      <c r="EC499" s="168">
        <f t="shared" si="429"/>
        <v>0</v>
      </c>
      <c r="ED499" s="169"/>
      <c r="EE499" s="170">
        <f t="shared" si="430"/>
        <v>0</v>
      </c>
      <c r="EF499" s="170" t="str">
        <f>IFERROR(IF(DY499&gt;((_xlfn.XLOOKUP(DQ499,TOPES!B:B,TOPES!C:C,,,)*INDEXACIÓN!CI499)),"SUPERA TOPES DEL HV",0),"HV NO ENCONTRADO")</f>
        <v>HV NO ENCONTRADO</v>
      </c>
      <c r="EG499" s="170">
        <f t="shared" si="431"/>
        <v>0</v>
      </c>
      <c r="EH499" s="170">
        <f>IF(SUMIF($M:$M,#REF!,$DY:$DY)&gt;$EH$8,"CONSULTA DIAN",0)</f>
        <v>0</v>
      </c>
      <c r="EI499" s="171">
        <f t="shared" si="432"/>
        <v>0</v>
      </c>
      <c r="EJ499" s="172"/>
    </row>
    <row r="500" spans="1:140" x14ac:dyDescent="0.25">
      <c r="A500" s="133" t="str">
        <f t="shared" si="383"/>
        <v>19000100491</v>
      </c>
      <c r="B500" s="134"/>
      <c r="C500" s="134"/>
      <c r="D500" s="135">
        <f>_xlfn.XLOOKUP(C500,TOPES!L:L,TOPES!M:M,,,)</f>
        <v>0</v>
      </c>
      <c r="E500" s="136">
        <v>491</v>
      </c>
      <c r="F500" s="134"/>
      <c r="G500" s="134"/>
      <c r="H500" s="134"/>
      <c r="I500" s="134"/>
      <c r="J500" s="134"/>
      <c r="K500" s="134"/>
      <c r="L500" s="134"/>
      <c r="M500" s="137"/>
      <c r="N500" s="134"/>
      <c r="O500" s="137" t="str">
        <f t="shared" si="384"/>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c r="Y500" s="139"/>
      <c r="Z500" s="140">
        <f>IFERROR(IF(VLOOKUP(YEAR($D500),SMMLV!$A$2:$C$44,3,0)*$X500=$Y500,$Y500,IF($X500="",$Y500,VLOOKUP(YEAR($D500),SMMLV!$A$2:$C$44,3,0)*$X500)),0)</f>
        <v>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385"/>
        <v>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386"/>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387"/>
        <v>0</v>
      </c>
      <c r="BU500" s="151">
        <f t="shared" si="388"/>
        <v>0</v>
      </c>
      <c r="BV500" s="151">
        <f t="shared" si="389"/>
        <v>0</v>
      </c>
      <c r="BW500" s="151">
        <f t="shared" si="390"/>
        <v>0</v>
      </c>
      <c r="BX500" s="151">
        <f t="shared" si="391"/>
        <v>0</v>
      </c>
      <c r="BY500" s="151">
        <f t="shared" si="392"/>
        <v>0</v>
      </c>
      <c r="BZ500" s="151">
        <f t="shared" si="380"/>
        <v>0</v>
      </c>
      <c r="CA500" s="134"/>
      <c r="CB500" s="134"/>
      <c r="CC500" s="134"/>
      <c r="CD500" s="152">
        <f t="shared" si="381"/>
        <v>0</v>
      </c>
      <c r="CE500" s="153">
        <f>IFERROR(INDEX(IPC!$A$11:$Y$22,MATCH(PROPER(TEXT(CD500,"mmmm")),IPC!$A$11:$A$22,0),MATCH(YEAR(CD500),IPC!$A$10:$Y$10,0)),0)</f>
        <v>0</v>
      </c>
      <c r="CF500" s="154">
        <v>60591</v>
      </c>
      <c r="CG500" s="153">
        <f>IFERROR(INDEX(IPC!$A$11:$Y$22,MATCH(PROPER(TEXT(CF500,"mmmm")),IPC!$A$11:$A$22,0),MATCH(YEAR(CF500),IPC!$A$10:$Y$10,0)),0)</f>
        <v>0</v>
      </c>
      <c r="CH500" s="155">
        <f t="shared" si="382"/>
        <v>0</v>
      </c>
      <c r="CI500" s="145">
        <v>1751395</v>
      </c>
      <c r="CJ500" s="151">
        <f t="shared" si="393"/>
        <v>0</v>
      </c>
      <c r="CK500" s="151">
        <f t="shared" si="433"/>
        <v>0</v>
      </c>
      <c r="CL500" s="151">
        <f t="shared" si="394"/>
        <v>0</v>
      </c>
      <c r="CM500" s="151">
        <f t="shared" si="395"/>
        <v>0</v>
      </c>
      <c r="CN500" s="151">
        <f t="shared" si="396"/>
        <v>0</v>
      </c>
      <c r="CO500" s="151">
        <f t="shared" si="397"/>
        <v>0</v>
      </c>
      <c r="CP500" s="151">
        <f t="shared" si="398"/>
        <v>0</v>
      </c>
      <c r="CQ500" s="151">
        <f t="shared" si="399"/>
        <v>0</v>
      </c>
      <c r="CR500" s="151">
        <f t="shared" si="400"/>
        <v>0</v>
      </c>
      <c r="CS500" s="151">
        <f t="shared" si="401"/>
        <v>0</v>
      </c>
      <c r="CT500" s="151">
        <f t="shared" si="402"/>
        <v>0</v>
      </c>
      <c r="CU500" s="151">
        <f t="shared" si="403"/>
        <v>0</v>
      </c>
      <c r="CV500" s="151">
        <f t="shared" si="404"/>
        <v>0</v>
      </c>
      <c r="CW500" s="151">
        <f t="shared" si="405"/>
        <v>0</v>
      </c>
      <c r="CX500" s="151">
        <f t="shared" si="406"/>
        <v>0</v>
      </c>
      <c r="CY500" s="151">
        <f t="shared" si="407"/>
        <v>0</v>
      </c>
      <c r="CZ500" s="151">
        <f t="shared" si="408"/>
        <v>0</v>
      </c>
      <c r="DA500" s="151">
        <f t="shared" si="409"/>
        <v>0</v>
      </c>
      <c r="DB500" s="151">
        <f t="shared" si="410"/>
        <v>0</v>
      </c>
      <c r="DC500" s="151">
        <f t="shared" si="411"/>
        <v>0</v>
      </c>
      <c r="DD500" s="151">
        <f t="shared" si="412"/>
        <v>0</v>
      </c>
      <c r="DE500" s="151">
        <f t="shared" si="413"/>
        <v>0</v>
      </c>
      <c r="DF500" s="151">
        <f t="shared" si="414"/>
        <v>0</v>
      </c>
      <c r="DG500" s="151">
        <f t="shared" si="415"/>
        <v>0</v>
      </c>
      <c r="DH500" s="151">
        <f t="shared" si="416"/>
        <v>0</v>
      </c>
      <c r="DI500" s="151">
        <f t="shared" si="417"/>
        <v>0</v>
      </c>
      <c r="DJ500" s="151">
        <f t="shared" si="418"/>
        <v>0</v>
      </c>
      <c r="DK500" s="151">
        <f t="shared" si="419"/>
        <v>0</v>
      </c>
      <c r="DL500" s="151">
        <f t="shared" si="420"/>
        <v>0</v>
      </c>
      <c r="DM500" s="151">
        <f t="shared" si="421"/>
        <v>0</v>
      </c>
      <c r="DN500" s="151">
        <f t="shared" si="422"/>
        <v>0</v>
      </c>
      <c r="DO500" s="156">
        <f t="shared" si="423"/>
        <v>0</v>
      </c>
      <c r="DP500" s="173" t="str">
        <f t="shared" si="424"/>
        <v/>
      </c>
      <c r="DQ500" s="157" t="str">
        <f t="shared" si="425"/>
        <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26"/>
        <v>0</v>
      </c>
      <c r="DZ500" s="166"/>
      <c r="EA500" s="167">
        <f t="shared" si="427"/>
        <v>0</v>
      </c>
      <c r="EB500" s="168">
        <f t="shared" si="428"/>
        <v>0</v>
      </c>
      <c r="EC500" s="168">
        <f t="shared" si="429"/>
        <v>0</v>
      </c>
      <c r="ED500" s="169"/>
      <c r="EE500" s="170">
        <f t="shared" si="430"/>
        <v>0</v>
      </c>
      <c r="EF500" s="170" t="str">
        <f>IFERROR(IF(DY500&gt;((_xlfn.XLOOKUP(DQ500,TOPES!B:B,TOPES!C:C,,,)*INDEXACIÓN!CI500)),"SUPERA TOPES DEL HV",0),"HV NO ENCONTRADO")</f>
        <v>HV NO ENCONTRADO</v>
      </c>
      <c r="EG500" s="170">
        <f t="shared" si="431"/>
        <v>0</v>
      </c>
      <c r="EH500" s="170">
        <f>IF(SUMIF($M:$M,#REF!,$DY:$DY)&gt;$EH$8,"CONSULTA DIAN",0)</f>
        <v>0</v>
      </c>
      <c r="EI500" s="171">
        <f t="shared" si="432"/>
        <v>0</v>
      </c>
      <c r="EJ500" s="172"/>
    </row>
    <row r="501" spans="1:140" x14ac:dyDescent="0.25">
      <c r="A501" s="133" t="str">
        <f t="shared" si="383"/>
        <v>19000100492</v>
      </c>
      <c r="B501" s="134"/>
      <c r="C501" s="134"/>
      <c r="D501" s="135">
        <f>_xlfn.XLOOKUP(C501,TOPES!L:L,TOPES!M:M,,,)</f>
        <v>0</v>
      </c>
      <c r="E501" s="136">
        <v>492</v>
      </c>
      <c r="F501" s="134"/>
      <c r="G501" s="134"/>
      <c r="H501" s="134"/>
      <c r="I501" s="134"/>
      <c r="J501" s="134"/>
      <c r="K501" s="134"/>
      <c r="L501" s="134"/>
      <c r="M501" s="137"/>
      <c r="N501" s="134"/>
      <c r="O501" s="137" t="str">
        <f t="shared" si="384"/>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c r="Y501" s="139"/>
      <c r="Z501" s="140">
        <f>IFERROR(IF(VLOOKUP(YEAR($D501),SMMLV!$A$2:$C$44,3,0)*$X501=$Y501,$Y501,IF($X501="",$Y501,VLOOKUP(YEAR($D501),SMMLV!$A$2:$C$44,3,0)*$X501)),0)</f>
        <v>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385"/>
        <v>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386"/>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387"/>
        <v>0</v>
      </c>
      <c r="BU501" s="151">
        <f t="shared" si="388"/>
        <v>0</v>
      </c>
      <c r="BV501" s="151">
        <f t="shared" si="389"/>
        <v>0</v>
      </c>
      <c r="BW501" s="151">
        <f t="shared" si="390"/>
        <v>0</v>
      </c>
      <c r="BX501" s="151">
        <f t="shared" si="391"/>
        <v>0</v>
      </c>
      <c r="BY501" s="151">
        <f t="shared" si="392"/>
        <v>0</v>
      </c>
      <c r="BZ501" s="151">
        <f t="shared" si="380"/>
        <v>0</v>
      </c>
      <c r="CA501" s="134"/>
      <c r="CB501" s="134"/>
      <c r="CC501" s="134"/>
      <c r="CD501" s="152">
        <f t="shared" si="381"/>
        <v>0</v>
      </c>
      <c r="CE501" s="153">
        <f>IFERROR(INDEX(IPC!$A$11:$Y$22,MATCH(PROPER(TEXT(CD501,"mmmm")),IPC!$A$11:$A$22,0),MATCH(YEAR(CD501),IPC!$A$10:$Y$10,0)),0)</f>
        <v>0</v>
      </c>
      <c r="CF501" s="154">
        <v>60621</v>
      </c>
      <c r="CG501" s="153">
        <f>IFERROR(INDEX(IPC!$A$11:$Y$22,MATCH(PROPER(TEXT(CF501,"mmmm")),IPC!$A$11:$A$22,0),MATCH(YEAR(CF501),IPC!$A$10:$Y$10,0)),0)</f>
        <v>0</v>
      </c>
      <c r="CH501" s="155">
        <f t="shared" si="382"/>
        <v>0</v>
      </c>
      <c r="CI501" s="145">
        <v>1751396</v>
      </c>
      <c r="CJ501" s="151">
        <f t="shared" si="393"/>
        <v>0</v>
      </c>
      <c r="CK501" s="151">
        <f t="shared" si="433"/>
        <v>0</v>
      </c>
      <c r="CL501" s="151">
        <f t="shared" si="394"/>
        <v>0</v>
      </c>
      <c r="CM501" s="151">
        <f t="shared" si="395"/>
        <v>0</v>
      </c>
      <c r="CN501" s="151">
        <f t="shared" si="396"/>
        <v>0</v>
      </c>
      <c r="CO501" s="151">
        <f t="shared" si="397"/>
        <v>0</v>
      </c>
      <c r="CP501" s="151">
        <f t="shared" si="398"/>
        <v>0</v>
      </c>
      <c r="CQ501" s="151">
        <f t="shared" si="399"/>
        <v>0</v>
      </c>
      <c r="CR501" s="151">
        <f t="shared" si="400"/>
        <v>0</v>
      </c>
      <c r="CS501" s="151">
        <f t="shared" si="401"/>
        <v>0</v>
      </c>
      <c r="CT501" s="151">
        <f t="shared" si="402"/>
        <v>0</v>
      </c>
      <c r="CU501" s="151">
        <f t="shared" si="403"/>
        <v>0</v>
      </c>
      <c r="CV501" s="151">
        <f t="shared" si="404"/>
        <v>0</v>
      </c>
      <c r="CW501" s="151">
        <f t="shared" si="405"/>
        <v>0</v>
      </c>
      <c r="CX501" s="151">
        <f t="shared" si="406"/>
        <v>0</v>
      </c>
      <c r="CY501" s="151">
        <f t="shared" si="407"/>
        <v>0</v>
      </c>
      <c r="CZ501" s="151">
        <f t="shared" si="408"/>
        <v>0</v>
      </c>
      <c r="DA501" s="151">
        <f t="shared" si="409"/>
        <v>0</v>
      </c>
      <c r="DB501" s="151">
        <f t="shared" si="410"/>
        <v>0</v>
      </c>
      <c r="DC501" s="151">
        <f t="shared" si="411"/>
        <v>0</v>
      </c>
      <c r="DD501" s="151">
        <f t="shared" si="412"/>
        <v>0</v>
      </c>
      <c r="DE501" s="151">
        <f t="shared" si="413"/>
        <v>0</v>
      </c>
      <c r="DF501" s="151">
        <f t="shared" si="414"/>
        <v>0</v>
      </c>
      <c r="DG501" s="151">
        <f t="shared" si="415"/>
        <v>0</v>
      </c>
      <c r="DH501" s="151">
        <f t="shared" si="416"/>
        <v>0</v>
      </c>
      <c r="DI501" s="151">
        <f t="shared" si="417"/>
        <v>0</v>
      </c>
      <c r="DJ501" s="151">
        <f t="shared" si="418"/>
        <v>0</v>
      </c>
      <c r="DK501" s="151">
        <f t="shared" si="419"/>
        <v>0</v>
      </c>
      <c r="DL501" s="151">
        <f t="shared" si="420"/>
        <v>0</v>
      </c>
      <c r="DM501" s="151">
        <f t="shared" si="421"/>
        <v>0</v>
      </c>
      <c r="DN501" s="151">
        <f t="shared" si="422"/>
        <v>0</v>
      </c>
      <c r="DO501" s="156">
        <f t="shared" si="423"/>
        <v>0</v>
      </c>
      <c r="DP501" s="173" t="str">
        <f t="shared" si="424"/>
        <v/>
      </c>
      <c r="DQ501" s="157" t="str">
        <f t="shared" si="425"/>
        <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26"/>
        <v>0</v>
      </c>
      <c r="DZ501" s="166"/>
      <c r="EA501" s="167">
        <f t="shared" si="427"/>
        <v>0</v>
      </c>
      <c r="EB501" s="168">
        <f t="shared" si="428"/>
        <v>0</v>
      </c>
      <c r="EC501" s="168">
        <f t="shared" si="429"/>
        <v>0</v>
      </c>
      <c r="ED501" s="169"/>
      <c r="EE501" s="170">
        <f t="shared" si="430"/>
        <v>0</v>
      </c>
      <c r="EF501" s="170" t="str">
        <f>IFERROR(IF(DY501&gt;((_xlfn.XLOOKUP(DQ501,TOPES!B:B,TOPES!C:C,,,)*INDEXACIÓN!CI501)),"SUPERA TOPES DEL HV",0),"HV NO ENCONTRADO")</f>
        <v>HV NO ENCONTRADO</v>
      </c>
      <c r="EG501" s="170">
        <f t="shared" si="431"/>
        <v>0</v>
      </c>
      <c r="EH501" s="170">
        <f>IF(SUMIF($M:$M,#REF!,$DY:$DY)&gt;$EH$8,"CONSULTA DIAN",0)</f>
        <v>0</v>
      </c>
      <c r="EI501" s="171">
        <f t="shared" si="432"/>
        <v>0</v>
      </c>
      <c r="EJ501" s="172"/>
    </row>
    <row r="502" spans="1:140" x14ac:dyDescent="0.25">
      <c r="A502" s="133" t="str">
        <f t="shared" si="383"/>
        <v>19000100493</v>
      </c>
      <c r="B502" s="134"/>
      <c r="C502" s="134"/>
      <c r="D502" s="135">
        <f>_xlfn.XLOOKUP(C502,TOPES!L:L,TOPES!M:M,,,)</f>
        <v>0</v>
      </c>
      <c r="E502" s="136">
        <v>493</v>
      </c>
      <c r="F502" s="134"/>
      <c r="G502" s="134"/>
      <c r="H502" s="134"/>
      <c r="I502" s="134"/>
      <c r="J502" s="134"/>
      <c r="K502" s="134"/>
      <c r="L502" s="134"/>
      <c r="M502" s="137"/>
      <c r="N502" s="134"/>
      <c r="O502" s="137" t="str">
        <f t="shared" si="384"/>
        <v/>
      </c>
      <c r="P502" s="138"/>
      <c r="Q502" s="139"/>
      <c r="R502" s="140">
        <f>IFERROR(IF(VLOOKUP(YEAR($D502),SMMLV!$A$2:$C$44,3,0)*$P502=$Q502,$Q502,IF($P502="",$Q502,VLOOKUP(YEAR($D502),SMMLV!$A$2:$C$44,3,0)*$P502)),0)</f>
        <v>0</v>
      </c>
      <c r="S502" s="141"/>
      <c r="T502" s="142"/>
      <c r="U502" s="143"/>
      <c r="V502" s="144"/>
      <c r="W502" s="145">
        <f>IFERROR(SUM(IF(VLOOKUP(YEAR($D502),SMMLV!$A$2:$C$44,3,0)*S502=T502,T502,IF(S502="",T502,VLOOKUP(YEAR($D502),SMMLV!$A$2:$C$44,3,0)*S502)),IF(VLOOKUP(YEAR($D502),SMMLV!$A$2:$C$44,3,0)*U502=V502,V502,IF(U502="",V502,VLOOKUP(YEAR($D502),SMMLV!$A$2:$C$44,3,0)*U502))),0)</f>
        <v>0</v>
      </c>
      <c r="X502" s="146"/>
      <c r="Y502" s="139"/>
      <c r="Z502" s="140">
        <f>IFERROR(IF(VLOOKUP(YEAR($D502),SMMLV!$A$2:$C$44,3,0)*$X502=$Y502,$Y502,IF($X502="",$Y502,VLOOKUP(YEAR($D502),SMMLV!$A$2:$C$44,3,0)*$X502)),0)</f>
        <v>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385"/>
        <v>0</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386"/>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387"/>
        <v>0</v>
      </c>
      <c r="BU502" s="151">
        <f t="shared" si="388"/>
        <v>0</v>
      </c>
      <c r="BV502" s="151">
        <f t="shared" si="389"/>
        <v>0</v>
      </c>
      <c r="BW502" s="151">
        <f t="shared" si="390"/>
        <v>0</v>
      </c>
      <c r="BX502" s="151">
        <f t="shared" si="391"/>
        <v>0</v>
      </c>
      <c r="BY502" s="151">
        <f t="shared" si="392"/>
        <v>0</v>
      </c>
      <c r="BZ502" s="151">
        <f t="shared" si="380"/>
        <v>0</v>
      </c>
      <c r="CA502" s="134"/>
      <c r="CB502" s="134"/>
      <c r="CC502" s="134"/>
      <c r="CD502" s="152">
        <f t="shared" si="381"/>
        <v>0</v>
      </c>
      <c r="CE502" s="153">
        <f>IFERROR(INDEX(IPC!$A$11:$Y$22,MATCH(PROPER(TEXT(CD502,"mmmm")),IPC!$A$11:$A$22,0),MATCH(YEAR(CD502),IPC!$A$10:$Y$10,0)),0)</f>
        <v>0</v>
      </c>
      <c r="CF502" s="154">
        <v>60652</v>
      </c>
      <c r="CG502" s="153">
        <f>IFERROR(INDEX(IPC!$A$11:$Y$22,MATCH(PROPER(TEXT(CF502,"mmmm")),IPC!$A$11:$A$22,0),MATCH(YEAR(CF502),IPC!$A$10:$Y$10,0)),0)</f>
        <v>0</v>
      </c>
      <c r="CH502" s="155">
        <f t="shared" si="382"/>
        <v>0</v>
      </c>
      <c r="CI502" s="145">
        <v>1751397</v>
      </c>
      <c r="CJ502" s="151">
        <f t="shared" si="393"/>
        <v>0</v>
      </c>
      <c r="CK502" s="151">
        <f t="shared" si="433"/>
        <v>0</v>
      </c>
      <c r="CL502" s="151">
        <f t="shared" si="394"/>
        <v>0</v>
      </c>
      <c r="CM502" s="151">
        <f t="shared" si="395"/>
        <v>0</v>
      </c>
      <c r="CN502" s="151">
        <f t="shared" si="396"/>
        <v>0</v>
      </c>
      <c r="CO502" s="151">
        <f t="shared" si="397"/>
        <v>0</v>
      </c>
      <c r="CP502" s="151">
        <f t="shared" si="398"/>
        <v>0</v>
      </c>
      <c r="CQ502" s="151">
        <f t="shared" si="399"/>
        <v>0</v>
      </c>
      <c r="CR502" s="151">
        <f t="shared" si="400"/>
        <v>0</v>
      </c>
      <c r="CS502" s="151">
        <f t="shared" si="401"/>
        <v>0</v>
      </c>
      <c r="CT502" s="151">
        <f t="shared" si="402"/>
        <v>0</v>
      </c>
      <c r="CU502" s="151">
        <f t="shared" si="403"/>
        <v>0</v>
      </c>
      <c r="CV502" s="151">
        <f t="shared" si="404"/>
        <v>0</v>
      </c>
      <c r="CW502" s="151">
        <f t="shared" si="405"/>
        <v>0</v>
      </c>
      <c r="CX502" s="151">
        <f t="shared" si="406"/>
        <v>0</v>
      </c>
      <c r="CY502" s="151">
        <f t="shared" si="407"/>
        <v>0</v>
      </c>
      <c r="CZ502" s="151">
        <f t="shared" si="408"/>
        <v>0</v>
      </c>
      <c r="DA502" s="151">
        <f t="shared" si="409"/>
        <v>0</v>
      </c>
      <c r="DB502" s="151">
        <f t="shared" si="410"/>
        <v>0</v>
      </c>
      <c r="DC502" s="151">
        <f t="shared" si="411"/>
        <v>0</v>
      </c>
      <c r="DD502" s="151">
        <f t="shared" si="412"/>
        <v>0</v>
      </c>
      <c r="DE502" s="151">
        <f t="shared" si="413"/>
        <v>0</v>
      </c>
      <c r="DF502" s="151">
        <f t="shared" si="414"/>
        <v>0</v>
      </c>
      <c r="DG502" s="151">
        <f t="shared" si="415"/>
        <v>0</v>
      </c>
      <c r="DH502" s="151">
        <f t="shared" si="416"/>
        <v>0</v>
      </c>
      <c r="DI502" s="151">
        <f t="shared" si="417"/>
        <v>0</v>
      </c>
      <c r="DJ502" s="151">
        <f t="shared" si="418"/>
        <v>0</v>
      </c>
      <c r="DK502" s="151">
        <f t="shared" si="419"/>
        <v>0</v>
      </c>
      <c r="DL502" s="151">
        <f t="shared" si="420"/>
        <v>0</v>
      </c>
      <c r="DM502" s="151">
        <f t="shared" si="421"/>
        <v>0</v>
      </c>
      <c r="DN502" s="151">
        <f t="shared" si="422"/>
        <v>0</v>
      </c>
      <c r="DO502" s="156">
        <f t="shared" si="423"/>
        <v>0</v>
      </c>
      <c r="DP502" s="173" t="str">
        <f t="shared" si="424"/>
        <v/>
      </c>
      <c r="DQ502" s="157" t="str">
        <f t="shared" si="425"/>
        <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26"/>
        <v>0</v>
      </c>
      <c r="DZ502" s="166"/>
      <c r="EA502" s="167">
        <f t="shared" si="427"/>
        <v>0</v>
      </c>
      <c r="EB502" s="168">
        <f t="shared" si="428"/>
        <v>0</v>
      </c>
      <c r="EC502" s="168">
        <f t="shared" si="429"/>
        <v>0</v>
      </c>
      <c r="ED502" s="169"/>
      <c r="EE502" s="170">
        <f t="shared" si="430"/>
        <v>0</v>
      </c>
      <c r="EF502" s="170" t="str">
        <f>IFERROR(IF(DY502&gt;((_xlfn.XLOOKUP(DQ502,TOPES!B:B,TOPES!C:C,,,)*INDEXACIÓN!CI502)),"SUPERA TOPES DEL HV",0),"HV NO ENCONTRADO")</f>
        <v>HV NO ENCONTRADO</v>
      </c>
      <c r="EG502" s="170">
        <f t="shared" si="431"/>
        <v>0</v>
      </c>
      <c r="EH502" s="170">
        <f>IF(SUMIF($M:$M,#REF!,$DY:$DY)&gt;$EH$8,"CONSULTA DIAN",0)</f>
        <v>0</v>
      </c>
      <c r="EI502" s="171">
        <f t="shared" si="432"/>
        <v>0</v>
      </c>
      <c r="EJ502" s="172"/>
    </row>
    <row r="503" spans="1:140" x14ac:dyDescent="0.25">
      <c r="A503" s="133" t="str">
        <f t="shared" si="383"/>
        <v>19000100494</v>
      </c>
      <c r="B503" s="134"/>
      <c r="C503" s="134"/>
      <c r="D503" s="135">
        <f>_xlfn.XLOOKUP(C503,TOPES!L:L,TOPES!M:M,,,)</f>
        <v>0</v>
      </c>
      <c r="E503" s="136">
        <v>494</v>
      </c>
      <c r="F503" s="134"/>
      <c r="G503" s="134"/>
      <c r="H503" s="134"/>
      <c r="I503" s="134"/>
      <c r="J503" s="134"/>
      <c r="K503" s="134"/>
      <c r="L503" s="134"/>
      <c r="M503" s="137"/>
      <c r="N503" s="134"/>
      <c r="O503" s="137" t="str">
        <f t="shared" si="384"/>
        <v/>
      </c>
      <c r="P503" s="138"/>
      <c r="Q503" s="139"/>
      <c r="R503" s="140">
        <f>IFERROR(IF(VLOOKUP(YEAR($D503),SMMLV!$A$2:$C$44,3,0)*$P503=$Q503,$Q503,IF($P503="",$Q503,VLOOKUP(YEAR($D503),SMMLV!$A$2:$C$44,3,0)*$P503)),0)</f>
        <v>0</v>
      </c>
      <c r="S503" s="141"/>
      <c r="T503" s="142"/>
      <c r="U503" s="143"/>
      <c r="V503" s="144"/>
      <c r="W503" s="145">
        <f>IFERROR(SUM(IF(VLOOKUP(YEAR($D503),SMMLV!$A$2:$C$44,3,0)*S503=T503,T503,IF(S503="",T503,VLOOKUP(YEAR($D503),SMMLV!$A$2:$C$44,3,0)*S503)),IF(VLOOKUP(YEAR($D503),SMMLV!$A$2:$C$44,3,0)*U503=V503,V503,IF(U503="",V503,VLOOKUP(YEAR($D503),SMMLV!$A$2:$C$44,3,0)*U503))),0)</f>
        <v>0</v>
      </c>
      <c r="X503" s="146"/>
      <c r="Y503" s="139"/>
      <c r="Z503" s="140">
        <f>IFERROR(IF(VLOOKUP(YEAR($D503),SMMLV!$A$2:$C$44,3,0)*$X503=$Y503,$Y503,IF($X503="",$Y503,VLOOKUP(YEAR($D503),SMMLV!$A$2:$C$44,3,0)*$X503)),0)</f>
        <v>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385"/>
        <v>0</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386"/>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387"/>
        <v>0</v>
      </c>
      <c r="BU503" s="151">
        <f t="shared" si="388"/>
        <v>0</v>
      </c>
      <c r="BV503" s="151">
        <f t="shared" si="389"/>
        <v>0</v>
      </c>
      <c r="BW503" s="151">
        <f t="shared" si="390"/>
        <v>0</v>
      </c>
      <c r="BX503" s="151">
        <f t="shared" si="391"/>
        <v>0</v>
      </c>
      <c r="BY503" s="151">
        <f t="shared" si="392"/>
        <v>0</v>
      </c>
      <c r="BZ503" s="151">
        <f t="shared" si="380"/>
        <v>0</v>
      </c>
      <c r="CA503" s="134"/>
      <c r="CB503" s="134"/>
      <c r="CC503" s="134"/>
      <c r="CD503" s="152">
        <f t="shared" si="381"/>
        <v>0</v>
      </c>
      <c r="CE503" s="153">
        <f>IFERROR(INDEX(IPC!$A$11:$Y$22,MATCH(PROPER(TEXT(CD503,"mmmm")),IPC!$A$11:$A$22,0),MATCH(YEAR(CD503),IPC!$A$10:$Y$10,0)),0)</f>
        <v>0</v>
      </c>
      <c r="CF503" s="154">
        <v>60683</v>
      </c>
      <c r="CG503" s="153">
        <f>IFERROR(INDEX(IPC!$A$11:$Y$22,MATCH(PROPER(TEXT(CF503,"mmmm")),IPC!$A$11:$A$22,0),MATCH(YEAR(CF503),IPC!$A$10:$Y$10,0)),0)</f>
        <v>0</v>
      </c>
      <c r="CH503" s="155">
        <f t="shared" si="382"/>
        <v>0</v>
      </c>
      <c r="CI503" s="145">
        <v>1751398</v>
      </c>
      <c r="CJ503" s="151">
        <f t="shared" si="393"/>
        <v>0</v>
      </c>
      <c r="CK503" s="151">
        <f t="shared" si="433"/>
        <v>0</v>
      </c>
      <c r="CL503" s="151">
        <f t="shared" si="394"/>
        <v>0</v>
      </c>
      <c r="CM503" s="151">
        <f t="shared" si="395"/>
        <v>0</v>
      </c>
      <c r="CN503" s="151">
        <f t="shared" si="396"/>
        <v>0</v>
      </c>
      <c r="CO503" s="151">
        <f t="shared" si="397"/>
        <v>0</v>
      </c>
      <c r="CP503" s="151">
        <f t="shared" si="398"/>
        <v>0</v>
      </c>
      <c r="CQ503" s="151">
        <f t="shared" si="399"/>
        <v>0</v>
      </c>
      <c r="CR503" s="151">
        <f t="shared" si="400"/>
        <v>0</v>
      </c>
      <c r="CS503" s="151">
        <f t="shared" si="401"/>
        <v>0</v>
      </c>
      <c r="CT503" s="151">
        <f t="shared" si="402"/>
        <v>0</v>
      </c>
      <c r="CU503" s="151">
        <f t="shared" si="403"/>
        <v>0</v>
      </c>
      <c r="CV503" s="151">
        <f t="shared" si="404"/>
        <v>0</v>
      </c>
      <c r="CW503" s="151">
        <f t="shared" si="405"/>
        <v>0</v>
      </c>
      <c r="CX503" s="151">
        <f t="shared" si="406"/>
        <v>0</v>
      </c>
      <c r="CY503" s="151">
        <f t="shared" si="407"/>
        <v>0</v>
      </c>
      <c r="CZ503" s="151">
        <f t="shared" si="408"/>
        <v>0</v>
      </c>
      <c r="DA503" s="151">
        <f t="shared" si="409"/>
        <v>0</v>
      </c>
      <c r="DB503" s="151">
        <f t="shared" si="410"/>
        <v>0</v>
      </c>
      <c r="DC503" s="151">
        <f t="shared" si="411"/>
        <v>0</v>
      </c>
      <c r="DD503" s="151">
        <f t="shared" si="412"/>
        <v>0</v>
      </c>
      <c r="DE503" s="151">
        <f t="shared" si="413"/>
        <v>0</v>
      </c>
      <c r="DF503" s="151">
        <f t="shared" si="414"/>
        <v>0</v>
      </c>
      <c r="DG503" s="151">
        <f t="shared" si="415"/>
        <v>0</v>
      </c>
      <c r="DH503" s="151">
        <f t="shared" si="416"/>
        <v>0</v>
      </c>
      <c r="DI503" s="151">
        <f t="shared" si="417"/>
        <v>0</v>
      </c>
      <c r="DJ503" s="151">
        <f t="shared" si="418"/>
        <v>0</v>
      </c>
      <c r="DK503" s="151">
        <f t="shared" si="419"/>
        <v>0</v>
      </c>
      <c r="DL503" s="151">
        <f t="shared" si="420"/>
        <v>0</v>
      </c>
      <c r="DM503" s="151">
        <f t="shared" si="421"/>
        <v>0</v>
      </c>
      <c r="DN503" s="151">
        <f t="shared" si="422"/>
        <v>0</v>
      </c>
      <c r="DO503" s="156">
        <f t="shared" si="423"/>
        <v>0</v>
      </c>
      <c r="DP503" s="173" t="str">
        <f t="shared" si="424"/>
        <v/>
      </c>
      <c r="DQ503" s="157" t="str">
        <f t="shared" si="425"/>
        <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26"/>
        <v>0</v>
      </c>
      <c r="DZ503" s="166"/>
      <c r="EA503" s="167">
        <f t="shared" si="427"/>
        <v>0</v>
      </c>
      <c r="EB503" s="168">
        <f t="shared" si="428"/>
        <v>0</v>
      </c>
      <c r="EC503" s="168">
        <f t="shared" si="429"/>
        <v>0</v>
      </c>
      <c r="ED503" s="169"/>
      <c r="EE503" s="170">
        <f t="shared" si="430"/>
        <v>0</v>
      </c>
      <c r="EF503" s="170" t="str">
        <f>IFERROR(IF(DY503&gt;((_xlfn.XLOOKUP(DQ503,TOPES!B:B,TOPES!C:C,,,)*INDEXACIÓN!CI503)),"SUPERA TOPES DEL HV",0),"HV NO ENCONTRADO")</f>
        <v>HV NO ENCONTRADO</v>
      </c>
      <c r="EG503" s="170">
        <f t="shared" si="431"/>
        <v>0</v>
      </c>
      <c r="EH503" s="170">
        <f>IF(SUMIF($M:$M,#REF!,$DY:$DY)&gt;$EH$8,"CONSULTA DIAN",0)</f>
        <v>0</v>
      </c>
      <c r="EI503" s="171">
        <f t="shared" si="432"/>
        <v>0</v>
      </c>
      <c r="EJ503" s="172"/>
    </row>
    <row r="504" spans="1:140" x14ac:dyDescent="0.25">
      <c r="A504" s="133" t="str">
        <f t="shared" si="383"/>
        <v>19000100495</v>
      </c>
      <c r="B504" s="134"/>
      <c r="C504" s="134"/>
      <c r="D504" s="135">
        <f>_xlfn.XLOOKUP(C504,TOPES!L:L,TOPES!M:M,,,)</f>
        <v>0</v>
      </c>
      <c r="E504" s="136">
        <v>495</v>
      </c>
      <c r="F504" s="134"/>
      <c r="G504" s="134"/>
      <c r="H504" s="134"/>
      <c r="I504" s="134"/>
      <c r="J504" s="134"/>
      <c r="K504" s="134"/>
      <c r="L504" s="134"/>
      <c r="M504" s="137"/>
      <c r="N504" s="134"/>
      <c r="O504" s="137" t="str">
        <f t="shared" si="384"/>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c r="Y504" s="139"/>
      <c r="Z504" s="140">
        <f>IFERROR(IF(VLOOKUP(YEAR($D504),SMMLV!$A$2:$C$44,3,0)*$X504=$Y504,$Y504,IF($X504="",$Y504,VLOOKUP(YEAR($D504),SMMLV!$A$2:$C$44,3,0)*$X504)),0)</f>
        <v>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c r="AH504" s="145">
        <f t="shared" si="385"/>
        <v>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386"/>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387"/>
        <v>0</v>
      </c>
      <c r="BU504" s="151">
        <f t="shared" si="388"/>
        <v>0</v>
      </c>
      <c r="BV504" s="151">
        <f t="shared" si="389"/>
        <v>0</v>
      </c>
      <c r="BW504" s="151">
        <f t="shared" si="390"/>
        <v>0</v>
      </c>
      <c r="BX504" s="151">
        <f t="shared" si="391"/>
        <v>0</v>
      </c>
      <c r="BY504" s="151">
        <f t="shared" si="392"/>
        <v>0</v>
      </c>
      <c r="BZ504" s="151">
        <f t="shared" si="380"/>
        <v>0</v>
      </c>
      <c r="CA504" s="134"/>
      <c r="CB504" s="134"/>
      <c r="CC504" s="134"/>
      <c r="CD504" s="152">
        <f t="shared" si="381"/>
        <v>0</v>
      </c>
      <c r="CE504" s="153">
        <f>IFERROR(INDEX(IPC!$A$11:$Y$22,MATCH(PROPER(TEXT(CD504,"mmmm")),IPC!$A$11:$A$22,0),MATCH(YEAR(CD504),IPC!$A$10:$Y$10,0)),0)</f>
        <v>0</v>
      </c>
      <c r="CF504" s="154">
        <v>60711</v>
      </c>
      <c r="CG504" s="153">
        <f>IFERROR(INDEX(IPC!$A$11:$Y$22,MATCH(PROPER(TEXT(CF504,"mmmm")),IPC!$A$11:$A$22,0),MATCH(YEAR(CF504),IPC!$A$10:$Y$10,0)),0)</f>
        <v>0</v>
      </c>
      <c r="CH504" s="155">
        <f t="shared" si="382"/>
        <v>0</v>
      </c>
      <c r="CI504" s="145">
        <v>1751399</v>
      </c>
      <c r="CJ504" s="151">
        <f t="shared" si="393"/>
        <v>0</v>
      </c>
      <c r="CK504" s="151">
        <f t="shared" si="433"/>
        <v>0</v>
      </c>
      <c r="CL504" s="151">
        <f t="shared" si="394"/>
        <v>0</v>
      </c>
      <c r="CM504" s="151">
        <f t="shared" si="395"/>
        <v>0</v>
      </c>
      <c r="CN504" s="151">
        <f t="shared" si="396"/>
        <v>0</v>
      </c>
      <c r="CO504" s="151">
        <f t="shared" si="397"/>
        <v>0</v>
      </c>
      <c r="CP504" s="151">
        <f t="shared" si="398"/>
        <v>0</v>
      </c>
      <c r="CQ504" s="151">
        <f t="shared" si="399"/>
        <v>0</v>
      </c>
      <c r="CR504" s="151">
        <f t="shared" si="400"/>
        <v>0</v>
      </c>
      <c r="CS504" s="151">
        <f t="shared" si="401"/>
        <v>0</v>
      </c>
      <c r="CT504" s="151">
        <f t="shared" si="402"/>
        <v>0</v>
      </c>
      <c r="CU504" s="151">
        <f t="shared" si="403"/>
        <v>0</v>
      </c>
      <c r="CV504" s="151">
        <f t="shared" si="404"/>
        <v>0</v>
      </c>
      <c r="CW504" s="151">
        <f t="shared" si="405"/>
        <v>0</v>
      </c>
      <c r="CX504" s="151">
        <f t="shared" si="406"/>
        <v>0</v>
      </c>
      <c r="CY504" s="151">
        <f t="shared" si="407"/>
        <v>0</v>
      </c>
      <c r="CZ504" s="151">
        <f t="shared" si="408"/>
        <v>0</v>
      </c>
      <c r="DA504" s="151">
        <f t="shared" si="409"/>
        <v>0</v>
      </c>
      <c r="DB504" s="151">
        <f t="shared" si="410"/>
        <v>0</v>
      </c>
      <c r="DC504" s="151">
        <f t="shared" si="411"/>
        <v>0</v>
      </c>
      <c r="DD504" s="151">
        <f t="shared" si="412"/>
        <v>0</v>
      </c>
      <c r="DE504" s="151">
        <f t="shared" si="413"/>
        <v>0</v>
      </c>
      <c r="DF504" s="151">
        <f t="shared" si="414"/>
        <v>0</v>
      </c>
      <c r="DG504" s="151">
        <f t="shared" si="415"/>
        <v>0</v>
      </c>
      <c r="DH504" s="151">
        <f t="shared" si="416"/>
        <v>0</v>
      </c>
      <c r="DI504" s="151">
        <f t="shared" si="417"/>
        <v>0</v>
      </c>
      <c r="DJ504" s="151">
        <f t="shared" si="418"/>
        <v>0</v>
      </c>
      <c r="DK504" s="151">
        <f t="shared" si="419"/>
        <v>0</v>
      </c>
      <c r="DL504" s="151">
        <f t="shared" si="420"/>
        <v>0</v>
      </c>
      <c r="DM504" s="151">
        <f t="shared" si="421"/>
        <v>0</v>
      </c>
      <c r="DN504" s="151">
        <f t="shared" si="422"/>
        <v>0</v>
      </c>
      <c r="DO504" s="156">
        <f t="shared" si="423"/>
        <v>0</v>
      </c>
      <c r="DP504" s="173" t="str">
        <f t="shared" si="424"/>
        <v/>
      </c>
      <c r="DQ504" s="157" t="str">
        <f t="shared" si="425"/>
        <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26"/>
        <v>0</v>
      </c>
      <c r="DZ504" s="166"/>
      <c r="EA504" s="167">
        <f t="shared" si="427"/>
        <v>0</v>
      </c>
      <c r="EB504" s="168">
        <f t="shared" si="428"/>
        <v>0</v>
      </c>
      <c r="EC504" s="168">
        <f t="shared" si="429"/>
        <v>0</v>
      </c>
      <c r="ED504" s="169"/>
      <c r="EE504" s="170">
        <f t="shared" si="430"/>
        <v>0</v>
      </c>
      <c r="EF504" s="170" t="str">
        <f>IFERROR(IF(DY504&gt;((_xlfn.XLOOKUP(DQ504,TOPES!B:B,TOPES!C:C,,,)*INDEXACIÓN!CI504)),"SUPERA TOPES DEL HV",0),"HV NO ENCONTRADO")</f>
        <v>HV NO ENCONTRADO</v>
      </c>
      <c r="EG504" s="170">
        <f t="shared" si="431"/>
        <v>0</v>
      </c>
      <c r="EH504" s="170">
        <f>IF(SUMIF($M:$M,#REF!,$DY:$DY)&gt;$EH$8,"CONSULTA DIAN",0)</f>
        <v>0</v>
      </c>
      <c r="EI504" s="171">
        <f t="shared" si="432"/>
        <v>0</v>
      </c>
      <c r="EJ504" s="172"/>
    </row>
    <row r="505" spans="1:140" x14ac:dyDescent="0.25">
      <c r="A505" s="133" t="str">
        <f t="shared" si="383"/>
        <v>19000100496</v>
      </c>
      <c r="B505" s="134"/>
      <c r="C505" s="134"/>
      <c r="D505" s="135">
        <f>_xlfn.XLOOKUP(C505,TOPES!L:L,TOPES!M:M,,,)</f>
        <v>0</v>
      </c>
      <c r="E505" s="136">
        <v>496</v>
      </c>
      <c r="F505" s="134"/>
      <c r="G505" s="134"/>
      <c r="H505" s="134"/>
      <c r="I505" s="134"/>
      <c r="J505" s="134"/>
      <c r="K505" s="134"/>
      <c r="L505" s="134"/>
      <c r="M505" s="137"/>
      <c r="N505" s="134"/>
      <c r="O505" s="137" t="str">
        <f t="shared" si="384"/>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c r="Y505" s="139"/>
      <c r="Z505" s="140">
        <f>IFERROR(IF(VLOOKUP(YEAR($D505),SMMLV!$A$2:$C$44,3,0)*$X505=$Y505,$Y505,IF($X505="",$Y505,VLOOKUP(YEAR($D505),SMMLV!$A$2:$C$44,3,0)*$X505)),0)</f>
        <v>0</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385"/>
        <v>0</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386"/>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387"/>
        <v>0</v>
      </c>
      <c r="BU505" s="151">
        <f t="shared" si="388"/>
        <v>0</v>
      </c>
      <c r="BV505" s="151">
        <f t="shared" si="389"/>
        <v>0</v>
      </c>
      <c r="BW505" s="151">
        <f t="shared" si="390"/>
        <v>0</v>
      </c>
      <c r="BX505" s="151">
        <f t="shared" si="391"/>
        <v>0</v>
      </c>
      <c r="BY505" s="151">
        <f t="shared" si="392"/>
        <v>0</v>
      </c>
      <c r="BZ505" s="151">
        <f t="shared" si="380"/>
        <v>0</v>
      </c>
      <c r="CA505" s="134"/>
      <c r="CB505" s="134"/>
      <c r="CC505" s="134"/>
      <c r="CD505" s="152">
        <f t="shared" si="381"/>
        <v>0</v>
      </c>
      <c r="CE505" s="153">
        <f>IFERROR(INDEX(IPC!$A$11:$Y$22,MATCH(PROPER(TEXT(CD505,"mmmm")),IPC!$A$11:$A$22,0),MATCH(YEAR(CD505),IPC!$A$10:$Y$10,0)),0)</f>
        <v>0</v>
      </c>
      <c r="CF505" s="154">
        <v>60742</v>
      </c>
      <c r="CG505" s="153">
        <f>IFERROR(INDEX(IPC!$A$11:$Y$22,MATCH(PROPER(TEXT(CF505,"mmmm")),IPC!$A$11:$A$22,0),MATCH(YEAR(CF505),IPC!$A$10:$Y$10,0)),0)</f>
        <v>0</v>
      </c>
      <c r="CH505" s="155">
        <f t="shared" si="382"/>
        <v>0</v>
      </c>
      <c r="CI505" s="145">
        <v>1751400</v>
      </c>
      <c r="CJ505" s="151">
        <f t="shared" si="393"/>
        <v>0</v>
      </c>
      <c r="CK505" s="151">
        <f t="shared" si="433"/>
        <v>0</v>
      </c>
      <c r="CL505" s="151">
        <f t="shared" si="394"/>
        <v>0</v>
      </c>
      <c r="CM505" s="151">
        <f t="shared" si="395"/>
        <v>0</v>
      </c>
      <c r="CN505" s="151">
        <f t="shared" si="396"/>
        <v>0</v>
      </c>
      <c r="CO505" s="151">
        <f t="shared" si="397"/>
        <v>0</v>
      </c>
      <c r="CP505" s="151">
        <f t="shared" si="398"/>
        <v>0</v>
      </c>
      <c r="CQ505" s="151">
        <f t="shared" si="399"/>
        <v>0</v>
      </c>
      <c r="CR505" s="151">
        <f t="shared" si="400"/>
        <v>0</v>
      </c>
      <c r="CS505" s="151">
        <f t="shared" si="401"/>
        <v>0</v>
      </c>
      <c r="CT505" s="151">
        <f t="shared" si="402"/>
        <v>0</v>
      </c>
      <c r="CU505" s="151">
        <f t="shared" si="403"/>
        <v>0</v>
      </c>
      <c r="CV505" s="151">
        <f t="shared" si="404"/>
        <v>0</v>
      </c>
      <c r="CW505" s="151">
        <f t="shared" si="405"/>
        <v>0</v>
      </c>
      <c r="CX505" s="151">
        <f t="shared" si="406"/>
        <v>0</v>
      </c>
      <c r="CY505" s="151">
        <f t="shared" si="407"/>
        <v>0</v>
      </c>
      <c r="CZ505" s="151">
        <f t="shared" si="408"/>
        <v>0</v>
      </c>
      <c r="DA505" s="151">
        <f t="shared" si="409"/>
        <v>0</v>
      </c>
      <c r="DB505" s="151">
        <f t="shared" si="410"/>
        <v>0</v>
      </c>
      <c r="DC505" s="151">
        <f t="shared" si="411"/>
        <v>0</v>
      </c>
      <c r="DD505" s="151">
        <f t="shared" si="412"/>
        <v>0</v>
      </c>
      <c r="DE505" s="151">
        <f t="shared" si="413"/>
        <v>0</v>
      </c>
      <c r="DF505" s="151">
        <f t="shared" si="414"/>
        <v>0</v>
      </c>
      <c r="DG505" s="151">
        <f t="shared" si="415"/>
        <v>0</v>
      </c>
      <c r="DH505" s="151">
        <f t="shared" si="416"/>
        <v>0</v>
      </c>
      <c r="DI505" s="151">
        <f t="shared" si="417"/>
        <v>0</v>
      </c>
      <c r="DJ505" s="151">
        <f t="shared" si="418"/>
        <v>0</v>
      </c>
      <c r="DK505" s="151">
        <f t="shared" si="419"/>
        <v>0</v>
      </c>
      <c r="DL505" s="151">
        <f t="shared" si="420"/>
        <v>0</v>
      </c>
      <c r="DM505" s="151">
        <f t="shared" si="421"/>
        <v>0</v>
      </c>
      <c r="DN505" s="151">
        <f t="shared" si="422"/>
        <v>0</v>
      </c>
      <c r="DO505" s="156">
        <f t="shared" si="423"/>
        <v>0</v>
      </c>
      <c r="DP505" s="173" t="str">
        <f t="shared" si="424"/>
        <v/>
      </c>
      <c r="DQ505" s="157" t="str">
        <f t="shared" si="425"/>
        <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26"/>
        <v>0</v>
      </c>
      <c r="DZ505" s="166"/>
      <c r="EA505" s="167">
        <f t="shared" si="427"/>
        <v>0</v>
      </c>
      <c r="EB505" s="168">
        <f t="shared" si="428"/>
        <v>0</v>
      </c>
      <c r="EC505" s="168">
        <f t="shared" si="429"/>
        <v>0</v>
      </c>
      <c r="ED505" s="169"/>
      <c r="EE505" s="170">
        <f t="shared" si="430"/>
        <v>0</v>
      </c>
      <c r="EF505" s="170" t="str">
        <f>IFERROR(IF(DY505&gt;((_xlfn.XLOOKUP(DQ505,TOPES!B:B,TOPES!C:C,,,)*INDEXACIÓN!CI505)),"SUPERA TOPES DEL HV",0),"HV NO ENCONTRADO")</f>
        <v>HV NO ENCONTRADO</v>
      </c>
      <c r="EG505" s="170">
        <f t="shared" si="431"/>
        <v>0</v>
      </c>
      <c r="EH505" s="170">
        <f>IF(SUMIF($M:$M,#REF!,$DY:$DY)&gt;$EH$8,"CONSULTA DIAN",0)</f>
        <v>0</v>
      </c>
      <c r="EI505" s="171">
        <f t="shared" si="432"/>
        <v>0</v>
      </c>
      <c r="EJ505" s="172"/>
    </row>
    <row r="506" spans="1:140" x14ac:dyDescent="0.25">
      <c r="A506" s="133" t="str">
        <f t="shared" si="383"/>
        <v>19000100497</v>
      </c>
      <c r="B506" s="134"/>
      <c r="C506" s="134"/>
      <c r="D506" s="135">
        <f>_xlfn.XLOOKUP(C506,TOPES!L:L,TOPES!M:M,,,)</f>
        <v>0</v>
      </c>
      <c r="E506" s="136">
        <v>497</v>
      </c>
      <c r="F506" s="134"/>
      <c r="G506" s="134"/>
      <c r="H506" s="134"/>
      <c r="I506" s="134"/>
      <c r="J506" s="134"/>
      <c r="K506" s="134"/>
      <c r="L506" s="134"/>
      <c r="M506" s="137"/>
      <c r="N506" s="134"/>
      <c r="O506" s="137" t="str">
        <f t="shared" si="384"/>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c r="Y506" s="139"/>
      <c r="Z506" s="140">
        <f>IFERROR(IF(VLOOKUP(YEAR($D506),SMMLV!$A$2:$C$44,3,0)*$X506=$Y506,$Y506,IF($X506="",$Y506,VLOOKUP(YEAR($D506),SMMLV!$A$2:$C$44,3,0)*$X506)),0)</f>
        <v>0</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385"/>
        <v>0</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386"/>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387"/>
        <v>0</v>
      </c>
      <c r="BU506" s="151">
        <f t="shared" si="388"/>
        <v>0</v>
      </c>
      <c r="BV506" s="151">
        <f t="shared" si="389"/>
        <v>0</v>
      </c>
      <c r="BW506" s="151">
        <f t="shared" si="390"/>
        <v>0</v>
      </c>
      <c r="BX506" s="151">
        <f t="shared" si="391"/>
        <v>0</v>
      </c>
      <c r="BY506" s="151">
        <f t="shared" si="392"/>
        <v>0</v>
      </c>
      <c r="BZ506" s="151">
        <f t="shared" si="380"/>
        <v>0</v>
      </c>
      <c r="CA506" s="134"/>
      <c r="CB506" s="134"/>
      <c r="CC506" s="134"/>
      <c r="CD506" s="152">
        <f t="shared" si="381"/>
        <v>0</v>
      </c>
      <c r="CE506" s="153">
        <f>IFERROR(INDEX(IPC!$A$11:$Y$22,MATCH(PROPER(TEXT(CD506,"mmmm")),IPC!$A$11:$A$22,0),MATCH(YEAR(CD506),IPC!$A$10:$Y$10,0)),0)</f>
        <v>0</v>
      </c>
      <c r="CF506" s="154">
        <v>60772</v>
      </c>
      <c r="CG506" s="153">
        <f>IFERROR(INDEX(IPC!$A$11:$Y$22,MATCH(PROPER(TEXT(CF506,"mmmm")),IPC!$A$11:$A$22,0),MATCH(YEAR(CF506),IPC!$A$10:$Y$10,0)),0)</f>
        <v>0</v>
      </c>
      <c r="CH506" s="155">
        <f t="shared" si="382"/>
        <v>0</v>
      </c>
      <c r="CI506" s="145">
        <v>1751401</v>
      </c>
      <c r="CJ506" s="151">
        <f t="shared" si="393"/>
        <v>0</v>
      </c>
      <c r="CK506" s="151">
        <f t="shared" si="433"/>
        <v>0</v>
      </c>
      <c r="CL506" s="151">
        <f t="shared" si="394"/>
        <v>0</v>
      </c>
      <c r="CM506" s="151">
        <f t="shared" si="395"/>
        <v>0</v>
      </c>
      <c r="CN506" s="151">
        <f t="shared" si="396"/>
        <v>0</v>
      </c>
      <c r="CO506" s="151">
        <f t="shared" si="397"/>
        <v>0</v>
      </c>
      <c r="CP506" s="151">
        <f t="shared" si="398"/>
        <v>0</v>
      </c>
      <c r="CQ506" s="151">
        <f t="shared" si="399"/>
        <v>0</v>
      </c>
      <c r="CR506" s="151">
        <f t="shared" si="400"/>
        <v>0</v>
      </c>
      <c r="CS506" s="151">
        <f t="shared" si="401"/>
        <v>0</v>
      </c>
      <c r="CT506" s="151">
        <f t="shared" si="402"/>
        <v>0</v>
      </c>
      <c r="CU506" s="151">
        <f t="shared" si="403"/>
        <v>0</v>
      </c>
      <c r="CV506" s="151">
        <f t="shared" si="404"/>
        <v>0</v>
      </c>
      <c r="CW506" s="151">
        <f t="shared" si="405"/>
        <v>0</v>
      </c>
      <c r="CX506" s="151">
        <f t="shared" si="406"/>
        <v>0</v>
      </c>
      <c r="CY506" s="151">
        <f t="shared" si="407"/>
        <v>0</v>
      </c>
      <c r="CZ506" s="151">
        <f t="shared" si="408"/>
        <v>0</v>
      </c>
      <c r="DA506" s="151">
        <f t="shared" si="409"/>
        <v>0</v>
      </c>
      <c r="DB506" s="151">
        <f t="shared" si="410"/>
        <v>0</v>
      </c>
      <c r="DC506" s="151">
        <f t="shared" si="411"/>
        <v>0</v>
      </c>
      <c r="DD506" s="151">
        <f t="shared" si="412"/>
        <v>0</v>
      </c>
      <c r="DE506" s="151">
        <f t="shared" si="413"/>
        <v>0</v>
      </c>
      <c r="DF506" s="151">
        <f t="shared" si="414"/>
        <v>0</v>
      </c>
      <c r="DG506" s="151">
        <f t="shared" si="415"/>
        <v>0</v>
      </c>
      <c r="DH506" s="151">
        <f t="shared" si="416"/>
        <v>0</v>
      </c>
      <c r="DI506" s="151">
        <f t="shared" si="417"/>
        <v>0</v>
      </c>
      <c r="DJ506" s="151">
        <f t="shared" si="418"/>
        <v>0</v>
      </c>
      <c r="DK506" s="151">
        <f t="shared" si="419"/>
        <v>0</v>
      </c>
      <c r="DL506" s="151">
        <f t="shared" si="420"/>
        <v>0</v>
      </c>
      <c r="DM506" s="151">
        <f t="shared" si="421"/>
        <v>0</v>
      </c>
      <c r="DN506" s="151">
        <f t="shared" si="422"/>
        <v>0</v>
      </c>
      <c r="DO506" s="156">
        <f t="shared" si="423"/>
        <v>0</v>
      </c>
      <c r="DP506" s="173" t="str">
        <f t="shared" si="424"/>
        <v/>
      </c>
      <c r="DQ506" s="157" t="str">
        <f t="shared" si="425"/>
        <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26"/>
        <v>0</v>
      </c>
      <c r="DZ506" s="166"/>
      <c r="EA506" s="167">
        <f t="shared" si="427"/>
        <v>0</v>
      </c>
      <c r="EB506" s="168">
        <f t="shared" si="428"/>
        <v>0</v>
      </c>
      <c r="EC506" s="168">
        <f t="shared" si="429"/>
        <v>0</v>
      </c>
      <c r="ED506" s="169"/>
      <c r="EE506" s="170">
        <f t="shared" si="430"/>
        <v>0</v>
      </c>
      <c r="EF506" s="170" t="str">
        <f>IFERROR(IF(DY506&gt;((_xlfn.XLOOKUP(DQ506,TOPES!B:B,TOPES!C:C,,,)*INDEXACIÓN!CI506)),"SUPERA TOPES DEL HV",0),"HV NO ENCONTRADO")</f>
        <v>HV NO ENCONTRADO</v>
      </c>
      <c r="EG506" s="170">
        <f t="shared" si="431"/>
        <v>0</v>
      </c>
      <c r="EH506" s="170">
        <f>IF(SUMIF($M:$M,#REF!,$DY:$DY)&gt;$EH$8,"CONSULTA DIAN",0)</f>
        <v>0</v>
      </c>
      <c r="EI506" s="171">
        <f t="shared" si="432"/>
        <v>0</v>
      </c>
      <c r="EJ506" s="172"/>
    </row>
    <row r="507" spans="1:140" x14ac:dyDescent="0.25">
      <c r="A507" s="133" t="str">
        <f t="shared" si="383"/>
        <v>19000100498</v>
      </c>
      <c r="B507" s="134"/>
      <c r="C507" s="134"/>
      <c r="D507" s="135">
        <f>_xlfn.XLOOKUP(C507,TOPES!L:L,TOPES!M:M,,,)</f>
        <v>0</v>
      </c>
      <c r="E507" s="136">
        <v>498</v>
      </c>
      <c r="F507" s="134"/>
      <c r="G507" s="134"/>
      <c r="H507" s="134"/>
      <c r="I507" s="134"/>
      <c r="J507" s="134"/>
      <c r="K507" s="134"/>
      <c r="L507" s="134"/>
      <c r="M507" s="137"/>
      <c r="N507" s="134"/>
      <c r="O507" s="137" t="str">
        <f t="shared" si="384"/>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c r="Y507" s="139"/>
      <c r="Z507" s="140">
        <f>IFERROR(IF(VLOOKUP(YEAR($D507),SMMLV!$A$2:$C$44,3,0)*$X507=$Y507,$Y507,IF($X507="",$Y507,VLOOKUP(YEAR($D507),SMMLV!$A$2:$C$44,3,0)*$X507)),0)</f>
        <v>0</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385"/>
        <v>0</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386"/>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387"/>
        <v>0</v>
      </c>
      <c r="BU507" s="151">
        <f t="shared" si="388"/>
        <v>0</v>
      </c>
      <c r="BV507" s="151">
        <f t="shared" si="389"/>
        <v>0</v>
      </c>
      <c r="BW507" s="151">
        <f t="shared" si="390"/>
        <v>0</v>
      </c>
      <c r="BX507" s="151">
        <f t="shared" si="391"/>
        <v>0</v>
      </c>
      <c r="BY507" s="151">
        <f t="shared" si="392"/>
        <v>0</v>
      </c>
      <c r="BZ507" s="151">
        <f t="shared" si="380"/>
        <v>0</v>
      </c>
      <c r="CA507" s="134"/>
      <c r="CB507" s="134"/>
      <c r="CC507" s="134"/>
      <c r="CD507" s="152">
        <f t="shared" si="381"/>
        <v>0</v>
      </c>
      <c r="CE507" s="153">
        <f>IFERROR(INDEX(IPC!$A$11:$Y$22,MATCH(PROPER(TEXT(CD507,"mmmm")),IPC!$A$11:$A$22,0),MATCH(YEAR(CD507),IPC!$A$10:$Y$10,0)),0)</f>
        <v>0</v>
      </c>
      <c r="CF507" s="154">
        <v>60803</v>
      </c>
      <c r="CG507" s="153">
        <f>IFERROR(INDEX(IPC!$A$11:$Y$22,MATCH(PROPER(TEXT(CF507,"mmmm")),IPC!$A$11:$A$22,0),MATCH(YEAR(CF507),IPC!$A$10:$Y$10,0)),0)</f>
        <v>0</v>
      </c>
      <c r="CH507" s="155">
        <f t="shared" si="382"/>
        <v>0</v>
      </c>
      <c r="CI507" s="145">
        <v>1751402</v>
      </c>
      <c r="CJ507" s="151">
        <f t="shared" si="393"/>
        <v>0</v>
      </c>
      <c r="CK507" s="151">
        <f t="shared" si="433"/>
        <v>0</v>
      </c>
      <c r="CL507" s="151">
        <f t="shared" si="394"/>
        <v>0</v>
      </c>
      <c r="CM507" s="151">
        <f t="shared" si="395"/>
        <v>0</v>
      </c>
      <c r="CN507" s="151">
        <f t="shared" si="396"/>
        <v>0</v>
      </c>
      <c r="CO507" s="151">
        <f t="shared" si="397"/>
        <v>0</v>
      </c>
      <c r="CP507" s="151">
        <f t="shared" si="398"/>
        <v>0</v>
      </c>
      <c r="CQ507" s="151">
        <f t="shared" si="399"/>
        <v>0</v>
      </c>
      <c r="CR507" s="151">
        <f t="shared" si="400"/>
        <v>0</v>
      </c>
      <c r="CS507" s="151">
        <f t="shared" si="401"/>
        <v>0</v>
      </c>
      <c r="CT507" s="151">
        <f t="shared" si="402"/>
        <v>0</v>
      </c>
      <c r="CU507" s="151">
        <f t="shared" si="403"/>
        <v>0</v>
      </c>
      <c r="CV507" s="151">
        <f t="shared" si="404"/>
        <v>0</v>
      </c>
      <c r="CW507" s="151">
        <f t="shared" si="405"/>
        <v>0</v>
      </c>
      <c r="CX507" s="151">
        <f t="shared" si="406"/>
        <v>0</v>
      </c>
      <c r="CY507" s="151">
        <f t="shared" si="407"/>
        <v>0</v>
      </c>
      <c r="CZ507" s="151">
        <f t="shared" si="408"/>
        <v>0</v>
      </c>
      <c r="DA507" s="151">
        <f t="shared" si="409"/>
        <v>0</v>
      </c>
      <c r="DB507" s="151">
        <f t="shared" si="410"/>
        <v>0</v>
      </c>
      <c r="DC507" s="151">
        <f t="shared" si="411"/>
        <v>0</v>
      </c>
      <c r="DD507" s="151">
        <f t="shared" si="412"/>
        <v>0</v>
      </c>
      <c r="DE507" s="151">
        <f t="shared" si="413"/>
        <v>0</v>
      </c>
      <c r="DF507" s="151">
        <f t="shared" si="414"/>
        <v>0</v>
      </c>
      <c r="DG507" s="151">
        <f t="shared" si="415"/>
        <v>0</v>
      </c>
      <c r="DH507" s="151">
        <f t="shared" si="416"/>
        <v>0</v>
      </c>
      <c r="DI507" s="151">
        <f t="shared" si="417"/>
        <v>0</v>
      </c>
      <c r="DJ507" s="151">
        <f t="shared" si="418"/>
        <v>0</v>
      </c>
      <c r="DK507" s="151">
        <f t="shared" si="419"/>
        <v>0</v>
      </c>
      <c r="DL507" s="151">
        <f t="shared" si="420"/>
        <v>0</v>
      </c>
      <c r="DM507" s="151">
        <f t="shared" si="421"/>
        <v>0</v>
      </c>
      <c r="DN507" s="151">
        <f t="shared" si="422"/>
        <v>0</v>
      </c>
      <c r="DO507" s="156">
        <f t="shared" si="423"/>
        <v>0</v>
      </c>
      <c r="DP507" s="173" t="str">
        <f t="shared" si="424"/>
        <v/>
      </c>
      <c r="DQ507" s="157" t="str">
        <f t="shared" si="425"/>
        <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26"/>
        <v>0</v>
      </c>
      <c r="DZ507" s="166"/>
      <c r="EA507" s="167">
        <f t="shared" si="427"/>
        <v>0</v>
      </c>
      <c r="EB507" s="168">
        <f t="shared" si="428"/>
        <v>0</v>
      </c>
      <c r="EC507" s="168">
        <f t="shared" si="429"/>
        <v>0</v>
      </c>
      <c r="ED507" s="169"/>
      <c r="EE507" s="170">
        <f t="shared" si="430"/>
        <v>0</v>
      </c>
      <c r="EF507" s="170" t="str">
        <f>IFERROR(IF(DY507&gt;((_xlfn.XLOOKUP(DQ507,TOPES!B:B,TOPES!C:C,,,)*INDEXACIÓN!CI507)),"SUPERA TOPES DEL HV",0),"HV NO ENCONTRADO")</f>
        <v>HV NO ENCONTRADO</v>
      </c>
      <c r="EG507" s="170">
        <f t="shared" si="431"/>
        <v>0</v>
      </c>
      <c r="EH507" s="170">
        <f>IF(SUMIF($M:$M,#REF!,$DY:$DY)&gt;$EH$8,"CONSULTA DIAN",0)</f>
        <v>0</v>
      </c>
      <c r="EI507" s="171">
        <f t="shared" si="432"/>
        <v>0</v>
      </c>
      <c r="EJ507" s="172"/>
    </row>
    <row r="508" spans="1:140" x14ac:dyDescent="0.25">
      <c r="A508" s="133" t="str">
        <f t="shared" si="383"/>
        <v>19000100499</v>
      </c>
      <c r="B508" s="134"/>
      <c r="C508" s="134"/>
      <c r="D508" s="135">
        <f>_xlfn.XLOOKUP(C508,TOPES!L:L,TOPES!M:M,,,)</f>
        <v>0</v>
      </c>
      <c r="E508" s="136">
        <v>499</v>
      </c>
      <c r="F508" s="134"/>
      <c r="G508" s="134"/>
      <c r="H508" s="134"/>
      <c r="I508" s="134"/>
      <c r="J508" s="134"/>
      <c r="K508" s="134"/>
      <c r="L508" s="134"/>
      <c r="M508" s="137"/>
      <c r="N508" s="134"/>
      <c r="O508" s="137" t="str">
        <f t="shared" si="384"/>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c r="Y508" s="139"/>
      <c r="Z508" s="140">
        <f>IFERROR(IF(VLOOKUP(YEAR($D508),SMMLV!$A$2:$C$44,3,0)*$X508=$Y508,$Y508,IF($X508="",$Y508,VLOOKUP(YEAR($D508),SMMLV!$A$2:$C$44,3,0)*$X508)),0)</f>
        <v>0</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385"/>
        <v>0</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386"/>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387"/>
        <v>0</v>
      </c>
      <c r="BU508" s="151">
        <f t="shared" si="388"/>
        <v>0</v>
      </c>
      <c r="BV508" s="151">
        <f t="shared" si="389"/>
        <v>0</v>
      </c>
      <c r="BW508" s="151">
        <f t="shared" si="390"/>
        <v>0</v>
      </c>
      <c r="BX508" s="151">
        <f t="shared" si="391"/>
        <v>0</v>
      </c>
      <c r="BY508" s="151">
        <f t="shared" si="392"/>
        <v>0</v>
      </c>
      <c r="BZ508" s="151">
        <f t="shared" si="380"/>
        <v>0</v>
      </c>
      <c r="CA508" s="134"/>
      <c r="CB508" s="134"/>
      <c r="CC508" s="134"/>
      <c r="CD508" s="152">
        <f t="shared" si="381"/>
        <v>0</v>
      </c>
      <c r="CE508" s="153">
        <f>IFERROR(INDEX(IPC!$A$11:$Y$22,MATCH(PROPER(TEXT(CD508,"mmmm")),IPC!$A$11:$A$22,0),MATCH(YEAR(CD508),IPC!$A$10:$Y$10,0)),0)</f>
        <v>0</v>
      </c>
      <c r="CF508" s="154">
        <v>60833</v>
      </c>
      <c r="CG508" s="153">
        <f>IFERROR(INDEX(IPC!$A$11:$Y$22,MATCH(PROPER(TEXT(CF508,"mmmm")),IPC!$A$11:$A$22,0),MATCH(YEAR(CF508),IPC!$A$10:$Y$10,0)),0)</f>
        <v>0</v>
      </c>
      <c r="CH508" s="155">
        <f t="shared" si="382"/>
        <v>0</v>
      </c>
      <c r="CI508" s="145">
        <v>1751403</v>
      </c>
      <c r="CJ508" s="151">
        <f t="shared" si="393"/>
        <v>0</v>
      </c>
      <c r="CK508" s="151">
        <f t="shared" si="433"/>
        <v>0</v>
      </c>
      <c r="CL508" s="151">
        <f t="shared" si="394"/>
        <v>0</v>
      </c>
      <c r="CM508" s="151">
        <f t="shared" si="395"/>
        <v>0</v>
      </c>
      <c r="CN508" s="151">
        <f t="shared" si="396"/>
        <v>0</v>
      </c>
      <c r="CO508" s="151">
        <f t="shared" si="397"/>
        <v>0</v>
      </c>
      <c r="CP508" s="151">
        <f t="shared" si="398"/>
        <v>0</v>
      </c>
      <c r="CQ508" s="151">
        <f t="shared" si="399"/>
        <v>0</v>
      </c>
      <c r="CR508" s="151">
        <f t="shared" si="400"/>
        <v>0</v>
      </c>
      <c r="CS508" s="151">
        <f t="shared" si="401"/>
        <v>0</v>
      </c>
      <c r="CT508" s="151">
        <f t="shared" si="402"/>
        <v>0</v>
      </c>
      <c r="CU508" s="151">
        <f t="shared" si="403"/>
        <v>0</v>
      </c>
      <c r="CV508" s="151">
        <f t="shared" si="404"/>
        <v>0</v>
      </c>
      <c r="CW508" s="151">
        <f t="shared" si="405"/>
        <v>0</v>
      </c>
      <c r="CX508" s="151">
        <f t="shared" si="406"/>
        <v>0</v>
      </c>
      <c r="CY508" s="151">
        <f t="shared" si="407"/>
        <v>0</v>
      </c>
      <c r="CZ508" s="151">
        <f t="shared" si="408"/>
        <v>0</v>
      </c>
      <c r="DA508" s="151">
        <f t="shared" si="409"/>
        <v>0</v>
      </c>
      <c r="DB508" s="151">
        <f t="shared" si="410"/>
        <v>0</v>
      </c>
      <c r="DC508" s="151">
        <f t="shared" si="411"/>
        <v>0</v>
      </c>
      <c r="DD508" s="151">
        <f t="shared" si="412"/>
        <v>0</v>
      </c>
      <c r="DE508" s="151">
        <f t="shared" si="413"/>
        <v>0</v>
      </c>
      <c r="DF508" s="151">
        <f t="shared" si="414"/>
        <v>0</v>
      </c>
      <c r="DG508" s="151">
        <f t="shared" si="415"/>
        <v>0</v>
      </c>
      <c r="DH508" s="151">
        <f t="shared" si="416"/>
        <v>0</v>
      </c>
      <c r="DI508" s="151">
        <f t="shared" si="417"/>
        <v>0</v>
      </c>
      <c r="DJ508" s="151">
        <f t="shared" si="418"/>
        <v>0</v>
      </c>
      <c r="DK508" s="151">
        <f t="shared" si="419"/>
        <v>0</v>
      </c>
      <c r="DL508" s="151">
        <f t="shared" si="420"/>
        <v>0</v>
      </c>
      <c r="DM508" s="151">
        <f t="shared" si="421"/>
        <v>0</v>
      </c>
      <c r="DN508" s="151">
        <f t="shared" si="422"/>
        <v>0</v>
      </c>
      <c r="DO508" s="156">
        <f t="shared" si="423"/>
        <v>0</v>
      </c>
      <c r="DP508" s="173" t="str">
        <f t="shared" si="424"/>
        <v/>
      </c>
      <c r="DQ508" s="157" t="str">
        <f t="shared" si="425"/>
        <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26"/>
        <v>0</v>
      </c>
      <c r="DZ508" s="166"/>
      <c r="EA508" s="167">
        <f t="shared" si="427"/>
        <v>0</v>
      </c>
      <c r="EB508" s="168">
        <f t="shared" si="428"/>
        <v>0</v>
      </c>
      <c r="EC508" s="168">
        <f t="shared" si="429"/>
        <v>0</v>
      </c>
      <c r="ED508" s="169"/>
      <c r="EE508" s="170">
        <f t="shared" si="430"/>
        <v>0</v>
      </c>
      <c r="EF508" s="170" t="str">
        <f>IFERROR(IF(DY508&gt;((_xlfn.XLOOKUP(DQ508,TOPES!B:B,TOPES!C:C,,,)*INDEXACIÓN!CI508)),"SUPERA TOPES DEL HV",0),"HV NO ENCONTRADO")</f>
        <v>HV NO ENCONTRADO</v>
      </c>
      <c r="EG508" s="170">
        <f t="shared" si="431"/>
        <v>0</v>
      </c>
      <c r="EH508" s="170">
        <f>IF(SUMIF($M:$M,#REF!,$DY:$DY)&gt;$EH$8,"CONSULTA DIAN",0)</f>
        <v>0</v>
      </c>
      <c r="EI508" s="171">
        <f t="shared" si="432"/>
        <v>0</v>
      </c>
      <c r="EJ508" s="172"/>
    </row>
    <row r="509" spans="1:140" x14ac:dyDescent="0.25">
      <c r="A509" s="133" t="str">
        <f t="shared" si="383"/>
        <v>19000100500</v>
      </c>
      <c r="B509" s="134"/>
      <c r="C509" s="134"/>
      <c r="D509" s="135">
        <f>_xlfn.XLOOKUP(C509,TOPES!L:L,TOPES!M:M,,,)</f>
        <v>0</v>
      </c>
      <c r="E509" s="136">
        <v>500</v>
      </c>
      <c r="F509" s="134"/>
      <c r="G509" s="134"/>
      <c r="H509" s="134"/>
      <c r="I509" s="134"/>
      <c r="J509" s="134"/>
      <c r="K509" s="134"/>
      <c r="L509" s="134"/>
      <c r="M509" s="137"/>
      <c r="N509" s="134"/>
      <c r="O509" s="137" t="str">
        <f t="shared" si="384"/>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c r="Y509" s="139"/>
      <c r="Z509" s="140">
        <f>IFERROR(IF(VLOOKUP(YEAR($D509),SMMLV!$A$2:$C$44,3,0)*$X509=$Y509,$Y509,IF($X509="",$Y509,VLOOKUP(YEAR($D509),SMMLV!$A$2:$C$44,3,0)*$X509)),0)</f>
        <v>0</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385"/>
        <v>0</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386"/>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387"/>
        <v>0</v>
      </c>
      <c r="BU509" s="151">
        <f t="shared" si="388"/>
        <v>0</v>
      </c>
      <c r="BV509" s="151">
        <f t="shared" si="389"/>
        <v>0</v>
      </c>
      <c r="BW509" s="151">
        <f t="shared" si="390"/>
        <v>0</v>
      </c>
      <c r="BX509" s="151">
        <f t="shared" si="391"/>
        <v>0</v>
      </c>
      <c r="BY509" s="151">
        <f t="shared" si="392"/>
        <v>0</v>
      </c>
      <c r="BZ509" s="151">
        <f t="shared" si="380"/>
        <v>0</v>
      </c>
      <c r="CA509" s="134"/>
      <c r="CB509" s="134"/>
      <c r="CC509" s="134"/>
      <c r="CD509" s="152">
        <f t="shared" si="381"/>
        <v>0</v>
      </c>
      <c r="CE509" s="153">
        <f>IFERROR(INDEX(IPC!$A$11:$Y$22,MATCH(PROPER(TEXT(CD509,"mmmm")),IPC!$A$11:$A$22,0),MATCH(YEAR(CD509),IPC!$A$10:$Y$10,0)),0)</f>
        <v>0</v>
      </c>
      <c r="CF509" s="154">
        <v>60864</v>
      </c>
      <c r="CG509" s="153">
        <f>IFERROR(INDEX(IPC!$A$11:$Y$22,MATCH(PROPER(TEXT(CF509,"mmmm")),IPC!$A$11:$A$22,0),MATCH(YEAR(CF509),IPC!$A$10:$Y$10,0)),0)</f>
        <v>0</v>
      </c>
      <c r="CH509" s="155">
        <f t="shared" si="382"/>
        <v>0</v>
      </c>
      <c r="CI509" s="145">
        <v>1751404</v>
      </c>
      <c r="CJ509" s="151">
        <f t="shared" si="393"/>
        <v>0</v>
      </c>
      <c r="CK509" s="151">
        <f t="shared" si="433"/>
        <v>0</v>
      </c>
      <c r="CL509" s="151">
        <f t="shared" si="394"/>
        <v>0</v>
      </c>
      <c r="CM509" s="151">
        <f t="shared" si="395"/>
        <v>0</v>
      </c>
      <c r="CN509" s="151">
        <f t="shared" si="396"/>
        <v>0</v>
      </c>
      <c r="CO509" s="151">
        <f t="shared" si="397"/>
        <v>0</v>
      </c>
      <c r="CP509" s="151">
        <f t="shared" si="398"/>
        <v>0</v>
      </c>
      <c r="CQ509" s="151">
        <f t="shared" si="399"/>
        <v>0</v>
      </c>
      <c r="CR509" s="151">
        <f t="shared" si="400"/>
        <v>0</v>
      </c>
      <c r="CS509" s="151">
        <f t="shared" si="401"/>
        <v>0</v>
      </c>
      <c r="CT509" s="151">
        <f t="shared" si="402"/>
        <v>0</v>
      </c>
      <c r="CU509" s="151">
        <f t="shared" si="403"/>
        <v>0</v>
      </c>
      <c r="CV509" s="151">
        <f t="shared" si="404"/>
        <v>0</v>
      </c>
      <c r="CW509" s="151">
        <f t="shared" si="405"/>
        <v>0</v>
      </c>
      <c r="CX509" s="151">
        <f t="shared" si="406"/>
        <v>0</v>
      </c>
      <c r="CY509" s="151">
        <f t="shared" si="407"/>
        <v>0</v>
      </c>
      <c r="CZ509" s="151">
        <f t="shared" si="408"/>
        <v>0</v>
      </c>
      <c r="DA509" s="151">
        <f t="shared" si="409"/>
        <v>0</v>
      </c>
      <c r="DB509" s="151">
        <f t="shared" si="410"/>
        <v>0</v>
      </c>
      <c r="DC509" s="151">
        <f t="shared" si="411"/>
        <v>0</v>
      </c>
      <c r="DD509" s="151">
        <f t="shared" si="412"/>
        <v>0</v>
      </c>
      <c r="DE509" s="151">
        <f t="shared" si="413"/>
        <v>0</v>
      </c>
      <c r="DF509" s="151">
        <f t="shared" si="414"/>
        <v>0</v>
      </c>
      <c r="DG509" s="151">
        <f t="shared" si="415"/>
        <v>0</v>
      </c>
      <c r="DH509" s="151">
        <f t="shared" si="416"/>
        <v>0</v>
      </c>
      <c r="DI509" s="151">
        <f t="shared" si="417"/>
        <v>0</v>
      </c>
      <c r="DJ509" s="151">
        <f t="shared" si="418"/>
        <v>0</v>
      </c>
      <c r="DK509" s="151">
        <f t="shared" si="419"/>
        <v>0</v>
      </c>
      <c r="DL509" s="151">
        <f t="shared" si="420"/>
        <v>0</v>
      </c>
      <c r="DM509" s="151">
        <f t="shared" si="421"/>
        <v>0</v>
      </c>
      <c r="DN509" s="151">
        <f t="shared" si="422"/>
        <v>0</v>
      </c>
      <c r="DO509" s="156">
        <f t="shared" si="423"/>
        <v>0</v>
      </c>
      <c r="DP509" s="173" t="str">
        <f t="shared" si="424"/>
        <v/>
      </c>
      <c r="DQ509" s="157" t="str">
        <f t="shared" si="425"/>
        <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26"/>
        <v>0</v>
      </c>
      <c r="DZ509" s="166"/>
      <c r="EA509" s="167">
        <f t="shared" si="427"/>
        <v>0</v>
      </c>
      <c r="EB509" s="168">
        <f t="shared" si="428"/>
        <v>0</v>
      </c>
      <c r="EC509" s="168">
        <f t="shared" si="429"/>
        <v>0</v>
      </c>
      <c r="ED509" s="169"/>
      <c r="EE509" s="170">
        <f t="shared" si="430"/>
        <v>0</v>
      </c>
      <c r="EF509" s="170" t="str">
        <f>IFERROR(IF(DY509&gt;((_xlfn.XLOOKUP(DQ509,TOPES!B:B,TOPES!C:C,,,)*INDEXACIÓN!CI509)),"SUPERA TOPES DEL HV",0),"HV NO ENCONTRADO")</f>
        <v>HV NO ENCONTRADO</v>
      </c>
      <c r="EG509" s="170">
        <f t="shared" si="431"/>
        <v>0</v>
      </c>
      <c r="EH509" s="170">
        <f>IF(SUMIF($M:$M,#REF!,$DY:$DY)&gt;$EH$8,"CONSULTA DIAN",0)</f>
        <v>0</v>
      </c>
      <c r="EI509" s="171">
        <f t="shared" si="432"/>
        <v>0</v>
      </c>
      <c r="EJ509" s="172"/>
    </row>
    <row r="510" spans="1:140" x14ac:dyDescent="0.25">
      <c r="A510" s="133" t="str">
        <f t="shared" si="383"/>
        <v>19000100501</v>
      </c>
      <c r="B510" s="134"/>
      <c r="C510" s="134"/>
      <c r="D510" s="135">
        <f>_xlfn.XLOOKUP(C510,TOPES!L:L,TOPES!M:M,,,)</f>
        <v>0</v>
      </c>
      <c r="E510" s="136">
        <v>501</v>
      </c>
      <c r="F510" s="134"/>
      <c r="G510" s="134"/>
      <c r="H510" s="134"/>
      <c r="I510" s="134"/>
      <c r="J510" s="134"/>
      <c r="K510" s="134"/>
      <c r="L510" s="134"/>
      <c r="M510" s="137"/>
      <c r="N510" s="134"/>
      <c r="O510" s="137" t="str">
        <f t="shared" si="384"/>
        <v/>
      </c>
      <c r="P510" s="138"/>
      <c r="Q510" s="139"/>
      <c r="R510" s="140">
        <f>IFERROR(IF(VLOOKUP(YEAR($D510),SMMLV!$A$2:$C$44,3,0)*$P510=$Q510,$Q510,IF($P510="",$Q510,VLOOKUP(YEAR($D510),SMMLV!$A$2:$C$44,3,0)*$P510)),0)</f>
        <v>0</v>
      </c>
      <c r="S510" s="141"/>
      <c r="T510" s="142"/>
      <c r="U510" s="143"/>
      <c r="V510" s="144"/>
      <c r="W510" s="145">
        <f>IFERROR(SUM(IF(VLOOKUP(YEAR($D510),SMMLV!$A$2:$C$44,3,0)*S510=T510,T510,IF(S510="",T510,VLOOKUP(YEAR($D510),SMMLV!$A$2:$C$44,3,0)*S510)),IF(VLOOKUP(YEAR($D510),SMMLV!$A$2:$C$44,3,0)*U510=V510,V510,IF(U510="",V510,VLOOKUP(YEAR($D510),SMMLV!$A$2:$C$44,3,0)*U510))),0)</f>
        <v>0</v>
      </c>
      <c r="X510" s="146"/>
      <c r="Y510" s="139"/>
      <c r="Z510" s="140">
        <f>IFERROR(IF(VLOOKUP(YEAR($D510),SMMLV!$A$2:$C$44,3,0)*$X510=$Y510,$Y510,IF($X510="",$Y510,VLOOKUP(YEAR($D510),SMMLV!$A$2:$C$44,3,0)*$X510)),0)</f>
        <v>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385"/>
        <v>0</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386"/>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387"/>
        <v>0</v>
      </c>
      <c r="BU510" s="151">
        <f t="shared" si="388"/>
        <v>0</v>
      </c>
      <c r="BV510" s="151">
        <f t="shared" si="389"/>
        <v>0</v>
      </c>
      <c r="BW510" s="151">
        <f t="shared" si="390"/>
        <v>0</v>
      </c>
      <c r="BX510" s="151">
        <f t="shared" si="391"/>
        <v>0</v>
      </c>
      <c r="BY510" s="151">
        <f t="shared" si="392"/>
        <v>0</v>
      </c>
      <c r="BZ510" s="151">
        <f t="shared" si="380"/>
        <v>0</v>
      </c>
      <c r="CA510" s="134"/>
      <c r="CB510" s="134"/>
      <c r="CC510" s="134"/>
      <c r="CD510" s="152">
        <f t="shared" si="381"/>
        <v>0</v>
      </c>
      <c r="CE510" s="153">
        <f>IFERROR(INDEX(IPC!$A$11:$Y$22,MATCH(PROPER(TEXT(CD510,"mmmm")),IPC!$A$11:$A$22,0),MATCH(YEAR(CD510),IPC!$A$10:$Y$10,0)),0)</f>
        <v>0</v>
      </c>
      <c r="CF510" s="154">
        <v>60895</v>
      </c>
      <c r="CG510" s="153">
        <f>IFERROR(INDEX(IPC!$A$11:$Y$22,MATCH(PROPER(TEXT(CF510,"mmmm")),IPC!$A$11:$A$22,0),MATCH(YEAR(CF510),IPC!$A$10:$Y$10,0)),0)</f>
        <v>0</v>
      </c>
      <c r="CH510" s="155">
        <f t="shared" si="382"/>
        <v>0</v>
      </c>
      <c r="CI510" s="145">
        <v>1751405</v>
      </c>
      <c r="CJ510" s="151">
        <f t="shared" si="393"/>
        <v>0</v>
      </c>
      <c r="CK510" s="151">
        <f t="shared" si="433"/>
        <v>0</v>
      </c>
      <c r="CL510" s="151">
        <f t="shared" si="394"/>
        <v>0</v>
      </c>
      <c r="CM510" s="151">
        <f t="shared" si="395"/>
        <v>0</v>
      </c>
      <c r="CN510" s="151">
        <f t="shared" si="396"/>
        <v>0</v>
      </c>
      <c r="CO510" s="151">
        <f t="shared" si="397"/>
        <v>0</v>
      </c>
      <c r="CP510" s="151">
        <f t="shared" si="398"/>
        <v>0</v>
      </c>
      <c r="CQ510" s="151">
        <f t="shared" si="399"/>
        <v>0</v>
      </c>
      <c r="CR510" s="151">
        <f t="shared" si="400"/>
        <v>0</v>
      </c>
      <c r="CS510" s="151">
        <f t="shared" si="401"/>
        <v>0</v>
      </c>
      <c r="CT510" s="151">
        <f t="shared" si="402"/>
        <v>0</v>
      </c>
      <c r="CU510" s="151">
        <f t="shared" si="403"/>
        <v>0</v>
      </c>
      <c r="CV510" s="151">
        <f t="shared" si="404"/>
        <v>0</v>
      </c>
      <c r="CW510" s="151">
        <f t="shared" si="405"/>
        <v>0</v>
      </c>
      <c r="CX510" s="151">
        <f t="shared" si="406"/>
        <v>0</v>
      </c>
      <c r="CY510" s="151">
        <f t="shared" si="407"/>
        <v>0</v>
      </c>
      <c r="CZ510" s="151">
        <f t="shared" si="408"/>
        <v>0</v>
      </c>
      <c r="DA510" s="151">
        <f t="shared" si="409"/>
        <v>0</v>
      </c>
      <c r="DB510" s="151">
        <f t="shared" si="410"/>
        <v>0</v>
      </c>
      <c r="DC510" s="151">
        <f t="shared" si="411"/>
        <v>0</v>
      </c>
      <c r="DD510" s="151">
        <f t="shared" si="412"/>
        <v>0</v>
      </c>
      <c r="DE510" s="151">
        <f t="shared" si="413"/>
        <v>0</v>
      </c>
      <c r="DF510" s="151">
        <f t="shared" si="414"/>
        <v>0</v>
      </c>
      <c r="DG510" s="151">
        <f t="shared" si="415"/>
        <v>0</v>
      </c>
      <c r="DH510" s="151">
        <f t="shared" si="416"/>
        <v>0</v>
      </c>
      <c r="DI510" s="151">
        <f t="shared" si="417"/>
        <v>0</v>
      </c>
      <c r="DJ510" s="151">
        <f t="shared" si="418"/>
        <v>0</v>
      </c>
      <c r="DK510" s="151">
        <f t="shared" si="419"/>
        <v>0</v>
      </c>
      <c r="DL510" s="151">
        <f t="shared" si="420"/>
        <v>0</v>
      </c>
      <c r="DM510" s="151">
        <f t="shared" si="421"/>
        <v>0</v>
      </c>
      <c r="DN510" s="151">
        <f t="shared" si="422"/>
        <v>0</v>
      </c>
      <c r="DO510" s="156">
        <f t="shared" si="423"/>
        <v>0</v>
      </c>
      <c r="DP510" s="173" t="str">
        <f t="shared" si="424"/>
        <v/>
      </c>
      <c r="DQ510" s="157" t="str">
        <f t="shared" si="425"/>
        <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26"/>
        <v>0</v>
      </c>
      <c r="DZ510" s="166"/>
      <c r="EA510" s="167">
        <f t="shared" si="427"/>
        <v>0</v>
      </c>
      <c r="EB510" s="168">
        <f t="shared" si="428"/>
        <v>0</v>
      </c>
      <c r="EC510" s="168">
        <f t="shared" si="429"/>
        <v>0</v>
      </c>
      <c r="ED510" s="169"/>
      <c r="EE510" s="170">
        <f t="shared" si="430"/>
        <v>0</v>
      </c>
      <c r="EF510" s="170" t="str">
        <f>IFERROR(IF(DY510&gt;((_xlfn.XLOOKUP(DQ510,TOPES!B:B,TOPES!C:C,,,)*INDEXACIÓN!CI510)),"SUPERA TOPES DEL HV",0),"HV NO ENCONTRADO")</f>
        <v>HV NO ENCONTRADO</v>
      </c>
      <c r="EG510" s="170">
        <f t="shared" si="431"/>
        <v>0</v>
      </c>
      <c r="EH510" s="170">
        <f>IF(SUMIF($M:$M,#REF!,$DY:$DY)&gt;$EH$8,"CONSULTA DIAN",0)</f>
        <v>0</v>
      </c>
      <c r="EI510" s="171">
        <f t="shared" si="432"/>
        <v>0</v>
      </c>
      <c r="EJ510" s="172"/>
    </row>
    <row r="511" spans="1:140" x14ac:dyDescent="0.25">
      <c r="A511" s="133" t="str">
        <f t="shared" si="383"/>
        <v>19000100502</v>
      </c>
      <c r="B511" s="134"/>
      <c r="C511" s="134"/>
      <c r="D511" s="135">
        <f>_xlfn.XLOOKUP(C511,TOPES!L:L,TOPES!M:M,,,)</f>
        <v>0</v>
      </c>
      <c r="E511" s="136">
        <v>502</v>
      </c>
      <c r="F511" s="134"/>
      <c r="G511" s="134"/>
      <c r="H511" s="134"/>
      <c r="I511" s="134"/>
      <c r="J511" s="134"/>
      <c r="K511" s="134"/>
      <c r="L511" s="134"/>
      <c r="M511" s="137"/>
      <c r="N511" s="134"/>
      <c r="O511" s="137" t="str">
        <f t="shared" si="384"/>
        <v/>
      </c>
      <c r="P511" s="138"/>
      <c r="Q511" s="139"/>
      <c r="R511" s="140">
        <f>IFERROR(IF(VLOOKUP(YEAR($D511),SMMLV!$A$2:$C$44,3,0)*$P511=$Q511,$Q511,IF($P511="",$Q511,VLOOKUP(YEAR($D511),SMMLV!$A$2:$C$44,3,0)*$P511)),0)</f>
        <v>0</v>
      </c>
      <c r="S511" s="141"/>
      <c r="T511" s="142"/>
      <c r="U511" s="143"/>
      <c r="V511" s="144"/>
      <c r="W511" s="145">
        <f>IFERROR(SUM(IF(VLOOKUP(YEAR($D511),SMMLV!$A$2:$C$44,3,0)*S511=T511,T511,IF(S511="",T511,VLOOKUP(YEAR($D511),SMMLV!$A$2:$C$44,3,0)*S511)),IF(VLOOKUP(YEAR($D511),SMMLV!$A$2:$C$44,3,0)*U511=V511,V511,IF(U511="",V511,VLOOKUP(YEAR($D511),SMMLV!$A$2:$C$44,3,0)*U511))),0)</f>
        <v>0</v>
      </c>
      <c r="X511" s="146"/>
      <c r="Y511" s="139"/>
      <c r="Z511" s="140">
        <f>IFERROR(IF(VLOOKUP(YEAR($D511),SMMLV!$A$2:$C$44,3,0)*$X511=$Y511,$Y511,IF($X511="",$Y511,VLOOKUP(YEAR($D511),SMMLV!$A$2:$C$44,3,0)*$X511)),0)</f>
        <v>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385"/>
        <v>0</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386"/>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387"/>
        <v>0</v>
      </c>
      <c r="BU511" s="151">
        <f t="shared" si="388"/>
        <v>0</v>
      </c>
      <c r="BV511" s="151">
        <f t="shared" si="389"/>
        <v>0</v>
      </c>
      <c r="BW511" s="151">
        <f t="shared" si="390"/>
        <v>0</v>
      </c>
      <c r="BX511" s="151">
        <f t="shared" si="391"/>
        <v>0</v>
      </c>
      <c r="BY511" s="151">
        <f t="shared" si="392"/>
        <v>0</v>
      </c>
      <c r="BZ511" s="151">
        <f t="shared" si="380"/>
        <v>0</v>
      </c>
      <c r="CA511" s="134"/>
      <c r="CB511" s="134"/>
      <c r="CC511" s="134"/>
      <c r="CD511" s="152">
        <f t="shared" si="381"/>
        <v>0</v>
      </c>
      <c r="CE511" s="153">
        <f>IFERROR(INDEX(IPC!$A$11:$Y$22,MATCH(PROPER(TEXT(CD511,"mmmm")),IPC!$A$11:$A$22,0),MATCH(YEAR(CD511),IPC!$A$10:$Y$10,0)),0)</f>
        <v>0</v>
      </c>
      <c r="CF511" s="154">
        <v>60925</v>
      </c>
      <c r="CG511" s="153">
        <f>IFERROR(INDEX(IPC!$A$11:$Y$22,MATCH(PROPER(TEXT(CF511,"mmmm")),IPC!$A$11:$A$22,0),MATCH(YEAR(CF511),IPC!$A$10:$Y$10,0)),0)</f>
        <v>0</v>
      </c>
      <c r="CH511" s="155">
        <f t="shared" si="382"/>
        <v>0</v>
      </c>
      <c r="CI511" s="145">
        <v>1751406</v>
      </c>
      <c r="CJ511" s="151">
        <f t="shared" si="393"/>
        <v>0</v>
      </c>
      <c r="CK511" s="151">
        <f t="shared" si="433"/>
        <v>0</v>
      </c>
      <c r="CL511" s="151">
        <f t="shared" si="394"/>
        <v>0</v>
      </c>
      <c r="CM511" s="151">
        <f t="shared" si="395"/>
        <v>0</v>
      </c>
      <c r="CN511" s="151">
        <f t="shared" si="396"/>
        <v>0</v>
      </c>
      <c r="CO511" s="151">
        <f t="shared" si="397"/>
        <v>0</v>
      </c>
      <c r="CP511" s="151">
        <f t="shared" si="398"/>
        <v>0</v>
      </c>
      <c r="CQ511" s="151">
        <f t="shared" si="399"/>
        <v>0</v>
      </c>
      <c r="CR511" s="151">
        <f t="shared" si="400"/>
        <v>0</v>
      </c>
      <c r="CS511" s="151">
        <f t="shared" si="401"/>
        <v>0</v>
      </c>
      <c r="CT511" s="151">
        <f t="shared" si="402"/>
        <v>0</v>
      </c>
      <c r="CU511" s="151">
        <f t="shared" si="403"/>
        <v>0</v>
      </c>
      <c r="CV511" s="151">
        <f t="shared" si="404"/>
        <v>0</v>
      </c>
      <c r="CW511" s="151">
        <f t="shared" si="405"/>
        <v>0</v>
      </c>
      <c r="CX511" s="151">
        <f t="shared" si="406"/>
        <v>0</v>
      </c>
      <c r="CY511" s="151">
        <f t="shared" si="407"/>
        <v>0</v>
      </c>
      <c r="CZ511" s="151">
        <f t="shared" si="408"/>
        <v>0</v>
      </c>
      <c r="DA511" s="151">
        <f t="shared" si="409"/>
        <v>0</v>
      </c>
      <c r="DB511" s="151">
        <f t="shared" si="410"/>
        <v>0</v>
      </c>
      <c r="DC511" s="151">
        <f t="shared" si="411"/>
        <v>0</v>
      </c>
      <c r="DD511" s="151">
        <f t="shared" si="412"/>
        <v>0</v>
      </c>
      <c r="DE511" s="151">
        <f t="shared" si="413"/>
        <v>0</v>
      </c>
      <c r="DF511" s="151">
        <f t="shared" si="414"/>
        <v>0</v>
      </c>
      <c r="DG511" s="151">
        <f t="shared" si="415"/>
        <v>0</v>
      </c>
      <c r="DH511" s="151">
        <f t="shared" si="416"/>
        <v>0</v>
      </c>
      <c r="DI511" s="151">
        <f t="shared" si="417"/>
        <v>0</v>
      </c>
      <c r="DJ511" s="151">
        <f t="shared" si="418"/>
        <v>0</v>
      </c>
      <c r="DK511" s="151">
        <f t="shared" si="419"/>
        <v>0</v>
      </c>
      <c r="DL511" s="151">
        <f t="shared" si="420"/>
        <v>0</v>
      </c>
      <c r="DM511" s="151">
        <f t="shared" si="421"/>
        <v>0</v>
      </c>
      <c r="DN511" s="151">
        <f t="shared" si="422"/>
        <v>0</v>
      </c>
      <c r="DO511" s="156">
        <f t="shared" si="423"/>
        <v>0</v>
      </c>
      <c r="DP511" s="173" t="str">
        <f t="shared" si="424"/>
        <v/>
      </c>
      <c r="DQ511" s="157" t="str">
        <f t="shared" si="425"/>
        <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26"/>
        <v>0</v>
      </c>
      <c r="DZ511" s="166"/>
      <c r="EA511" s="167">
        <f t="shared" si="427"/>
        <v>0</v>
      </c>
      <c r="EB511" s="168">
        <f t="shared" si="428"/>
        <v>0</v>
      </c>
      <c r="EC511" s="168">
        <f t="shared" si="429"/>
        <v>0</v>
      </c>
      <c r="ED511" s="169"/>
      <c r="EE511" s="170">
        <f t="shared" si="430"/>
        <v>0</v>
      </c>
      <c r="EF511" s="170" t="str">
        <f>IFERROR(IF(DY511&gt;((_xlfn.XLOOKUP(DQ511,TOPES!B:B,TOPES!C:C,,,)*INDEXACIÓN!CI511)),"SUPERA TOPES DEL HV",0),"HV NO ENCONTRADO")</f>
        <v>HV NO ENCONTRADO</v>
      </c>
      <c r="EG511" s="170">
        <f t="shared" si="431"/>
        <v>0</v>
      </c>
      <c r="EH511" s="170">
        <f>IF(SUMIF($M:$M,#REF!,$DY:$DY)&gt;$EH$8,"CONSULTA DIAN",0)</f>
        <v>0</v>
      </c>
      <c r="EI511" s="171">
        <f t="shared" si="432"/>
        <v>0</v>
      </c>
      <c r="EJ511" s="172"/>
    </row>
    <row r="512" spans="1:140" x14ac:dyDescent="0.25">
      <c r="A512" s="133" t="str">
        <f t="shared" si="383"/>
        <v>19000100503</v>
      </c>
      <c r="B512" s="134"/>
      <c r="C512" s="134"/>
      <c r="D512" s="135">
        <f>_xlfn.XLOOKUP(C512,TOPES!L:L,TOPES!M:M,,,)</f>
        <v>0</v>
      </c>
      <c r="E512" s="136">
        <v>503</v>
      </c>
      <c r="F512" s="134"/>
      <c r="G512" s="134"/>
      <c r="H512" s="134"/>
      <c r="I512" s="134"/>
      <c r="J512" s="134"/>
      <c r="K512" s="134"/>
      <c r="L512" s="134"/>
      <c r="M512" s="137"/>
      <c r="N512" s="134"/>
      <c r="O512" s="137" t="str">
        <f t="shared" si="384"/>
        <v/>
      </c>
      <c r="P512" s="138"/>
      <c r="Q512" s="139"/>
      <c r="R512" s="140">
        <f>IFERROR(IF(VLOOKUP(YEAR($D512),SMMLV!$A$2:$C$44,3,0)*$P512=$Q512,$Q512,IF($P512="",$Q512,VLOOKUP(YEAR($D512),SMMLV!$A$2:$C$44,3,0)*$P512)),0)</f>
        <v>0</v>
      </c>
      <c r="S512" s="141"/>
      <c r="T512" s="142"/>
      <c r="U512" s="143"/>
      <c r="V512" s="144"/>
      <c r="W512" s="145">
        <f>IFERROR(SUM(IF(VLOOKUP(YEAR($D512),SMMLV!$A$2:$C$44,3,0)*S512=T512,T512,IF(S512="",T512,VLOOKUP(YEAR($D512),SMMLV!$A$2:$C$44,3,0)*S512)),IF(VLOOKUP(YEAR($D512),SMMLV!$A$2:$C$44,3,0)*U512=V512,V512,IF(U512="",V512,VLOOKUP(YEAR($D512),SMMLV!$A$2:$C$44,3,0)*U512))),0)</f>
        <v>0</v>
      </c>
      <c r="X512" s="146"/>
      <c r="Y512" s="139"/>
      <c r="Z512" s="140">
        <f>IFERROR(IF(VLOOKUP(YEAR($D512),SMMLV!$A$2:$C$44,3,0)*$X512=$Y512,$Y512,IF($X512="",$Y512,VLOOKUP(YEAR($D512),SMMLV!$A$2:$C$44,3,0)*$X512)),0)</f>
        <v>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385"/>
        <v>0</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386"/>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387"/>
        <v>0</v>
      </c>
      <c r="BU512" s="151">
        <f t="shared" si="388"/>
        <v>0</v>
      </c>
      <c r="BV512" s="151">
        <f t="shared" si="389"/>
        <v>0</v>
      </c>
      <c r="BW512" s="151">
        <f t="shared" si="390"/>
        <v>0</v>
      </c>
      <c r="BX512" s="151">
        <f t="shared" si="391"/>
        <v>0</v>
      </c>
      <c r="BY512" s="151">
        <f t="shared" si="392"/>
        <v>0</v>
      </c>
      <c r="BZ512" s="151">
        <f t="shared" si="380"/>
        <v>0</v>
      </c>
      <c r="CA512" s="134"/>
      <c r="CB512" s="134"/>
      <c r="CC512" s="134"/>
      <c r="CD512" s="152">
        <f t="shared" si="381"/>
        <v>0</v>
      </c>
      <c r="CE512" s="153">
        <f>IFERROR(INDEX(IPC!$A$11:$Y$22,MATCH(PROPER(TEXT(CD512,"mmmm")),IPC!$A$11:$A$22,0),MATCH(YEAR(CD512),IPC!$A$10:$Y$10,0)),0)</f>
        <v>0</v>
      </c>
      <c r="CF512" s="154">
        <v>60956</v>
      </c>
      <c r="CG512" s="153">
        <f>IFERROR(INDEX(IPC!$A$11:$Y$22,MATCH(PROPER(TEXT(CF512,"mmmm")),IPC!$A$11:$A$22,0),MATCH(YEAR(CF512),IPC!$A$10:$Y$10,0)),0)</f>
        <v>0</v>
      </c>
      <c r="CH512" s="155">
        <f t="shared" si="382"/>
        <v>0</v>
      </c>
      <c r="CI512" s="145">
        <v>1751407</v>
      </c>
      <c r="CJ512" s="151">
        <f t="shared" si="393"/>
        <v>0</v>
      </c>
      <c r="CK512" s="151">
        <f t="shared" si="433"/>
        <v>0</v>
      </c>
      <c r="CL512" s="151">
        <f t="shared" si="394"/>
        <v>0</v>
      </c>
      <c r="CM512" s="151">
        <f t="shared" si="395"/>
        <v>0</v>
      </c>
      <c r="CN512" s="151">
        <f t="shared" si="396"/>
        <v>0</v>
      </c>
      <c r="CO512" s="151">
        <f t="shared" si="397"/>
        <v>0</v>
      </c>
      <c r="CP512" s="151">
        <f t="shared" si="398"/>
        <v>0</v>
      </c>
      <c r="CQ512" s="151">
        <f t="shared" si="399"/>
        <v>0</v>
      </c>
      <c r="CR512" s="151">
        <f t="shared" si="400"/>
        <v>0</v>
      </c>
      <c r="CS512" s="151">
        <f t="shared" si="401"/>
        <v>0</v>
      </c>
      <c r="CT512" s="151">
        <f t="shared" si="402"/>
        <v>0</v>
      </c>
      <c r="CU512" s="151">
        <f t="shared" si="403"/>
        <v>0</v>
      </c>
      <c r="CV512" s="151">
        <f t="shared" si="404"/>
        <v>0</v>
      </c>
      <c r="CW512" s="151">
        <f t="shared" si="405"/>
        <v>0</v>
      </c>
      <c r="CX512" s="151">
        <f t="shared" si="406"/>
        <v>0</v>
      </c>
      <c r="CY512" s="151">
        <f t="shared" si="407"/>
        <v>0</v>
      </c>
      <c r="CZ512" s="151">
        <f t="shared" si="408"/>
        <v>0</v>
      </c>
      <c r="DA512" s="151">
        <f t="shared" si="409"/>
        <v>0</v>
      </c>
      <c r="DB512" s="151">
        <f t="shared" si="410"/>
        <v>0</v>
      </c>
      <c r="DC512" s="151">
        <f t="shared" si="411"/>
        <v>0</v>
      </c>
      <c r="DD512" s="151">
        <f t="shared" si="412"/>
        <v>0</v>
      </c>
      <c r="DE512" s="151">
        <f t="shared" si="413"/>
        <v>0</v>
      </c>
      <c r="DF512" s="151">
        <f t="shared" si="414"/>
        <v>0</v>
      </c>
      <c r="DG512" s="151">
        <f t="shared" si="415"/>
        <v>0</v>
      </c>
      <c r="DH512" s="151">
        <f t="shared" si="416"/>
        <v>0</v>
      </c>
      <c r="DI512" s="151">
        <f t="shared" si="417"/>
        <v>0</v>
      </c>
      <c r="DJ512" s="151">
        <f t="shared" si="418"/>
        <v>0</v>
      </c>
      <c r="DK512" s="151">
        <f t="shared" si="419"/>
        <v>0</v>
      </c>
      <c r="DL512" s="151">
        <f t="shared" si="420"/>
        <v>0</v>
      </c>
      <c r="DM512" s="151">
        <f t="shared" si="421"/>
        <v>0</v>
      </c>
      <c r="DN512" s="151">
        <f t="shared" si="422"/>
        <v>0</v>
      </c>
      <c r="DO512" s="156">
        <f t="shared" si="423"/>
        <v>0</v>
      </c>
      <c r="DP512" s="173" t="str">
        <f t="shared" si="424"/>
        <v/>
      </c>
      <c r="DQ512" s="157" t="str">
        <f t="shared" si="425"/>
        <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26"/>
        <v>0</v>
      </c>
      <c r="DZ512" s="166"/>
      <c r="EA512" s="167">
        <f t="shared" si="427"/>
        <v>0</v>
      </c>
      <c r="EB512" s="168">
        <f t="shared" si="428"/>
        <v>0</v>
      </c>
      <c r="EC512" s="168">
        <f t="shared" si="429"/>
        <v>0</v>
      </c>
      <c r="ED512" s="169"/>
      <c r="EE512" s="170">
        <f t="shared" si="430"/>
        <v>0</v>
      </c>
      <c r="EF512" s="170" t="str">
        <f>IFERROR(IF(DY512&gt;((_xlfn.XLOOKUP(DQ512,TOPES!B:B,TOPES!C:C,,,)*INDEXACIÓN!CI512)),"SUPERA TOPES DEL HV",0),"HV NO ENCONTRADO")</f>
        <v>HV NO ENCONTRADO</v>
      </c>
      <c r="EG512" s="170">
        <f t="shared" si="431"/>
        <v>0</v>
      </c>
      <c r="EH512" s="170">
        <f>IF(SUMIF($M:$M,#REF!,$DY:$DY)&gt;$EH$8,"CONSULTA DIAN",0)</f>
        <v>0</v>
      </c>
      <c r="EI512" s="171">
        <f t="shared" si="432"/>
        <v>0</v>
      </c>
      <c r="EJ512" s="172"/>
    </row>
    <row r="513" spans="1:140" x14ac:dyDescent="0.25">
      <c r="A513" s="133" t="str">
        <f t="shared" si="383"/>
        <v>19000100504</v>
      </c>
      <c r="B513" s="134"/>
      <c r="C513" s="134"/>
      <c r="D513" s="135">
        <f>_xlfn.XLOOKUP(C513,TOPES!L:L,TOPES!M:M,,,)</f>
        <v>0</v>
      </c>
      <c r="E513" s="136">
        <v>504</v>
      </c>
      <c r="F513" s="134"/>
      <c r="G513" s="134"/>
      <c r="H513" s="134"/>
      <c r="I513" s="134"/>
      <c r="J513" s="134"/>
      <c r="K513" s="134"/>
      <c r="L513" s="134"/>
      <c r="M513" s="137"/>
      <c r="N513" s="134"/>
      <c r="O513" s="137" t="str">
        <f t="shared" si="384"/>
        <v/>
      </c>
      <c r="P513" s="138"/>
      <c r="Q513" s="139"/>
      <c r="R513" s="140">
        <f>IFERROR(IF(VLOOKUP(YEAR($D513),SMMLV!$A$2:$C$44,3,0)*$P513=$Q513,$Q513,IF($P513="",$Q513,VLOOKUP(YEAR($D513),SMMLV!$A$2:$C$44,3,0)*$P513)),0)</f>
        <v>0</v>
      </c>
      <c r="S513" s="141"/>
      <c r="T513" s="142"/>
      <c r="U513" s="143"/>
      <c r="V513" s="144"/>
      <c r="W513" s="145">
        <f>IFERROR(SUM(IF(VLOOKUP(YEAR($D513),SMMLV!$A$2:$C$44,3,0)*S513=T513,T513,IF(S513="",T513,VLOOKUP(YEAR($D513),SMMLV!$A$2:$C$44,3,0)*S513)),IF(VLOOKUP(YEAR($D513),SMMLV!$A$2:$C$44,3,0)*U513=V513,V513,IF(U513="",V513,VLOOKUP(YEAR($D513),SMMLV!$A$2:$C$44,3,0)*U513))),0)</f>
        <v>0</v>
      </c>
      <c r="X513" s="146"/>
      <c r="Y513" s="139"/>
      <c r="Z513" s="140">
        <f>IFERROR(IF(VLOOKUP(YEAR($D513),SMMLV!$A$2:$C$44,3,0)*$X513=$Y513,$Y513,IF($X513="",$Y513,VLOOKUP(YEAR($D513),SMMLV!$A$2:$C$44,3,0)*$X513)),0)</f>
        <v>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385"/>
        <v>0</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386"/>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387"/>
        <v>0</v>
      </c>
      <c r="BU513" s="151">
        <f t="shared" si="388"/>
        <v>0</v>
      </c>
      <c r="BV513" s="151">
        <f t="shared" si="389"/>
        <v>0</v>
      </c>
      <c r="BW513" s="151">
        <f t="shared" si="390"/>
        <v>0</v>
      </c>
      <c r="BX513" s="151">
        <f t="shared" si="391"/>
        <v>0</v>
      </c>
      <c r="BY513" s="151">
        <f t="shared" si="392"/>
        <v>0</v>
      </c>
      <c r="BZ513" s="151">
        <f t="shared" si="380"/>
        <v>0</v>
      </c>
      <c r="CA513" s="134"/>
      <c r="CB513" s="134"/>
      <c r="CC513" s="134"/>
      <c r="CD513" s="152">
        <f t="shared" si="381"/>
        <v>0</v>
      </c>
      <c r="CE513" s="153">
        <f>IFERROR(INDEX(IPC!$A$11:$Y$22,MATCH(PROPER(TEXT(CD513,"mmmm")),IPC!$A$11:$A$22,0),MATCH(YEAR(CD513),IPC!$A$10:$Y$10,0)),0)</f>
        <v>0</v>
      </c>
      <c r="CF513" s="154">
        <v>60986</v>
      </c>
      <c r="CG513" s="153">
        <f>IFERROR(INDEX(IPC!$A$11:$Y$22,MATCH(PROPER(TEXT(CF513,"mmmm")),IPC!$A$11:$A$22,0),MATCH(YEAR(CF513),IPC!$A$10:$Y$10,0)),0)</f>
        <v>0</v>
      </c>
      <c r="CH513" s="155">
        <f t="shared" si="382"/>
        <v>0</v>
      </c>
      <c r="CI513" s="145">
        <v>1751408</v>
      </c>
      <c r="CJ513" s="151">
        <f t="shared" si="393"/>
        <v>0</v>
      </c>
      <c r="CK513" s="151">
        <f t="shared" si="433"/>
        <v>0</v>
      </c>
      <c r="CL513" s="151">
        <f t="shared" si="394"/>
        <v>0</v>
      </c>
      <c r="CM513" s="151">
        <f t="shared" si="395"/>
        <v>0</v>
      </c>
      <c r="CN513" s="151">
        <f t="shared" si="396"/>
        <v>0</v>
      </c>
      <c r="CO513" s="151">
        <f t="shared" si="397"/>
        <v>0</v>
      </c>
      <c r="CP513" s="151">
        <f t="shared" si="398"/>
        <v>0</v>
      </c>
      <c r="CQ513" s="151">
        <f t="shared" si="399"/>
        <v>0</v>
      </c>
      <c r="CR513" s="151">
        <f t="shared" si="400"/>
        <v>0</v>
      </c>
      <c r="CS513" s="151">
        <f t="shared" si="401"/>
        <v>0</v>
      </c>
      <c r="CT513" s="151">
        <f t="shared" si="402"/>
        <v>0</v>
      </c>
      <c r="CU513" s="151">
        <f t="shared" si="403"/>
        <v>0</v>
      </c>
      <c r="CV513" s="151">
        <f t="shared" si="404"/>
        <v>0</v>
      </c>
      <c r="CW513" s="151">
        <f t="shared" si="405"/>
        <v>0</v>
      </c>
      <c r="CX513" s="151">
        <f t="shared" si="406"/>
        <v>0</v>
      </c>
      <c r="CY513" s="151">
        <f t="shared" si="407"/>
        <v>0</v>
      </c>
      <c r="CZ513" s="151">
        <f t="shared" si="408"/>
        <v>0</v>
      </c>
      <c r="DA513" s="151">
        <f t="shared" si="409"/>
        <v>0</v>
      </c>
      <c r="DB513" s="151">
        <f t="shared" si="410"/>
        <v>0</v>
      </c>
      <c r="DC513" s="151">
        <f t="shared" si="411"/>
        <v>0</v>
      </c>
      <c r="DD513" s="151">
        <f t="shared" si="412"/>
        <v>0</v>
      </c>
      <c r="DE513" s="151">
        <f t="shared" si="413"/>
        <v>0</v>
      </c>
      <c r="DF513" s="151">
        <f t="shared" si="414"/>
        <v>0</v>
      </c>
      <c r="DG513" s="151">
        <f t="shared" si="415"/>
        <v>0</v>
      </c>
      <c r="DH513" s="151">
        <f t="shared" si="416"/>
        <v>0</v>
      </c>
      <c r="DI513" s="151">
        <f t="shared" si="417"/>
        <v>0</v>
      </c>
      <c r="DJ513" s="151">
        <f t="shared" si="418"/>
        <v>0</v>
      </c>
      <c r="DK513" s="151">
        <f t="shared" si="419"/>
        <v>0</v>
      </c>
      <c r="DL513" s="151">
        <f t="shared" si="420"/>
        <v>0</v>
      </c>
      <c r="DM513" s="151">
        <f t="shared" si="421"/>
        <v>0</v>
      </c>
      <c r="DN513" s="151">
        <f t="shared" si="422"/>
        <v>0</v>
      </c>
      <c r="DO513" s="156">
        <f t="shared" si="423"/>
        <v>0</v>
      </c>
      <c r="DP513" s="173" t="str">
        <f t="shared" si="424"/>
        <v/>
      </c>
      <c r="DQ513" s="157" t="str">
        <f t="shared" si="425"/>
        <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26"/>
        <v>0</v>
      </c>
      <c r="DZ513" s="166"/>
      <c r="EA513" s="167">
        <f t="shared" si="427"/>
        <v>0</v>
      </c>
      <c r="EB513" s="168">
        <f t="shared" si="428"/>
        <v>0</v>
      </c>
      <c r="EC513" s="168">
        <f t="shared" si="429"/>
        <v>0</v>
      </c>
      <c r="ED513" s="169"/>
      <c r="EE513" s="170">
        <f t="shared" si="430"/>
        <v>0</v>
      </c>
      <c r="EF513" s="170" t="str">
        <f>IFERROR(IF(DY513&gt;((_xlfn.XLOOKUP(DQ513,TOPES!B:B,TOPES!C:C,,,)*INDEXACIÓN!CI513)),"SUPERA TOPES DEL HV",0),"HV NO ENCONTRADO")</f>
        <v>HV NO ENCONTRADO</v>
      </c>
      <c r="EG513" s="170">
        <f t="shared" si="431"/>
        <v>0</v>
      </c>
      <c r="EH513" s="170">
        <f>IF(SUMIF($M:$M,#REF!,$DY:$DY)&gt;$EH$8,"CONSULTA DIAN",0)</f>
        <v>0</v>
      </c>
      <c r="EI513" s="171">
        <f t="shared" si="432"/>
        <v>0</v>
      </c>
      <c r="EJ513" s="172"/>
    </row>
    <row r="514" spans="1:140" x14ac:dyDescent="0.25">
      <c r="A514" s="133" t="str">
        <f t="shared" si="383"/>
        <v>19000100505</v>
      </c>
      <c r="B514" s="134"/>
      <c r="C514" s="134"/>
      <c r="D514" s="135">
        <f>_xlfn.XLOOKUP(C514,TOPES!L:L,TOPES!M:M,,,)</f>
        <v>0</v>
      </c>
      <c r="E514" s="136">
        <v>505</v>
      </c>
      <c r="F514" s="134"/>
      <c r="G514" s="134"/>
      <c r="H514" s="134"/>
      <c r="I514" s="134"/>
      <c r="J514" s="134"/>
      <c r="K514" s="134"/>
      <c r="L514" s="134"/>
      <c r="M514" s="137"/>
      <c r="N514" s="134"/>
      <c r="O514" s="137" t="str">
        <f t="shared" si="384"/>
        <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c r="Y514" s="139"/>
      <c r="Z514" s="140">
        <f>IFERROR(IF(VLOOKUP(YEAR($D514),SMMLV!$A$2:$C$44,3,0)*$X514=$Y514,$Y514,IF($X514="",$Y514,VLOOKUP(YEAR($D514),SMMLV!$A$2:$C$44,3,0)*$X514)),0)</f>
        <v>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385"/>
        <v>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386"/>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387"/>
        <v>0</v>
      </c>
      <c r="BU514" s="151">
        <f t="shared" si="388"/>
        <v>0</v>
      </c>
      <c r="BV514" s="151">
        <f t="shared" si="389"/>
        <v>0</v>
      </c>
      <c r="BW514" s="151">
        <f t="shared" si="390"/>
        <v>0</v>
      </c>
      <c r="BX514" s="151">
        <f t="shared" si="391"/>
        <v>0</v>
      </c>
      <c r="BY514" s="151">
        <f t="shared" si="392"/>
        <v>0</v>
      </c>
      <c r="BZ514" s="151">
        <f t="shared" si="380"/>
        <v>0</v>
      </c>
      <c r="CA514" s="134"/>
      <c r="CB514" s="134"/>
      <c r="CC514" s="134"/>
      <c r="CD514" s="152">
        <f t="shared" si="381"/>
        <v>0</v>
      </c>
      <c r="CE514" s="153">
        <f>IFERROR(INDEX(IPC!$A$11:$Y$22,MATCH(PROPER(TEXT(CD514,"mmmm")),IPC!$A$11:$A$22,0),MATCH(YEAR(CD514),IPC!$A$10:$Y$10,0)),0)</f>
        <v>0</v>
      </c>
      <c r="CF514" s="154">
        <v>61017</v>
      </c>
      <c r="CG514" s="153">
        <f>IFERROR(INDEX(IPC!$A$11:$Y$22,MATCH(PROPER(TEXT(CF514,"mmmm")),IPC!$A$11:$A$22,0),MATCH(YEAR(CF514),IPC!$A$10:$Y$10,0)),0)</f>
        <v>0</v>
      </c>
      <c r="CH514" s="155">
        <f t="shared" si="382"/>
        <v>0</v>
      </c>
      <c r="CI514" s="145">
        <v>1751409</v>
      </c>
      <c r="CJ514" s="151">
        <f t="shared" si="393"/>
        <v>0</v>
      </c>
      <c r="CK514" s="151">
        <f t="shared" si="433"/>
        <v>0</v>
      </c>
      <c r="CL514" s="151">
        <f t="shared" si="394"/>
        <v>0</v>
      </c>
      <c r="CM514" s="151">
        <f t="shared" si="395"/>
        <v>0</v>
      </c>
      <c r="CN514" s="151">
        <f t="shared" si="396"/>
        <v>0</v>
      </c>
      <c r="CO514" s="151">
        <f t="shared" si="397"/>
        <v>0</v>
      </c>
      <c r="CP514" s="151">
        <f t="shared" si="398"/>
        <v>0</v>
      </c>
      <c r="CQ514" s="151">
        <f t="shared" si="399"/>
        <v>0</v>
      </c>
      <c r="CR514" s="151">
        <f t="shared" si="400"/>
        <v>0</v>
      </c>
      <c r="CS514" s="151">
        <f t="shared" si="401"/>
        <v>0</v>
      </c>
      <c r="CT514" s="151">
        <f t="shared" si="402"/>
        <v>0</v>
      </c>
      <c r="CU514" s="151">
        <f t="shared" si="403"/>
        <v>0</v>
      </c>
      <c r="CV514" s="151">
        <f t="shared" si="404"/>
        <v>0</v>
      </c>
      <c r="CW514" s="151">
        <f t="shared" si="405"/>
        <v>0</v>
      </c>
      <c r="CX514" s="151">
        <f t="shared" si="406"/>
        <v>0</v>
      </c>
      <c r="CY514" s="151">
        <f t="shared" si="407"/>
        <v>0</v>
      </c>
      <c r="CZ514" s="151">
        <f t="shared" si="408"/>
        <v>0</v>
      </c>
      <c r="DA514" s="151">
        <f t="shared" si="409"/>
        <v>0</v>
      </c>
      <c r="DB514" s="151">
        <f t="shared" si="410"/>
        <v>0</v>
      </c>
      <c r="DC514" s="151">
        <f t="shared" si="411"/>
        <v>0</v>
      </c>
      <c r="DD514" s="151">
        <f t="shared" si="412"/>
        <v>0</v>
      </c>
      <c r="DE514" s="151">
        <f t="shared" si="413"/>
        <v>0</v>
      </c>
      <c r="DF514" s="151">
        <f t="shared" si="414"/>
        <v>0</v>
      </c>
      <c r="DG514" s="151">
        <f t="shared" si="415"/>
        <v>0</v>
      </c>
      <c r="DH514" s="151">
        <f t="shared" si="416"/>
        <v>0</v>
      </c>
      <c r="DI514" s="151">
        <f t="shared" si="417"/>
        <v>0</v>
      </c>
      <c r="DJ514" s="151">
        <f t="shared" si="418"/>
        <v>0</v>
      </c>
      <c r="DK514" s="151">
        <f t="shared" si="419"/>
        <v>0</v>
      </c>
      <c r="DL514" s="151">
        <f t="shared" si="420"/>
        <v>0</v>
      </c>
      <c r="DM514" s="151">
        <f t="shared" si="421"/>
        <v>0</v>
      </c>
      <c r="DN514" s="151">
        <f t="shared" si="422"/>
        <v>0</v>
      </c>
      <c r="DO514" s="156">
        <f t="shared" si="423"/>
        <v>0</v>
      </c>
      <c r="DP514" s="173" t="str">
        <f t="shared" si="424"/>
        <v/>
      </c>
      <c r="DQ514" s="157" t="str">
        <f t="shared" si="425"/>
        <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26"/>
        <v>0</v>
      </c>
      <c r="DZ514" s="166"/>
      <c r="EA514" s="167">
        <f t="shared" si="427"/>
        <v>0</v>
      </c>
      <c r="EB514" s="168">
        <f t="shared" si="428"/>
        <v>0</v>
      </c>
      <c r="EC514" s="168">
        <f t="shared" si="429"/>
        <v>0</v>
      </c>
      <c r="ED514" s="169"/>
      <c r="EE514" s="170">
        <f t="shared" si="430"/>
        <v>0</v>
      </c>
      <c r="EF514" s="170" t="str">
        <f>IFERROR(IF(DY514&gt;((_xlfn.XLOOKUP(DQ514,TOPES!B:B,TOPES!C:C,,,)*INDEXACIÓN!CI514)),"SUPERA TOPES DEL HV",0),"HV NO ENCONTRADO")</f>
        <v>HV NO ENCONTRADO</v>
      </c>
      <c r="EG514" s="170">
        <f t="shared" si="431"/>
        <v>0</v>
      </c>
      <c r="EH514" s="170">
        <f>IF(SUMIF($M:$M,#REF!,$DY:$DY)&gt;$EH$8,"CONSULTA DIAN",0)</f>
        <v>0</v>
      </c>
      <c r="EI514" s="171">
        <f t="shared" si="432"/>
        <v>0</v>
      </c>
      <c r="EJ514" s="172"/>
    </row>
    <row r="515" spans="1:140" x14ac:dyDescent="0.25">
      <c r="A515" s="133" t="str">
        <f t="shared" si="383"/>
        <v>19000100506</v>
      </c>
      <c r="B515" s="134"/>
      <c r="C515" s="134"/>
      <c r="D515" s="135">
        <f>_xlfn.XLOOKUP(C515,TOPES!L:L,TOPES!M:M,,,)</f>
        <v>0</v>
      </c>
      <c r="E515" s="136">
        <v>506</v>
      </c>
      <c r="F515" s="134"/>
      <c r="G515" s="134"/>
      <c r="H515" s="134"/>
      <c r="I515" s="134"/>
      <c r="J515" s="134"/>
      <c r="K515" s="134"/>
      <c r="L515" s="134"/>
      <c r="M515" s="137"/>
      <c r="N515" s="134"/>
      <c r="O515" s="137" t="str">
        <f t="shared" si="384"/>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c r="Y515" s="139"/>
      <c r="Z515" s="140">
        <f>IFERROR(IF(VLOOKUP(YEAR($D515),SMMLV!$A$2:$C$44,3,0)*$X515=$Y515,$Y515,IF($X515="",$Y515,VLOOKUP(YEAR($D515),SMMLV!$A$2:$C$44,3,0)*$X515)),0)</f>
        <v>0</v>
      </c>
      <c r="AA515" s="147"/>
      <c r="AB515" s="142"/>
      <c r="AC515" s="140">
        <f>IFERROR(IF(VLOOKUP(YEAR($D515),SMMLV!$A$2:$C$44,3,0)*$AA515=$AB515,$AB515,IF($AA515="",$AB515,VLOOKUP(YEAR($D515),SMMLV!$A$2:$C$44,3,0)*$AA515)),0)</f>
        <v>0</v>
      </c>
      <c r="AD515" s="147"/>
      <c r="AE515" s="142"/>
      <c r="AF515" s="140">
        <f>IFERROR(IF(VLOOKUP(YEAR($D515),SMMLV!$A$2:$C$44,3,0)*$AD515=$AE515,$AE515,IF($AD515="",$AE515,VLOOKUP(YEAR($D515),SMMLV!$A$2:$C$44,3,0)*$AD515)),0)</f>
        <v>0</v>
      </c>
      <c r="AG515" s="134"/>
      <c r="AH515" s="145">
        <f t="shared" si="385"/>
        <v>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386"/>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387"/>
        <v>0</v>
      </c>
      <c r="BU515" s="151">
        <f t="shared" si="388"/>
        <v>0</v>
      </c>
      <c r="BV515" s="151">
        <f t="shared" si="389"/>
        <v>0</v>
      </c>
      <c r="BW515" s="151">
        <f t="shared" si="390"/>
        <v>0</v>
      </c>
      <c r="BX515" s="151">
        <f t="shared" si="391"/>
        <v>0</v>
      </c>
      <c r="BY515" s="151">
        <f t="shared" si="392"/>
        <v>0</v>
      </c>
      <c r="BZ515" s="151">
        <f t="shared" si="380"/>
        <v>0</v>
      </c>
      <c r="CA515" s="134"/>
      <c r="CB515" s="134"/>
      <c r="CC515" s="134"/>
      <c r="CD515" s="152">
        <f t="shared" si="381"/>
        <v>0</v>
      </c>
      <c r="CE515" s="153">
        <f>IFERROR(INDEX(IPC!$A$11:$Y$22,MATCH(PROPER(TEXT(CD515,"mmmm")),IPC!$A$11:$A$22,0),MATCH(YEAR(CD515),IPC!$A$10:$Y$10,0)),0)</f>
        <v>0</v>
      </c>
      <c r="CF515" s="154">
        <v>61048</v>
      </c>
      <c r="CG515" s="153">
        <f>IFERROR(INDEX(IPC!$A$11:$Y$22,MATCH(PROPER(TEXT(CF515,"mmmm")),IPC!$A$11:$A$22,0),MATCH(YEAR(CF515),IPC!$A$10:$Y$10,0)),0)</f>
        <v>0</v>
      </c>
      <c r="CH515" s="155">
        <f t="shared" si="382"/>
        <v>0</v>
      </c>
      <c r="CI515" s="145">
        <v>1751410</v>
      </c>
      <c r="CJ515" s="151">
        <f t="shared" si="393"/>
        <v>0</v>
      </c>
      <c r="CK515" s="151">
        <f t="shared" si="433"/>
        <v>0</v>
      </c>
      <c r="CL515" s="151">
        <f t="shared" si="394"/>
        <v>0</v>
      </c>
      <c r="CM515" s="151">
        <f t="shared" si="395"/>
        <v>0</v>
      </c>
      <c r="CN515" s="151">
        <f t="shared" si="396"/>
        <v>0</v>
      </c>
      <c r="CO515" s="151">
        <f t="shared" si="397"/>
        <v>0</v>
      </c>
      <c r="CP515" s="151">
        <f t="shared" si="398"/>
        <v>0</v>
      </c>
      <c r="CQ515" s="151">
        <f t="shared" si="399"/>
        <v>0</v>
      </c>
      <c r="CR515" s="151">
        <f t="shared" si="400"/>
        <v>0</v>
      </c>
      <c r="CS515" s="151">
        <f t="shared" si="401"/>
        <v>0</v>
      </c>
      <c r="CT515" s="151">
        <f t="shared" si="402"/>
        <v>0</v>
      </c>
      <c r="CU515" s="151">
        <f t="shared" si="403"/>
        <v>0</v>
      </c>
      <c r="CV515" s="151">
        <f t="shared" si="404"/>
        <v>0</v>
      </c>
      <c r="CW515" s="151">
        <f t="shared" si="405"/>
        <v>0</v>
      </c>
      <c r="CX515" s="151">
        <f t="shared" si="406"/>
        <v>0</v>
      </c>
      <c r="CY515" s="151">
        <f t="shared" si="407"/>
        <v>0</v>
      </c>
      <c r="CZ515" s="151">
        <f t="shared" si="408"/>
        <v>0</v>
      </c>
      <c r="DA515" s="151">
        <f t="shared" si="409"/>
        <v>0</v>
      </c>
      <c r="DB515" s="151">
        <f t="shared" si="410"/>
        <v>0</v>
      </c>
      <c r="DC515" s="151">
        <f t="shared" si="411"/>
        <v>0</v>
      </c>
      <c r="DD515" s="151">
        <f t="shared" si="412"/>
        <v>0</v>
      </c>
      <c r="DE515" s="151">
        <f t="shared" si="413"/>
        <v>0</v>
      </c>
      <c r="DF515" s="151">
        <f t="shared" si="414"/>
        <v>0</v>
      </c>
      <c r="DG515" s="151">
        <f t="shared" si="415"/>
        <v>0</v>
      </c>
      <c r="DH515" s="151">
        <f t="shared" si="416"/>
        <v>0</v>
      </c>
      <c r="DI515" s="151">
        <f t="shared" si="417"/>
        <v>0</v>
      </c>
      <c r="DJ515" s="151">
        <f t="shared" si="418"/>
        <v>0</v>
      </c>
      <c r="DK515" s="151">
        <f t="shared" si="419"/>
        <v>0</v>
      </c>
      <c r="DL515" s="151">
        <f t="shared" si="420"/>
        <v>0</v>
      </c>
      <c r="DM515" s="151">
        <f t="shared" si="421"/>
        <v>0</v>
      </c>
      <c r="DN515" s="151">
        <f t="shared" si="422"/>
        <v>0</v>
      </c>
      <c r="DO515" s="156">
        <f t="shared" si="423"/>
        <v>0</v>
      </c>
      <c r="DP515" s="173" t="str">
        <f t="shared" si="424"/>
        <v/>
      </c>
      <c r="DQ515" s="157" t="str">
        <f t="shared" si="425"/>
        <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26"/>
        <v>0</v>
      </c>
      <c r="DZ515" s="166"/>
      <c r="EA515" s="167">
        <f t="shared" si="427"/>
        <v>0</v>
      </c>
      <c r="EB515" s="168">
        <f t="shared" si="428"/>
        <v>0</v>
      </c>
      <c r="EC515" s="168">
        <f t="shared" si="429"/>
        <v>0</v>
      </c>
      <c r="ED515" s="169"/>
      <c r="EE515" s="170">
        <f t="shared" si="430"/>
        <v>0</v>
      </c>
      <c r="EF515" s="170" t="str">
        <f>IFERROR(IF(DY515&gt;((_xlfn.XLOOKUP(DQ515,TOPES!B:B,TOPES!C:C,,,)*INDEXACIÓN!CI515)),"SUPERA TOPES DEL HV",0),"HV NO ENCONTRADO")</f>
        <v>HV NO ENCONTRADO</v>
      </c>
      <c r="EG515" s="170">
        <f t="shared" si="431"/>
        <v>0</v>
      </c>
      <c r="EH515" s="170">
        <f>IF(SUMIF($M:$M,#REF!,$DY:$DY)&gt;$EH$8,"CONSULTA DIAN",0)</f>
        <v>0</v>
      </c>
      <c r="EI515" s="171">
        <f t="shared" si="432"/>
        <v>0</v>
      </c>
      <c r="EJ515" s="172"/>
    </row>
    <row r="516" spans="1:140" x14ac:dyDescent="0.25">
      <c r="A516" s="133" t="str">
        <f t="shared" si="383"/>
        <v>19000100507</v>
      </c>
      <c r="B516" s="134"/>
      <c r="C516" s="134"/>
      <c r="D516" s="135">
        <f>_xlfn.XLOOKUP(C516,TOPES!L:L,TOPES!M:M,,,)</f>
        <v>0</v>
      </c>
      <c r="E516" s="136">
        <v>507</v>
      </c>
      <c r="F516" s="134"/>
      <c r="G516" s="134"/>
      <c r="H516" s="134"/>
      <c r="I516" s="134"/>
      <c r="J516" s="134"/>
      <c r="K516" s="134"/>
      <c r="L516" s="134"/>
      <c r="M516" s="137"/>
      <c r="N516" s="134"/>
      <c r="O516" s="137" t="str">
        <f t="shared" si="384"/>
        <v/>
      </c>
      <c r="P516" s="138"/>
      <c r="Q516" s="139"/>
      <c r="R516" s="140">
        <f>IFERROR(IF(VLOOKUP(YEAR($D516),SMMLV!$A$2:$C$44,3,0)*$P516=$Q516,$Q516,IF($P516="",$Q516,VLOOKUP(YEAR($D516),SMMLV!$A$2:$C$44,3,0)*$P516)),0)</f>
        <v>0</v>
      </c>
      <c r="S516" s="141"/>
      <c r="T516" s="142"/>
      <c r="U516" s="143"/>
      <c r="V516" s="144"/>
      <c r="W516" s="145">
        <f>IFERROR(SUM(IF(VLOOKUP(YEAR($D516),SMMLV!$A$2:$C$44,3,0)*S516=T516,T516,IF(S516="",T516,VLOOKUP(YEAR($D516),SMMLV!$A$2:$C$44,3,0)*S516)),IF(VLOOKUP(YEAR($D516),SMMLV!$A$2:$C$44,3,0)*U516=V516,V516,IF(U516="",V516,VLOOKUP(YEAR($D516),SMMLV!$A$2:$C$44,3,0)*U516))),0)</f>
        <v>0</v>
      </c>
      <c r="X516" s="146"/>
      <c r="Y516" s="139"/>
      <c r="Z516" s="140">
        <f>IFERROR(IF(VLOOKUP(YEAR($D516),SMMLV!$A$2:$C$44,3,0)*$X516=$Y516,$Y516,IF($X516="",$Y516,VLOOKUP(YEAR($D516),SMMLV!$A$2:$C$44,3,0)*$X516)),0)</f>
        <v>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385"/>
        <v>0</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386"/>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387"/>
        <v>0</v>
      </c>
      <c r="BU516" s="151">
        <f t="shared" si="388"/>
        <v>0</v>
      </c>
      <c r="BV516" s="151">
        <f t="shared" si="389"/>
        <v>0</v>
      </c>
      <c r="BW516" s="151">
        <f t="shared" si="390"/>
        <v>0</v>
      </c>
      <c r="BX516" s="151">
        <f t="shared" si="391"/>
        <v>0</v>
      </c>
      <c r="BY516" s="151">
        <f t="shared" si="392"/>
        <v>0</v>
      </c>
      <c r="BZ516" s="151">
        <f t="shared" si="380"/>
        <v>0</v>
      </c>
      <c r="CA516" s="134"/>
      <c r="CB516" s="134"/>
      <c r="CC516" s="134"/>
      <c r="CD516" s="152">
        <f t="shared" si="381"/>
        <v>0</v>
      </c>
      <c r="CE516" s="153">
        <f>IFERROR(INDEX(IPC!$A$11:$Y$22,MATCH(PROPER(TEXT(CD516,"mmmm")),IPC!$A$11:$A$22,0),MATCH(YEAR(CD516),IPC!$A$10:$Y$10,0)),0)</f>
        <v>0</v>
      </c>
      <c r="CF516" s="154">
        <v>61076</v>
      </c>
      <c r="CG516" s="153">
        <f>IFERROR(INDEX(IPC!$A$11:$Y$22,MATCH(PROPER(TEXT(CF516,"mmmm")),IPC!$A$11:$A$22,0),MATCH(YEAR(CF516),IPC!$A$10:$Y$10,0)),0)</f>
        <v>0</v>
      </c>
      <c r="CH516" s="155">
        <f t="shared" si="382"/>
        <v>0</v>
      </c>
      <c r="CI516" s="145">
        <v>1751411</v>
      </c>
      <c r="CJ516" s="151">
        <f t="shared" si="393"/>
        <v>0</v>
      </c>
      <c r="CK516" s="151">
        <f t="shared" si="433"/>
        <v>0</v>
      </c>
      <c r="CL516" s="151">
        <f t="shared" si="394"/>
        <v>0</v>
      </c>
      <c r="CM516" s="151">
        <f t="shared" si="395"/>
        <v>0</v>
      </c>
      <c r="CN516" s="151">
        <f t="shared" si="396"/>
        <v>0</v>
      </c>
      <c r="CO516" s="151">
        <f t="shared" si="397"/>
        <v>0</v>
      </c>
      <c r="CP516" s="151">
        <f t="shared" si="398"/>
        <v>0</v>
      </c>
      <c r="CQ516" s="151">
        <f t="shared" si="399"/>
        <v>0</v>
      </c>
      <c r="CR516" s="151">
        <f t="shared" si="400"/>
        <v>0</v>
      </c>
      <c r="CS516" s="151">
        <f t="shared" si="401"/>
        <v>0</v>
      </c>
      <c r="CT516" s="151">
        <f t="shared" si="402"/>
        <v>0</v>
      </c>
      <c r="CU516" s="151">
        <f t="shared" si="403"/>
        <v>0</v>
      </c>
      <c r="CV516" s="151">
        <f t="shared" si="404"/>
        <v>0</v>
      </c>
      <c r="CW516" s="151">
        <f t="shared" si="405"/>
        <v>0</v>
      </c>
      <c r="CX516" s="151">
        <f t="shared" si="406"/>
        <v>0</v>
      </c>
      <c r="CY516" s="151">
        <f t="shared" si="407"/>
        <v>0</v>
      </c>
      <c r="CZ516" s="151">
        <f t="shared" si="408"/>
        <v>0</v>
      </c>
      <c r="DA516" s="151">
        <f t="shared" si="409"/>
        <v>0</v>
      </c>
      <c r="DB516" s="151">
        <f t="shared" si="410"/>
        <v>0</v>
      </c>
      <c r="DC516" s="151">
        <f t="shared" si="411"/>
        <v>0</v>
      </c>
      <c r="DD516" s="151">
        <f t="shared" si="412"/>
        <v>0</v>
      </c>
      <c r="DE516" s="151">
        <f t="shared" si="413"/>
        <v>0</v>
      </c>
      <c r="DF516" s="151">
        <f t="shared" si="414"/>
        <v>0</v>
      </c>
      <c r="DG516" s="151">
        <f t="shared" si="415"/>
        <v>0</v>
      </c>
      <c r="DH516" s="151">
        <f t="shared" si="416"/>
        <v>0</v>
      </c>
      <c r="DI516" s="151">
        <f t="shared" si="417"/>
        <v>0</v>
      </c>
      <c r="DJ516" s="151">
        <f t="shared" si="418"/>
        <v>0</v>
      </c>
      <c r="DK516" s="151">
        <f t="shared" si="419"/>
        <v>0</v>
      </c>
      <c r="DL516" s="151">
        <f t="shared" si="420"/>
        <v>0</v>
      </c>
      <c r="DM516" s="151">
        <f t="shared" si="421"/>
        <v>0</v>
      </c>
      <c r="DN516" s="151">
        <f t="shared" si="422"/>
        <v>0</v>
      </c>
      <c r="DO516" s="156">
        <f t="shared" si="423"/>
        <v>0</v>
      </c>
      <c r="DP516" s="173" t="str">
        <f t="shared" si="424"/>
        <v/>
      </c>
      <c r="DQ516" s="157" t="str">
        <f t="shared" si="425"/>
        <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26"/>
        <v>0</v>
      </c>
      <c r="DZ516" s="166"/>
      <c r="EA516" s="167">
        <f t="shared" si="427"/>
        <v>0</v>
      </c>
      <c r="EB516" s="168">
        <f t="shared" si="428"/>
        <v>0</v>
      </c>
      <c r="EC516" s="168">
        <f t="shared" si="429"/>
        <v>0</v>
      </c>
      <c r="ED516" s="169"/>
      <c r="EE516" s="170">
        <f t="shared" si="430"/>
        <v>0</v>
      </c>
      <c r="EF516" s="170" t="str">
        <f>IFERROR(IF(DY516&gt;((_xlfn.XLOOKUP(DQ516,TOPES!B:B,TOPES!C:C,,,)*INDEXACIÓN!CI516)),"SUPERA TOPES DEL HV",0),"HV NO ENCONTRADO")</f>
        <v>HV NO ENCONTRADO</v>
      </c>
      <c r="EG516" s="170">
        <f t="shared" si="431"/>
        <v>0</v>
      </c>
      <c r="EH516" s="170">
        <f>IF(SUMIF($M:$M,#REF!,$DY:$DY)&gt;$EH$8,"CONSULTA DIAN",0)</f>
        <v>0</v>
      </c>
      <c r="EI516" s="171">
        <f t="shared" si="432"/>
        <v>0</v>
      </c>
      <c r="EJ516" s="172"/>
    </row>
    <row r="517" spans="1:140" x14ac:dyDescent="0.25">
      <c r="A517" s="133" t="str">
        <f t="shared" si="383"/>
        <v>19000100508</v>
      </c>
      <c r="B517" s="134"/>
      <c r="C517" s="134"/>
      <c r="D517" s="135">
        <f>_xlfn.XLOOKUP(C517,TOPES!L:L,TOPES!M:M,,,)</f>
        <v>0</v>
      </c>
      <c r="E517" s="136">
        <v>508</v>
      </c>
      <c r="F517" s="134"/>
      <c r="G517" s="134"/>
      <c r="H517" s="134"/>
      <c r="I517" s="134"/>
      <c r="J517" s="134"/>
      <c r="K517" s="134"/>
      <c r="L517" s="134"/>
      <c r="M517" s="137"/>
      <c r="N517" s="134"/>
      <c r="O517" s="137" t="str">
        <f t="shared" si="384"/>
        <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c r="Y517" s="139"/>
      <c r="Z517" s="140">
        <f>IFERROR(IF(VLOOKUP(YEAR($D517),SMMLV!$A$2:$C$44,3,0)*$X517=$Y517,$Y517,IF($X517="",$Y517,VLOOKUP(YEAR($D517),SMMLV!$A$2:$C$44,3,0)*$X517)),0)</f>
        <v>0</v>
      </c>
      <c r="AA517" s="147"/>
      <c r="AB517" s="142"/>
      <c r="AC517" s="140">
        <f>IFERROR(IF(VLOOKUP(YEAR($D517),SMMLV!$A$2:$C$44,3,0)*$AA517=$AB517,$AB517,IF($AA517="",$AB517,VLOOKUP(YEAR($D517),SMMLV!$A$2:$C$44,3,0)*$AA517)),0)</f>
        <v>0</v>
      </c>
      <c r="AD517" s="147"/>
      <c r="AE517" s="142"/>
      <c r="AF517" s="140">
        <f>IFERROR(IF(VLOOKUP(YEAR($D517),SMMLV!$A$2:$C$44,3,0)*$AD517=$AE517,$AE517,IF($AD517="",$AE517,VLOOKUP(YEAR($D517),SMMLV!$A$2:$C$44,3,0)*$AD517)),0)</f>
        <v>0</v>
      </c>
      <c r="AG517" s="134"/>
      <c r="AH517" s="145">
        <f t="shared" si="385"/>
        <v>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386"/>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387"/>
        <v>0</v>
      </c>
      <c r="BU517" s="151">
        <f t="shared" si="388"/>
        <v>0</v>
      </c>
      <c r="BV517" s="151">
        <f t="shared" si="389"/>
        <v>0</v>
      </c>
      <c r="BW517" s="151">
        <f t="shared" si="390"/>
        <v>0</v>
      </c>
      <c r="BX517" s="151">
        <f t="shared" si="391"/>
        <v>0</v>
      </c>
      <c r="BY517" s="151">
        <f t="shared" si="392"/>
        <v>0</v>
      </c>
      <c r="BZ517" s="151">
        <f t="shared" si="380"/>
        <v>0</v>
      </c>
      <c r="CA517" s="134"/>
      <c r="CB517" s="134"/>
      <c r="CC517" s="134"/>
      <c r="CD517" s="152">
        <f t="shared" si="381"/>
        <v>0</v>
      </c>
      <c r="CE517" s="153">
        <f>IFERROR(INDEX(IPC!$A$11:$Y$22,MATCH(PROPER(TEXT(CD517,"mmmm")),IPC!$A$11:$A$22,0),MATCH(YEAR(CD517),IPC!$A$10:$Y$10,0)),0)</f>
        <v>0</v>
      </c>
      <c r="CF517" s="154">
        <v>61107</v>
      </c>
      <c r="CG517" s="153">
        <f>IFERROR(INDEX(IPC!$A$11:$Y$22,MATCH(PROPER(TEXT(CF517,"mmmm")),IPC!$A$11:$A$22,0),MATCH(YEAR(CF517),IPC!$A$10:$Y$10,0)),0)</f>
        <v>0</v>
      </c>
      <c r="CH517" s="155">
        <f t="shared" si="382"/>
        <v>0</v>
      </c>
      <c r="CI517" s="145">
        <v>1751412</v>
      </c>
      <c r="CJ517" s="151">
        <f t="shared" si="393"/>
        <v>0</v>
      </c>
      <c r="CK517" s="151">
        <f t="shared" si="433"/>
        <v>0</v>
      </c>
      <c r="CL517" s="151">
        <f t="shared" si="394"/>
        <v>0</v>
      </c>
      <c r="CM517" s="151">
        <f t="shared" si="395"/>
        <v>0</v>
      </c>
      <c r="CN517" s="151">
        <f t="shared" si="396"/>
        <v>0</v>
      </c>
      <c r="CO517" s="151">
        <f t="shared" si="397"/>
        <v>0</v>
      </c>
      <c r="CP517" s="151">
        <f t="shared" si="398"/>
        <v>0</v>
      </c>
      <c r="CQ517" s="151">
        <f t="shared" si="399"/>
        <v>0</v>
      </c>
      <c r="CR517" s="151">
        <f t="shared" si="400"/>
        <v>0</v>
      </c>
      <c r="CS517" s="151">
        <f t="shared" si="401"/>
        <v>0</v>
      </c>
      <c r="CT517" s="151">
        <f t="shared" si="402"/>
        <v>0</v>
      </c>
      <c r="CU517" s="151">
        <f t="shared" si="403"/>
        <v>0</v>
      </c>
      <c r="CV517" s="151">
        <f t="shared" si="404"/>
        <v>0</v>
      </c>
      <c r="CW517" s="151">
        <f t="shared" si="405"/>
        <v>0</v>
      </c>
      <c r="CX517" s="151">
        <f t="shared" si="406"/>
        <v>0</v>
      </c>
      <c r="CY517" s="151">
        <f t="shared" si="407"/>
        <v>0</v>
      </c>
      <c r="CZ517" s="151">
        <f t="shared" si="408"/>
        <v>0</v>
      </c>
      <c r="DA517" s="151">
        <f t="shared" si="409"/>
        <v>0</v>
      </c>
      <c r="DB517" s="151">
        <f t="shared" si="410"/>
        <v>0</v>
      </c>
      <c r="DC517" s="151">
        <f t="shared" si="411"/>
        <v>0</v>
      </c>
      <c r="DD517" s="151">
        <f t="shared" si="412"/>
        <v>0</v>
      </c>
      <c r="DE517" s="151">
        <f t="shared" si="413"/>
        <v>0</v>
      </c>
      <c r="DF517" s="151">
        <f t="shared" si="414"/>
        <v>0</v>
      </c>
      <c r="DG517" s="151">
        <f t="shared" si="415"/>
        <v>0</v>
      </c>
      <c r="DH517" s="151">
        <f t="shared" si="416"/>
        <v>0</v>
      </c>
      <c r="DI517" s="151">
        <f t="shared" si="417"/>
        <v>0</v>
      </c>
      <c r="DJ517" s="151">
        <f t="shared" si="418"/>
        <v>0</v>
      </c>
      <c r="DK517" s="151">
        <f t="shared" si="419"/>
        <v>0</v>
      </c>
      <c r="DL517" s="151">
        <f t="shared" si="420"/>
        <v>0</v>
      </c>
      <c r="DM517" s="151">
        <f t="shared" si="421"/>
        <v>0</v>
      </c>
      <c r="DN517" s="151">
        <f t="shared" si="422"/>
        <v>0</v>
      </c>
      <c r="DO517" s="156">
        <f t="shared" si="423"/>
        <v>0</v>
      </c>
      <c r="DP517" s="173" t="str">
        <f t="shared" si="424"/>
        <v/>
      </c>
      <c r="DQ517" s="157" t="str">
        <f t="shared" si="425"/>
        <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26"/>
        <v>0</v>
      </c>
      <c r="DZ517" s="166"/>
      <c r="EA517" s="167">
        <f t="shared" si="427"/>
        <v>0</v>
      </c>
      <c r="EB517" s="168">
        <f t="shared" si="428"/>
        <v>0</v>
      </c>
      <c r="EC517" s="168">
        <f t="shared" si="429"/>
        <v>0</v>
      </c>
      <c r="ED517" s="169"/>
      <c r="EE517" s="170">
        <f t="shared" si="430"/>
        <v>0</v>
      </c>
      <c r="EF517" s="170" t="str">
        <f>IFERROR(IF(DY517&gt;((_xlfn.XLOOKUP(DQ517,TOPES!B:B,TOPES!C:C,,,)*INDEXACIÓN!CI517)),"SUPERA TOPES DEL HV",0),"HV NO ENCONTRADO")</f>
        <v>HV NO ENCONTRADO</v>
      </c>
      <c r="EG517" s="170">
        <f t="shared" si="431"/>
        <v>0</v>
      </c>
      <c r="EH517" s="170">
        <f>IF(SUMIF($M:$M,#REF!,$DY:$DY)&gt;$EH$8,"CONSULTA DIAN",0)</f>
        <v>0</v>
      </c>
      <c r="EI517" s="171">
        <f t="shared" si="432"/>
        <v>0</v>
      </c>
      <c r="EJ517" s="172"/>
    </row>
    <row r="518" spans="1:140" x14ac:dyDescent="0.25">
      <c r="A518" s="133" t="str">
        <f t="shared" si="383"/>
        <v>19000100509</v>
      </c>
      <c r="B518" s="134"/>
      <c r="C518" s="134"/>
      <c r="D518" s="135">
        <f>_xlfn.XLOOKUP(C518,TOPES!L:L,TOPES!M:M,,,)</f>
        <v>0</v>
      </c>
      <c r="E518" s="136">
        <v>509</v>
      </c>
      <c r="F518" s="134"/>
      <c r="G518" s="134"/>
      <c r="H518" s="134"/>
      <c r="I518" s="134"/>
      <c r="J518" s="134"/>
      <c r="K518" s="134"/>
      <c r="L518" s="134"/>
      <c r="M518" s="137"/>
      <c r="N518" s="134"/>
      <c r="O518" s="137" t="str">
        <f t="shared" si="384"/>
        <v/>
      </c>
      <c r="P518" s="138"/>
      <c r="Q518" s="139"/>
      <c r="R518" s="140">
        <f>IFERROR(IF(VLOOKUP(YEAR($D518),SMMLV!$A$2:$C$44,3,0)*$P518=$Q518,$Q518,IF($P518="",$Q518,VLOOKUP(YEAR($D518),SMMLV!$A$2:$C$44,3,0)*$P518)),0)</f>
        <v>0</v>
      </c>
      <c r="S518" s="141"/>
      <c r="T518" s="142"/>
      <c r="U518" s="143"/>
      <c r="V518" s="144"/>
      <c r="W518" s="145">
        <f>IFERROR(SUM(IF(VLOOKUP(YEAR($D518),SMMLV!$A$2:$C$44,3,0)*S518=T518,T518,IF(S518="",T518,VLOOKUP(YEAR($D518),SMMLV!$A$2:$C$44,3,0)*S518)),IF(VLOOKUP(YEAR($D518),SMMLV!$A$2:$C$44,3,0)*U518=V518,V518,IF(U518="",V518,VLOOKUP(YEAR($D518),SMMLV!$A$2:$C$44,3,0)*U518))),0)</f>
        <v>0</v>
      </c>
      <c r="X518" s="146"/>
      <c r="Y518" s="139"/>
      <c r="Z518" s="140">
        <f>IFERROR(IF(VLOOKUP(YEAR($D518),SMMLV!$A$2:$C$44,3,0)*$X518=$Y518,$Y518,IF($X518="",$Y518,VLOOKUP(YEAR($D518),SMMLV!$A$2:$C$44,3,0)*$X518)),0)</f>
        <v>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385"/>
        <v>0</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386"/>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387"/>
        <v>0</v>
      </c>
      <c r="BU518" s="151">
        <f t="shared" si="388"/>
        <v>0</v>
      </c>
      <c r="BV518" s="151">
        <f t="shared" si="389"/>
        <v>0</v>
      </c>
      <c r="BW518" s="151">
        <f t="shared" si="390"/>
        <v>0</v>
      </c>
      <c r="BX518" s="151">
        <f t="shared" si="391"/>
        <v>0</v>
      </c>
      <c r="BY518" s="151">
        <f t="shared" si="392"/>
        <v>0</v>
      </c>
      <c r="BZ518" s="151">
        <f t="shared" si="380"/>
        <v>0</v>
      </c>
      <c r="CA518" s="134"/>
      <c r="CB518" s="134"/>
      <c r="CC518" s="134"/>
      <c r="CD518" s="152">
        <f t="shared" si="381"/>
        <v>0</v>
      </c>
      <c r="CE518" s="153">
        <f>IFERROR(INDEX(IPC!$A$11:$Y$22,MATCH(PROPER(TEXT(CD518,"mmmm")),IPC!$A$11:$A$22,0),MATCH(YEAR(CD518),IPC!$A$10:$Y$10,0)),0)</f>
        <v>0</v>
      </c>
      <c r="CF518" s="154">
        <v>61137</v>
      </c>
      <c r="CG518" s="153">
        <f>IFERROR(INDEX(IPC!$A$11:$Y$22,MATCH(PROPER(TEXT(CF518,"mmmm")),IPC!$A$11:$A$22,0),MATCH(YEAR(CF518),IPC!$A$10:$Y$10,0)),0)</f>
        <v>0</v>
      </c>
      <c r="CH518" s="155">
        <f t="shared" si="382"/>
        <v>0</v>
      </c>
      <c r="CI518" s="145">
        <v>1751413</v>
      </c>
      <c r="CJ518" s="151">
        <f t="shared" si="393"/>
        <v>0</v>
      </c>
      <c r="CK518" s="151">
        <f t="shared" si="433"/>
        <v>0</v>
      </c>
      <c r="CL518" s="151">
        <f t="shared" si="394"/>
        <v>0</v>
      </c>
      <c r="CM518" s="151">
        <f t="shared" si="395"/>
        <v>0</v>
      </c>
      <c r="CN518" s="151">
        <f t="shared" si="396"/>
        <v>0</v>
      </c>
      <c r="CO518" s="151">
        <f t="shared" si="397"/>
        <v>0</v>
      </c>
      <c r="CP518" s="151">
        <f t="shared" si="398"/>
        <v>0</v>
      </c>
      <c r="CQ518" s="151">
        <f t="shared" si="399"/>
        <v>0</v>
      </c>
      <c r="CR518" s="151">
        <f t="shared" si="400"/>
        <v>0</v>
      </c>
      <c r="CS518" s="151">
        <f t="shared" si="401"/>
        <v>0</v>
      </c>
      <c r="CT518" s="151">
        <f t="shared" si="402"/>
        <v>0</v>
      </c>
      <c r="CU518" s="151">
        <f t="shared" si="403"/>
        <v>0</v>
      </c>
      <c r="CV518" s="151">
        <f t="shared" si="404"/>
        <v>0</v>
      </c>
      <c r="CW518" s="151">
        <f t="shared" si="405"/>
        <v>0</v>
      </c>
      <c r="CX518" s="151">
        <f t="shared" si="406"/>
        <v>0</v>
      </c>
      <c r="CY518" s="151">
        <f t="shared" si="407"/>
        <v>0</v>
      </c>
      <c r="CZ518" s="151">
        <f t="shared" si="408"/>
        <v>0</v>
      </c>
      <c r="DA518" s="151">
        <f t="shared" si="409"/>
        <v>0</v>
      </c>
      <c r="DB518" s="151">
        <f t="shared" si="410"/>
        <v>0</v>
      </c>
      <c r="DC518" s="151">
        <f t="shared" si="411"/>
        <v>0</v>
      </c>
      <c r="DD518" s="151">
        <f t="shared" si="412"/>
        <v>0</v>
      </c>
      <c r="DE518" s="151">
        <f t="shared" si="413"/>
        <v>0</v>
      </c>
      <c r="DF518" s="151">
        <f t="shared" si="414"/>
        <v>0</v>
      </c>
      <c r="DG518" s="151">
        <f t="shared" si="415"/>
        <v>0</v>
      </c>
      <c r="DH518" s="151">
        <f t="shared" si="416"/>
        <v>0</v>
      </c>
      <c r="DI518" s="151">
        <f t="shared" si="417"/>
        <v>0</v>
      </c>
      <c r="DJ518" s="151">
        <f t="shared" si="418"/>
        <v>0</v>
      </c>
      <c r="DK518" s="151">
        <f t="shared" si="419"/>
        <v>0</v>
      </c>
      <c r="DL518" s="151">
        <f t="shared" si="420"/>
        <v>0</v>
      </c>
      <c r="DM518" s="151">
        <f t="shared" si="421"/>
        <v>0</v>
      </c>
      <c r="DN518" s="151">
        <f t="shared" si="422"/>
        <v>0</v>
      </c>
      <c r="DO518" s="156">
        <f t="shared" si="423"/>
        <v>0</v>
      </c>
      <c r="DP518" s="173" t="str">
        <f t="shared" si="424"/>
        <v/>
      </c>
      <c r="DQ518" s="157" t="str">
        <f t="shared" si="425"/>
        <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26"/>
        <v>0</v>
      </c>
      <c r="DZ518" s="166"/>
      <c r="EA518" s="167">
        <f t="shared" si="427"/>
        <v>0</v>
      </c>
      <c r="EB518" s="168">
        <f t="shared" si="428"/>
        <v>0</v>
      </c>
      <c r="EC518" s="168">
        <f t="shared" si="429"/>
        <v>0</v>
      </c>
      <c r="ED518" s="169"/>
      <c r="EE518" s="170">
        <f t="shared" si="430"/>
        <v>0</v>
      </c>
      <c r="EF518" s="170" t="str">
        <f>IFERROR(IF(DY518&gt;((_xlfn.XLOOKUP(DQ518,TOPES!B:B,TOPES!C:C,,,)*INDEXACIÓN!CI518)),"SUPERA TOPES DEL HV",0),"HV NO ENCONTRADO")</f>
        <v>HV NO ENCONTRADO</v>
      </c>
      <c r="EG518" s="170">
        <f t="shared" si="431"/>
        <v>0</v>
      </c>
      <c r="EH518" s="170">
        <f>IF(SUMIF($M:$M,#REF!,$DY:$DY)&gt;$EH$8,"CONSULTA DIAN",0)</f>
        <v>0</v>
      </c>
      <c r="EI518" s="171">
        <f t="shared" si="432"/>
        <v>0</v>
      </c>
      <c r="EJ518" s="172"/>
    </row>
    <row r="519" spans="1:140" x14ac:dyDescent="0.25">
      <c r="A519" s="133" t="str">
        <f t="shared" si="383"/>
        <v>19000100510</v>
      </c>
      <c r="B519" s="134"/>
      <c r="C519" s="134"/>
      <c r="D519" s="135">
        <f>_xlfn.XLOOKUP(C519,TOPES!L:L,TOPES!M:M,,,)</f>
        <v>0</v>
      </c>
      <c r="E519" s="136">
        <v>510</v>
      </c>
      <c r="F519" s="134"/>
      <c r="G519" s="134"/>
      <c r="H519" s="134"/>
      <c r="I519" s="134"/>
      <c r="J519" s="134"/>
      <c r="K519" s="134"/>
      <c r="L519" s="134"/>
      <c r="M519" s="137"/>
      <c r="N519" s="134"/>
      <c r="O519" s="137" t="str">
        <f t="shared" si="384"/>
        <v/>
      </c>
      <c r="P519" s="138"/>
      <c r="Q519" s="139"/>
      <c r="R519" s="140">
        <f>IFERROR(IF(VLOOKUP(YEAR($D519),SMMLV!$A$2:$C$44,3,0)*$P519=$Q519,$Q519,IF($P519="",$Q519,VLOOKUP(YEAR($D519),SMMLV!$A$2:$C$44,3,0)*$P519)),0)</f>
        <v>0</v>
      </c>
      <c r="S519" s="141"/>
      <c r="T519" s="142"/>
      <c r="U519" s="143"/>
      <c r="V519" s="144"/>
      <c r="W519" s="145">
        <f>IFERROR(SUM(IF(VLOOKUP(YEAR($D519),SMMLV!$A$2:$C$44,3,0)*S519=T519,T519,IF(S519="",T519,VLOOKUP(YEAR($D519),SMMLV!$A$2:$C$44,3,0)*S519)),IF(VLOOKUP(YEAR($D519),SMMLV!$A$2:$C$44,3,0)*U519=V519,V519,IF(U519="",V519,VLOOKUP(YEAR($D519),SMMLV!$A$2:$C$44,3,0)*U519))),0)</f>
        <v>0</v>
      </c>
      <c r="X519" s="146"/>
      <c r="Y519" s="139"/>
      <c r="Z519" s="140">
        <f>IFERROR(IF(VLOOKUP(YEAR($D519),SMMLV!$A$2:$C$44,3,0)*$X519=$Y519,$Y519,IF($X519="",$Y519,VLOOKUP(YEAR($D519),SMMLV!$A$2:$C$44,3,0)*$X519)),0)</f>
        <v>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385"/>
        <v>0</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386"/>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387"/>
        <v>0</v>
      </c>
      <c r="BU519" s="151">
        <f t="shared" si="388"/>
        <v>0</v>
      </c>
      <c r="BV519" s="151">
        <f t="shared" si="389"/>
        <v>0</v>
      </c>
      <c r="BW519" s="151">
        <f t="shared" si="390"/>
        <v>0</v>
      </c>
      <c r="BX519" s="151">
        <f t="shared" si="391"/>
        <v>0</v>
      </c>
      <c r="BY519" s="151">
        <f t="shared" si="392"/>
        <v>0</v>
      </c>
      <c r="BZ519" s="151">
        <f t="shared" si="380"/>
        <v>0</v>
      </c>
      <c r="CA519" s="134"/>
      <c r="CB519" s="134"/>
      <c r="CC519" s="134"/>
      <c r="CD519" s="152">
        <f t="shared" si="381"/>
        <v>0</v>
      </c>
      <c r="CE519" s="153">
        <f>IFERROR(INDEX(IPC!$A$11:$Y$22,MATCH(PROPER(TEXT(CD519,"mmmm")),IPC!$A$11:$A$22,0),MATCH(YEAR(CD519),IPC!$A$10:$Y$10,0)),0)</f>
        <v>0</v>
      </c>
      <c r="CF519" s="154">
        <v>61168</v>
      </c>
      <c r="CG519" s="153">
        <f>IFERROR(INDEX(IPC!$A$11:$Y$22,MATCH(PROPER(TEXT(CF519,"mmmm")),IPC!$A$11:$A$22,0),MATCH(YEAR(CF519),IPC!$A$10:$Y$10,0)),0)</f>
        <v>0</v>
      </c>
      <c r="CH519" s="155">
        <f t="shared" si="382"/>
        <v>0</v>
      </c>
      <c r="CI519" s="145">
        <v>1751414</v>
      </c>
      <c r="CJ519" s="151">
        <f t="shared" si="393"/>
        <v>0</v>
      </c>
      <c r="CK519" s="151">
        <f t="shared" si="433"/>
        <v>0</v>
      </c>
      <c r="CL519" s="151">
        <f t="shared" si="394"/>
        <v>0</v>
      </c>
      <c r="CM519" s="151">
        <f t="shared" si="395"/>
        <v>0</v>
      </c>
      <c r="CN519" s="151">
        <f t="shared" si="396"/>
        <v>0</v>
      </c>
      <c r="CO519" s="151">
        <f t="shared" si="397"/>
        <v>0</v>
      </c>
      <c r="CP519" s="151">
        <f t="shared" si="398"/>
        <v>0</v>
      </c>
      <c r="CQ519" s="151">
        <f t="shared" si="399"/>
        <v>0</v>
      </c>
      <c r="CR519" s="151">
        <f t="shared" si="400"/>
        <v>0</v>
      </c>
      <c r="CS519" s="151">
        <f t="shared" si="401"/>
        <v>0</v>
      </c>
      <c r="CT519" s="151">
        <f t="shared" si="402"/>
        <v>0</v>
      </c>
      <c r="CU519" s="151">
        <f t="shared" si="403"/>
        <v>0</v>
      </c>
      <c r="CV519" s="151">
        <f t="shared" si="404"/>
        <v>0</v>
      </c>
      <c r="CW519" s="151">
        <f t="shared" si="405"/>
        <v>0</v>
      </c>
      <c r="CX519" s="151">
        <f t="shared" si="406"/>
        <v>0</v>
      </c>
      <c r="CY519" s="151">
        <f t="shared" si="407"/>
        <v>0</v>
      </c>
      <c r="CZ519" s="151">
        <f t="shared" si="408"/>
        <v>0</v>
      </c>
      <c r="DA519" s="151">
        <f t="shared" si="409"/>
        <v>0</v>
      </c>
      <c r="DB519" s="151">
        <f t="shared" si="410"/>
        <v>0</v>
      </c>
      <c r="DC519" s="151">
        <f t="shared" si="411"/>
        <v>0</v>
      </c>
      <c r="DD519" s="151">
        <f t="shared" si="412"/>
        <v>0</v>
      </c>
      <c r="DE519" s="151">
        <f t="shared" si="413"/>
        <v>0</v>
      </c>
      <c r="DF519" s="151">
        <f t="shared" si="414"/>
        <v>0</v>
      </c>
      <c r="DG519" s="151">
        <f t="shared" si="415"/>
        <v>0</v>
      </c>
      <c r="DH519" s="151">
        <f t="shared" si="416"/>
        <v>0</v>
      </c>
      <c r="DI519" s="151">
        <f t="shared" si="417"/>
        <v>0</v>
      </c>
      <c r="DJ519" s="151">
        <f t="shared" si="418"/>
        <v>0</v>
      </c>
      <c r="DK519" s="151">
        <f t="shared" si="419"/>
        <v>0</v>
      </c>
      <c r="DL519" s="151">
        <f t="shared" si="420"/>
        <v>0</v>
      </c>
      <c r="DM519" s="151">
        <f t="shared" si="421"/>
        <v>0</v>
      </c>
      <c r="DN519" s="151">
        <f t="shared" si="422"/>
        <v>0</v>
      </c>
      <c r="DO519" s="156">
        <f t="shared" si="423"/>
        <v>0</v>
      </c>
      <c r="DP519" s="173" t="str">
        <f t="shared" si="424"/>
        <v/>
      </c>
      <c r="DQ519" s="157" t="str">
        <f t="shared" si="425"/>
        <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26"/>
        <v>0</v>
      </c>
      <c r="DZ519" s="166"/>
      <c r="EA519" s="167">
        <f t="shared" si="427"/>
        <v>0</v>
      </c>
      <c r="EB519" s="168">
        <f t="shared" si="428"/>
        <v>0</v>
      </c>
      <c r="EC519" s="168">
        <f t="shared" si="429"/>
        <v>0</v>
      </c>
      <c r="ED519" s="169"/>
      <c r="EE519" s="170">
        <f t="shared" si="430"/>
        <v>0</v>
      </c>
      <c r="EF519" s="170" t="str">
        <f>IFERROR(IF(DY519&gt;((_xlfn.XLOOKUP(DQ519,TOPES!B:B,TOPES!C:C,,,)*INDEXACIÓN!CI519)),"SUPERA TOPES DEL HV",0),"HV NO ENCONTRADO")</f>
        <v>HV NO ENCONTRADO</v>
      </c>
      <c r="EG519" s="170">
        <f t="shared" si="431"/>
        <v>0</v>
      </c>
      <c r="EH519" s="170">
        <f>IF(SUMIF($M:$M,#REF!,$DY:$DY)&gt;$EH$8,"CONSULTA DIAN",0)</f>
        <v>0</v>
      </c>
      <c r="EI519" s="171">
        <f t="shared" si="432"/>
        <v>0</v>
      </c>
      <c r="EJ519" s="172"/>
    </row>
    <row r="520" spans="1:140" x14ac:dyDescent="0.25">
      <c r="A520" s="133" t="str">
        <f t="shared" si="383"/>
        <v>19000100511</v>
      </c>
      <c r="B520" s="134"/>
      <c r="C520" s="134"/>
      <c r="D520" s="135">
        <f>_xlfn.XLOOKUP(C520,TOPES!L:L,TOPES!M:M,,,)</f>
        <v>0</v>
      </c>
      <c r="E520" s="136">
        <v>511</v>
      </c>
      <c r="F520" s="134"/>
      <c r="G520" s="134"/>
      <c r="H520" s="134"/>
      <c r="I520" s="134"/>
      <c r="J520" s="134"/>
      <c r="K520" s="134"/>
      <c r="L520" s="134"/>
      <c r="M520" s="137"/>
      <c r="N520" s="134"/>
      <c r="O520" s="137" t="str">
        <f t="shared" si="384"/>
        <v/>
      </c>
      <c r="P520" s="138"/>
      <c r="Q520" s="139"/>
      <c r="R520" s="140">
        <f>IFERROR(IF(VLOOKUP(YEAR($D520),SMMLV!$A$2:$C$44,3,0)*$P520=$Q520,$Q520,IF($P520="",$Q520,VLOOKUP(YEAR($D520),SMMLV!$A$2:$C$44,3,0)*$P520)),0)</f>
        <v>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385"/>
        <v>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386"/>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387"/>
        <v>0</v>
      </c>
      <c r="BU520" s="151">
        <f t="shared" si="388"/>
        <v>0</v>
      </c>
      <c r="BV520" s="151">
        <f t="shared" si="389"/>
        <v>0</v>
      </c>
      <c r="BW520" s="151">
        <f t="shared" si="390"/>
        <v>0</v>
      </c>
      <c r="BX520" s="151">
        <f t="shared" si="391"/>
        <v>0</v>
      </c>
      <c r="BY520" s="151">
        <f t="shared" si="392"/>
        <v>0</v>
      </c>
      <c r="BZ520" s="151">
        <f t="shared" si="380"/>
        <v>0</v>
      </c>
      <c r="CA520" s="134"/>
      <c r="CB520" s="134"/>
      <c r="CC520" s="134"/>
      <c r="CD520" s="152">
        <f t="shared" si="381"/>
        <v>0</v>
      </c>
      <c r="CE520" s="153">
        <f>IFERROR(INDEX(IPC!$A$11:$Y$22,MATCH(PROPER(TEXT(CD520,"mmmm")),IPC!$A$11:$A$22,0),MATCH(YEAR(CD520),IPC!$A$10:$Y$10,0)),0)</f>
        <v>0</v>
      </c>
      <c r="CF520" s="154">
        <v>61198</v>
      </c>
      <c r="CG520" s="153">
        <f>IFERROR(INDEX(IPC!$A$11:$Y$22,MATCH(PROPER(TEXT(CF520,"mmmm")),IPC!$A$11:$A$22,0),MATCH(YEAR(CF520),IPC!$A$10:$Y$10,0)),0)</f>
        <v>0</v>
      </c>
      <c r="CH520" s="155">
        <f t="shared" si="382"/>
        <v>0</v>
      </c>
      <c r="CI520" s="145">
        <v>1751415</v>
      </c>
      <c r="CJ520" s="151">
        <f t="shared" si="393"/>
        <v>0</v>
      </c>
      <c r="CK520" s="151">
        <f t="shared" si="433"/>
        <v>0</v>
      </c>
      <c r="CL520" s="151">
        <f t="shared" si="394"/>
        <v>0</v>
      </c>
      <c r="CM520" s="151">
        <f t="shared" si="395"/>
        <v>0</v>
      </c>
      <c r="CN520" s="151">
        <f t="shared" si="396"/>
        <v>0</v>
      </c>
      <c r="CO520" s="151">
        <f t="shared" si="397"/>
        <v>0</v>
      </c>
      <c r="CP520" s="151">
        <f t="shared" si="398"/>
        <v>0</v>
      </c>
      <c r="CQ520" s="151">
        <f t="shared" si="399"/>
        <v>0</v>
      </c>
      <c r="CR520" s="151">
        <f t="shared" si="400"/>
        <v>0</v>
      </c>
      <c r="CS520" s="151">
        <f t="shared" si="401"/>
        <v>0</v>
      </c>
      <c r="CT520" s="151">
        <f t="shared" si="402"/>
        <v>0</v>
      </c>
      <c r="CU520" s="151">
        <f t="shared" si="403"/>
        <v>0</v>
      </c>
      <c r="CV520" s="151">
        <f t="shared" si="404"/>
        <v>0</v>
      </c>
      <c r="CW520" s="151">
        <f t="shared" si="405"/>
        <v>0</v>
      </c>
      <c r="CX520" s="151">
        <f t="shared" si="406"/>
        <v>0</v>
      </c>
      <c r="CY520" s="151">
        <f t="shared" si="407"/>
        <v>0</v>
      </c>
      <c r="CZ520" s="151">
        <f t="shared" si="408"/>
        <v>0</v>
      </c>
      <c r="DA520" s="151">
        <f t="shared" si="409"/>
        <v>0</v>
      </c>
      <c r="DB520" s="151">
        <f t="shared" si="410"/>
        <v>0</v>
      </c>
      <c r="DC520" s="151">
        <f t="shared" si="411"/>
        <v>0</v>
      </c>
      <c r="DD520" s="151">
        <f t="shared" si="412"/>
        <v>0</v>
      </c>
      <c r="DE520" s="151">
        <f t="shared" si="413"/>
        <v>0</v>
      </c>
      <c r="DF520" s="151">
        <f t="shared" si="414"/>
        <v>0</v>
      </c>
      <c r="DG520" s="151">
        <f t="shared" si="415"/>
        <v>0</v>
      </c>
      <c r="DH520" s="151">
        <f t="shared" si="416"/>
        <v>0</v>
      </c>
      <c r="DI520" s="151">
        <f t="shared" si="417"/>
        <v>0</v>
      </c>
      <c r="DJ520" s="151">
        <f t="shared" si="418"/>
        <v>0</v>
      </c>
      <c r="DK520" s="151">
        <f t="shared" si="419"/>
        <v>0</v>
      </c>
      <c r="DL520" s="151">
        <f t="shared" si="420"/>
        <v>0</v>
      </c>
      <c r="DM520" s="151">
        <f t="shared" si="421"/>
        <v>0</v>
      </c>
      <c r="DN520" s="151">
        <f t="shared" si="422"/>
        <v>0</v>
      </c>
      <c r="DO520" s="156">
        <f t="shared" si="423"/>
        <v>0</v>
      </c>
      <c r="DP520" s="173" t="str">
        <f t="shared" si="424"/>
        <v/>
      </c>
      <c r="DQ520" s="157" t="str">
        <f t="shared" si="425"/>
        <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26"/>
        <v>0</v>
      </c>
      <c r="DZ520" s="166"/>
      <c r="EA520" s="167">
        <f t="shared" si="427"/>
        <v>0</v>
      </c>
      <c r="EB520" s="168">
        <f t="shared" si="428"/>
        <v>0</v>
      </c>
      <c r="EC520" s="168">
        <f t="shared" si="429"/>
        <v>0</v>
      </c>
      <c r="ED520" s="169"/>
      <c r="EE520" s="170">
        <f t="shared" si="430"/>
        <v>0</v>
      </c>
      <c r="EF520" s="170" t="str">
        <f>IFERROR(IF(DY520&gt;((_xlfn.XLOOKUP(DQ520,TOPES!B:B,TOPES!C:C,,,)*INDEXACIÓN!CI520)),"SUPERA TOPES DEL HV",0),"HV NO ENCONTRADO")</f>
        <v>HV NO ENCONTRADO</v>
      </c>
      <c r="EG520" s="170">
        <f t="shared" si="431"/>
        <v>0</v>
      </c>
      <c r="EH520" s="170">
        <f>IF(SUMIF($M:$M,#REF!,$DY:$DY)&gt;$EH$8,"CONSULTA DIAN",0)</f>
        <v>0</v>
      </c>
      <c r="EI520" s="171">
        <f t="shared" si="432"/>
        <v>0</v>
      </c>
      <c r="EJ520" s="172"/>
    </row>
    <row r="521" spans="1:140" x14ac:dyDescent="0.25">
      <c r="A521" s="133" t="str">
        <f t="shared" si="383"/>
        <v>19000100512</v>
      </c>
      <c r="B521" s="134"/>
      <c r="C521" s="134"/>
      <c r="D521" s="135">
        <f>_xlfn.XLOOKUP(C521,TOPES!L:L,TOPES!M:M,,,)</f>
        <v>0</v>
      </c>
      <c r="E521" s="136">
        <v>512</v>
      </c>
      <c r="F521" s="134"/>
      <c r="G521" s="134"/>
      <c r="H521" s="134"/>
      <c r="I521" s="134"/>
      <c r="J521" s="134"/>
      <c r="K521" s="134"/>
      <c r="L521" s="134"/>
      <c r="M521" s="137"/>
      <c r="N521" s="134"/>
      <c r="O521" s="137" t="str">
        <f t="shared" si="384"/>
        <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c r="Y521" s="139"/>
      <c r="Z521" s="140">
        <f>IFERROR(IF(VLOOKUP(YEAR($D521),SMMLV!$A$2:$C$44,3,0)*$X521=$Y521,$Y521,IF($X521="",$Y521,VLOOKUP(YEAR($D521),SMMLV!$A$2:$C$44,3,0)*$X521)),0)</f>
        <v>0</v>
      </c>
      <c r="AA521" s="147"/>
      <c r="AB521" s="142"/>
      <c r="AC521" s="140">
        <f>IFERROR(IF(VLOOKUP(YEAR($D521),SMMLV!$A$2:$C$44,3,0)*$AA521=$AB521,$AB521,IF($AA521="",$AB521,VLOOKUP(YEAR($D521),SMMLV!$A$2:$C$44,3,0)*$AA521)),0)</f>
        <v>0</v>
      </c>
      <c r="AD521" s="147"/>
      <c r="AE521" s="142"/>
      <c r="AF521" s="140">
        <f>IFERROR(IF(VLOOKUP(YEAR($D521),SMMLV!$A$2:$C$44,3,0)*$AD521=$AE521,$AE521,IF($AD521="",$AE521,VLOOKUP(YEAR($D521),SMMLV!$A$2:$C$44,3,0)*$AD521)),0)</f>
        <v>0</v>
      </c>
      <c r="AG521" s="134"/>
      <c r="AH521" s="145">
        <f t="shared" si="385"/>
        <v>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386"/>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387"/>
        <v>0</v>
      </c>
      <c r="BU521" s="151">
        <f t="shared" si="388"/>
        <v>0</v>
      </c>
      <c r="BV521" s="151">
        <f t="shared" si="389"/>
        <v>0</v>
      </c>
      <c r="BW521" s="151">
        <f t="shared" si="390"/>
        <v>0</v>
      </c>
      <c r="BX521" s="151">
        <f t="shared" si="391"/>
        <v>0</v>
      </c>
      <c r="BY521" s="151">
        <f t="shared" si="392"/>
        <v>0</v>
      </c>
      <c r="BZ521" s="151">
        <f t="shared" si="380"/>
        <v>0</v>
      </c>
      <c r="CA521" s="134"/>
      <c r="CB521" s="134"/>
      <c r="CC521" s="134"/>
      <c r="CD521" s="152">
        <f t="shared" si="381"/>
        <v>0</v>
      </c>
      <c r="CE521" s="153">
        <f>IFERROR(INDEX(IPC!$A$11:$Y$22,MATCH(PROPER(TEXT(CD521,"mmmm")),IPC!$A$11:$A$22,0),MATCH(YEAR(CD521),IPC!$A$10:$Y$10,0)),0)</f>
        <v>0</v>
      </c>
      <c r="CF521" s="154">
        <v>61229</v>
      </c>
      <c r="CG521" s="153">
        <f>IFERROR(INDEX(IPC!$A$11:$Y$22,MATCH(PROPER(TEXT(CF521,"mmmm")),IPC!$A$11:$A$22,0),MATCH(YEAR(CF521),IPC!$A$10:$Y$10,0)),0)</f>
        <v>0</v>
      </c>
      <c r="CH521" s="155">
        <f t="shared" si="382"/>
        <v>0</v>
      </c>
      <c r="CI521" s="145">
        <v>1751416</v>
      </c>
      <c r="CJ521" s="151">
        <f t="shared" si="393"/>
        <v>0</v>
      </c>
      <c r="CK521" s="151">
        <f t="shared" si="433"/>
        <v>0</v>
      </c>
      <c r="CL521" s="151">
        <f t="shared" si="394"/>
        <v>0</v>
      </c>
      <c r="CM521" s="151">
        <f t="shared" si="395"/>
        <v>0</v>
      </c>
      <c r="CN521" s="151">
        <f t="shared" si="396"/>
        <v>0</v>
      </c>
      <c r="CO521" s="151">
        <f t="shared" si="397"/>
        <v>0</v>
      </c>
      <c r="CP521" s="151">
        <f t="shared" si="398"/>
        <v>0</v>
      </c>
      <c r="CQ521" s="151">
        <f t="shared" si="399"/>
        <v>0</v>
      </c>
      <c r="CR521" s="151">
        <f t="shared" si="400"/>
        <v>0</v>
      </c>
      <c r="CS521" s="151">
        <f t="shared" si="401"/>
        <v>0</v>
      </c>
      <c r="CT521" s="151">
        <f t="shared" si="402"/>
        <v>0</v>
      </c>
      <c r="CU521" s="151">
        <f t="shared" si="403"/>
        <v>0</v>
      </c>
      <c r="CV521" s="151">
        <f t="shared" si="404"/>
        <v>0</v>
      </c>
      <c r="CW521" s="151">
        <f t="shared" si="405"/>
        <v>0</v>
      </c>
      <c r="CX521" s="151">
        <f t="shared" si="406"/>
        <v>0</v>
      </c>
      <c r="CY521" s="151">
        <f t="shared" si="407"/>
        <v>0</v>
      </c>
      <c r="CZ521" s="151">
        <f t="shared" si="408"/>
        <v>0</v>
      </c>
      <c r="DA521" s="151">
        <f t="shared" si="409"/>
        <v>0</v>
      </c>
      <c r="DB521" s="151">
        <f t="shared" si="410"/>
        <v>0</v>
      </c>
      <c r="DC521" s="151">
        <f t="shared" si="411"/>
        <v>0</v>
      </c>
      <c r="DD521" s="151">
        <f t="shared" si="412"/>
        <v>0</v>
      </c>
      <c r="DE521" s="151">
        <f t="shared" si="413"/>
        <v>0</v>
      </c>
      <c r="DF521" s="151">
        <f t="shared" si="414"/>
        <v>0</v>
      </c>
      <c r="DG521" s="151">
        <f t="shared" si="415"/>
        <v>0</v>
      </c>
      <c r="DH521" s="151">
        <f t="shared" si="416"/>
        <v>0</v>
      </c>
      <c r="DI521" s="151">
        <f t="shared" si="417"/>
        <v>0</v>
      </c>
      <c r="DJ521" s="151">
        <f t="shared" si="418"/>
        <v>0</v>
      </c>
      <c r="DK521" s="151">
        <f t="shared" si="419"/>
        <v>0</v>
      </c>
      <c r="DL521" s="151">
        <f t="shared" si="420"/>
        <v>0</v>
      </c>
      <c r="DM521" s="151">
        <f t="shared" si="421"/>
        <v>0</v>
      </c>
      <c r="DN521" s="151">
        <f t="shared" si="422"/>
        <v>0</v>
      </c>
      <c r="DO521" s="156">
        <f t="shared" si="423"/>
        <v>0</v>
      </c>
      <c r="DP521" s="173" t="str">
        <f t="shared" si="424"/>
        <v/>
      </c>
      <c r="DQ521" s="157" t="str">
        <f t="shared" si="425"/>
        <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26"/>
        <v>0</v>
      </c>
      <c r="DZ521" s="166"/>
      <c r="EA521" s="167">
        <f t="shared" si="427"/>
        <v>0</v>
      </c>
      <c r="EB521" s="168">
        <f t="shared" si="428"/>
        <v>0</v>
      </c>
      <c r="EC521" s="168">
        <f t="shared" si="429"/>
        <v>0</v>
      </c>
      <c r="ED521" s="169"/>
      <c r="EE521" s="170">
        <f t="shared" si="430"/>
        <v>0</v>
      </c>
      <c r="EF521" s="170" t="str">
        <f>IFERROR(IF(DY521&gt;((_xlfn.XLOOKUP(DQ521,TOPES!B:B,TOPES!C:C,,,)*INDEXACIÓN!CI521)),"SUPERA TOPES DEL HV",0),"HV NO ENCONTRADO")</f>
        <v>HV NO ENCONTRADO</v>
      </c>
      <c r="EG521" s="170">
        <f t="shared" si="431"/>
        <v>0</v>
      </c>
      <c r="EH521" s="170">
        <f>IF(SUMIF($M:$M,#REF!,$DY:$DY)&gt;$EH$8,"CONSULTA DIAN",0)</f>
        <v>0</v>
      </c>
      <c r="EI521" s="171">
        <f t="shared" si="432"/>
        <v>0</v>
      </c>
      <c r="EJ521" s="172"/>
    </row>
    <row r="522" spans="1:140" x14ac:dyDescent="0.25">
      <c r="A522" s="133" t="str">
        <f t="shared" si="383"/>
        <v>19000100513</v>
      </c>
      <c r="B522" s="134"/>
      <c r="C522" s="134"/>
      <c r="D522" s="135">
        <f>_xlfn.XLOOKUP(C522,TOPES!L:L,TOPES!M:M,,,)</f>
        <v>0</v>
      </c>
      <c r="E522" s="136">
        <v>513</v>
      </c>
      <c r="F522" s="134"/>
      <c r="G522" s="134"/>
      <c r="H522" s="134"/>
      <c r="I522" s="134"/>
      <c r="J522" s="134"/>
      <c r="K522" s="134"/>
      <c r="L522" s="134"/>
      <c r="M522" s="137"/>
      <c r="N522" s="134"/>
      <c r="O522" s="137" t="str">
        <f t="shared" si="384"/>
        <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c r="Y522" s="139"/>
      <c r="Z522" s="140">
        <f>IFERROR(IF(VLOOKUP(YEAR($D522),SMMLV!$A$2:$C$44,3,0)*$X522=$Y522,$Y522,IF($X522="",$Y522,VLOOKUP(YEAR($D522),SMMLV!$A$2:$C$44,3,0)*$X522)),0)</f>
        <v>0</v>
      </c>
      <c r="AA522" s="147"/>
      <c r="AB522" s="142"/>
      <c r="AC522" s="140">
        <f>IFERROR(IF(VLOOKUP(YEAR($D522),SMMLV!$A$2:$C$44,3,0)*$AA522=$AB522,$AB522,IF($AA522="",$AB522,VLOOKUP(YEAR($D522),SMMLV!$A$2:$C$44,3,0)*$AA522)),0)</f>
        <v>0</v>
      </c>
      <c r="AD522" s="147"/>
      <c r="AE522" s="142"/>
      <c r="AF522" s="140">
        <f>IFERROR(IF(VLOOKUP(YEAR($D522),SMMLV!$A$2:$C$44,3,0)*$AD522=$AE522,$AE522,IF($AD522="",$AE522,VLOOKUP(YEAR($D522),SMMLV!$A$2:$C$44,3,0)*$AD522)),0)</f>
        <v>0</v>
      </c>
      <c r="AG522" s="134"/>
      <c r="AH522" s="145">
        <f t="shared" si="385"/>
        <v>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si="386"/>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si="387"/>
        <v>0</v>
      </c>
      <c r="BU522" s="151">
        <f t="shared" si="388"/>
        <v>0</v>
      </c>
      <c r="BV522" s="151">
        <f t="shared" si="389"/>
        <v>0</v>
      </c>
      <c r="BW522" s="151">
        <f t="shared" si="390"/>
        <v>0</v>
      </c>
      <c r="BX522" s="151">
        <f t="shared" si="391"/>
        <v>0</v>
      </c>
      <c r="BY522" s="151">
        <f t="shared" si="392"/>
        <v>0</v>
      </c>
      <c r="BZ522" s="151">
        <f t="shared" ref="BZ522:BZ585" si="434">IFERROR($BU522+$BV522+$BW522+$BX522+$BY522,0)</f>
        <v>0</v>
      </c>
      <c r="CA522" s="134"/>
      <c r="CB522" s="134"/>
      <c r="CC522" s="134"/>
      <c r="CD522" s="152">
        <f t="shared" ref="CD522:CD585" si="435">+$D522</f>
        <v>0</v>
      </c>
      <c r="CE522" s="153">
        <f>IFERROR(INDEX(IPC!$A$11:$Y$22,MATCH(PROPER(TEXT(CD522,"mmmm")),IPC!$A$11:$A$22,0),MATCH(YEAR(CD522),IPC!$A$10:$Y$10,0)),0)</f>
        <v>0</v>
      </c>
      <c r="CF522" s="154">
        <v>61260</v>
      </c>
      <c r="CG522" s="153">
        <f>IFERROR(INDEX(IPC!$A$11:$Y$22,MATCH(PROPER(TEXT(CF522,"mmmm")),IPC!$A$11:$A$22,0),MATCH(YEAR(CF522),IPC!$A$10:$Y$10,0)),0)</f>
        <v>0</v>
      </c>
      <c r="CH522" s="155">
        <f t="shared" ref="CH522:CH585" si="436">IFERROR($CG522/$CE522,0)</f>
        <v>0</v>
      </c>
      <c r="CI522" s="145">
        <v>1751417</v>
      </c>
      <c r="CJ522" s="151">
        <f t="shared" si="393"/>
        <v>0</v>
      </c>
      <c r="CK522" s="151">
        <f t="shared" si="433"/>
        <v>0</v>
      </c>
      <c r="CL522" s="151">
        <f t="shared" si="394"/>
        <v>0</v>
      </c>
      <c r="CM522" s="151">
        <f t="shared" si="395"/>
        <v>0</v>
      </c>
      <c r="CN522" s="151">
        <f t="shared" si="396"/>
        <v>0</v>
      </c>
      <c r="CO522" s="151">
        <f t="shared" si="397"/>
        <v>0</v>
      </c>
      <c r="CP522" s="151">
        <f t="shared" si="398"/>
        <v>0</v>
      </c>
      <c r="CQ522" s="151">
        <f t="shared" si="399"/>
        <v>0</v>
      </c>
      <c r="CR522" s="151">
        <f t="shared" si="400"/>
        <v>0</v>
      </c>
      <c r="CS522" s="151">
        <f t="shared" si="401"/>
        <v>0</v>
      </c>
      <c r="CT522" s="151">
        <f t="shared" si="402"/>
        <v>0</v>
      </c>
      <c r="CU522" s="151">
        <f t="shared" si="403"/>
        <v>0</v>
      </c>
      <c r="CV522" s="151">
        <f t="shared" si="404"/>
        <v>0</v>
      </c>
      <c r="CW522" s="151">
        <f t="shared" si="405"/>
        <v>0</v>
      </c>
      <c r="CX522" s="151">
        <f t="shared" si="406"/>
        <v>0</v>
      </c>
      <c r="CY522" s="151">
        <f t="shared" si="407"/>
        <v>0</v>
      </c>
      <c r="CZ522" s="151">
        <f t="shared" si="408"/>
        <v>0</v>
      </c>
      <c r="DA522" s="151">
        <f t="shared" si="409"/>
        <v>0</v>
      </c>
      <c r="DB522" s="151">
        <f t="shared" si="410"/>
        <v>0</v>
      </c>
      <c r="DC522" s="151">
        <f t="shared" si="411"/>
        <v>0</v>
      </c>
      <c r="DD522" s="151">
        <f t="shared" si="412"/>
        <v>0</v>
      </c>
      <c r="DE522" s="151">
        <f t="shared" si="413"/>
        <v>0</v>
      </c>
      <c r="DF522" s="151">
        <f t="shared" si="414"/>
        <v>0</v>
      </c>
      <c r="DG522" s="151">
        <f t="shared" si="415"/>
        <v>0</v>
      </c>
      <c r="DH522" s="151">
        <f t="shared" si="416"/>
        <v>0</v>
      </c>
      <c r="DI522" s="151">
        <f t="shared" si="417"/>
        <v>0</v>
      </c>
      <c r="DJ522" s="151">
        <f t="shared" si="418"/>
        <v>0</v>
      </c>
      <c r="DK522" s="151">
        <f t="shared" si="419"/>
        <v>0</v>
      </c>
      <c r="DL522" s="151">
        <f t="shared" si="420"/>
        <v>0</v>
      </c>
      <c r="DM522" s="151">
        <f t="shared" si="421"/>
        <v>0</v>
      </c>
      <c r="DN522" s="151">
        <f t="shared" si="422"/>
        <v>0</v>
      </c>
      <c r="DO522" s="156">
        <f t="shared" si="423"/>
        <v>0</v>
      </c>
      <c r="DP522" s="173" t="str">
        <f t="shared" si="424"/>
        <v/>
      </c>
      <c r="DQ522" s="157" t="str">
        <f t="shared" si="425"/>
        <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si="426"/>
        <v>0</v>
      </c>
      <c r="DZ522" s="166"/>
      <c r="EA522" s="167">
        <f t="shared" si="427"/>
        <v>0</v>
      </c>
      <c r="EB522" s="168">
        <f t="shared" si="428"/>
        <v>0</v>
      </c>
      <c r="EC522" s="168">
        <f t="shared" si="429"/>
        <v>0</v>
      </c>
      <c r="ED522" s="169"/>
      <c r="EE522" s="170">
        <f t="shared" si="430"/>
        <v>0</v>
      </c>
      <c r="EF522" s="170" t="str">
        <f>IFERROR(IF(DY522&gt;((_xlfn.XLOOKUP(DQ522,TOPES!B:B,TOPES!C:C,,,)*INDEXACIÓN!CI522)),"SUPERA TOPES DEL HV",0),"HV NO ENCONTRADO")</f>
        <v>HV NO ENCONTRADO</v>
      </c>
      <c r="EG522" s="170">
        <f t="shared" si="431"/>
        <v>0</v>
      </c>
      <c r="EH522" s="170">
        <f>IF(SUMIF($M:$M,#REF!,$DY:$DY)&gt;$EH$8,"CONSULTA DIAN",0)</f>
        <v>0</v>
      </c>
      <c r="EI522" s="171">
        <f t="shared" si="432"/>
        <v>0</v>
      </c>
      <c r="EJ522" s="172"/>
    </row>
    <row r="523" spans="1:140" x14ac:dyDescent="0.25">
      <c r="A523" s="133" t="str">
        <f t="shared" ref="A523:A586" si="437">IF(AND(B523="",D523="",E523="",F523="",J523=""),"",RIGHT($B523,5)&amp;TEXT($D523,"yyyymm")&amp;TEXT($E523,"00000")&amp;LEFT($F523,4)&amp;LEFT($J523,5))</f>
        <v>19000100514</v>
      </c>
      <c r="B523" s="134"/>
      <c r="C523" s="134"/>
      <c r="D523" s="135">
        <f>_xlfn.XLOOKUP(C523,TOPES!L:L,TOPES!M:M,,,)</f>
        <v>0</v>
      </c>
      <c r="E523" s="136">
        <v>514</v>
      </c>
      <c r="F523" s="134"/>
      <c r="G523" s="134"/>
      <c r="H523" s="134"/>
      <c r="I523" s="134"/>
      <c r="J523" s="134"/>
      <c r="K523" s="134"/>
      <c r="L523" s="134"/>
      <c r="M523" s="137"/>
      <c r="N523" s="134"/>
      <c r="O523" s="137" t="str">
        <f t="shared" ref="O523:O586" si="438">DP523</f>
        <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c r="Y523" s="139"/>
      <c r="Z523" s="140">
        <f>IFERROR(IF(VLOOKUP(YEAR($D523),SMMLV!$A$2:$C$44,3,0)*$X523=$Y523,$Y523,IF($X523="",$Y523,VLOOKUP(YEAR($D523),SMMLV!$A$2:$C$44,3,0)*$X523)),0)</f>
        <v>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ref="AH523:AH586" si="439">IFERROR(IF(OR(AG523="NULIDAD",AG523="NULIDAD PARCIAL",AG523="REVOCA RECONOCIMIENTO",),0,SUM(R523,W523,Z523,AC523,AF523)),0)</f>
        <v>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ref="BA523:BA586" si="440">IFERROR(IF(OR(AZ523="NULIDAD",AZ523="NULIDAD PARCIAL",AZ523="REVOCA RECONOCIMIENTO",),0,SUM(AK523,AP523,AS523,AV523,AY523)),0)</f>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ref="BT523:BT586" si="441">IFERROR(IF(OR($BS523="NULIDAD",$BS523="NULIDAD PARCIAL",$BS523="REVOCA RECONOCIMIENTO",),0,SUM($BD523,$BI523,$BL523,$BO523,$BR523)),0)</f>
        <v>0</v>
      </c>
      <c r="BU523" s="151">
        <f t="shared" ref="BU523:BU586" si="442">IFERROR(IF($BD523&gt;0,$BD523,IF($AK523&gt;0,$AK523,$R523)),0)</f>
        <v>0</v>
      </c>
      <c r="BV523" s="151">
        <f t="shared" ref="BV523:BV586" si="443">IFERROR(IF($BI523&gt;0,$BI523,IF($AP523&gt;0,$AP523,$W523)),0)</f>
        <v>0</v>
      </c>
      <c r="BW523" s="151">
        <f t="shared" ref="BW523:BW586" si="444">IFERROR(IF($BL523&gt;0,$BL523,IF($AS523&gt;0,$AS523,$Z523)),0)</f>
        <v>0</v>
      </c>
      <c r="BX523" s="151">
        <f t="shared" ref="BX523:BX586" si="445">IFERROR(IF($BO523&gt;0,$BO523,IF($AV523&gt;0,$AV523,$AC523)),0)</f>
        <v>0</v>
      </c>
      <c r="BY523" s="151">
        <f t="shared" ref="BY523:BY586" si="446">IFERROR(IF($BR523&gt;0,$BR523,IF($AY523&gt;0,$AY523,$AF523)),0)</f>
        <v>0</v>
      </c>
      <c r="BZ523" s="151">
        <f t="shared" si="434"/>
        <v>0</v>
      </c>
      <c r="CA523" s="134"/>
      <c r="CB523" s="134"/>
      <c r="CC523" s="134"/>
      <c r="CD523" s="152">
        <f t="shared" si="435"/>
        <v>0</v>
      </c>
      <c r="CE523" s="153">
        <f>IFERROR(INDEX(IPC!$A$11:$Y$22,MATCH(PROPER(TEXT(CD523,"mmmm")),IPC!$A$11:$A$22,0),MATCH(YEAR(CD523),IPC!$A$10:$Y$10,0)),0)</f>
        <v>0</v>
      </c>
      <c r="CF523" s="154">
        <v>61290</v>
      </c>
      <c r="CG523" s="153">
        <f>IFERROR(INDEX(IPC!$A$11:$Y$22,MATCH(PROPER(TEXT(CF523,"mmmm")),IPC!$A$11:$A$22,0),MATCH(YEAR(CF523),IPC!$A$10:$Y$10,0)),0)</f>
        <v>0</v>
      </c>
      <c r="CH523" s="155">
        <f t="shared" si="436"/>
        <v>0</v>
      </c>
      <c r="CI523" s="145">
        <v>1751418</v>
      </c>
      <c r="CJ523" s="151">
        <f t="shared" ref="CJ523:CJ586" si="447">IFERROR(IF(P523&gt;0,P523*CI523,Q523*CH523),0)</f>
        <v>0</v>
      </c>
      <c r="CK523" s="151">
        <f t="shared" ref="CK523:CK586" si="448">IFERROR(IF(S523&gt;0,S523*CI523,T523*CH523),0)</f>
        <v>0</v>
      </c>
      <c r="CL523" s="151">
        <f t="shared" ref="CL523:CL586" si="449">IFERROR(IF(U523&gt;0,U523*CI523,V523*CH523),0)</f>
        <v>0</v>
      </c>
      <c r="CM523" s="151">
        <f t="shared" ref="CM523:CM586" si="450">IFERROR(IF((CK523+CL523)&gt;0,CK523+CL523,V523*CH523),0)</f>
        <v>0</v>
      </c>
      <c r="CN523" s="151">
        <f t="shared" ref="CN523:CN586" si="451">IFERROR(IF(X523&gt;0,X523*CI523,Y523*CH523),0)</f>
        <v>0</v>
      </c>
      <c r="CO523" s="151">
        <f t="shared" ref="CO523:CO586" si="452">IFERROR(IF(AA523&gt;0,AA523*CI523,AB523*CH523),0)</f>
        <v>0</v>
      </c>
      <c r="CP523" s="151">
        <f t="shared" ref="CP523:CP586" si="453">IFERROR(IF(AD523&gt;0,AD523*CI523,AE523*CH523),0)</f>
        <v>0</v>
      </c>
      <c r="CQ523" s="151">
        <f t="shared" ref="CQ523:CQ586" si="454">IFERROR(IF(AG523="NULIDAD",0,CJ523+CM523+CN523+CO523+CP523),0)</f>
        <v>0</v>
      </c>
      <c r="CR523" s="151">
        <f t="shared" ref="CR523:CR586" si="455">IFERROR(IF(AI523&gt;0,AI523*CI523,AJ523*CH523),0)</f>
        <v>0</v>
      </c>
      <c r="CS523" s="151">
        <f t="shared" ref="CS523:CS586" si="456">IFERROR(IF(AL523&gt;0,AL523*CI523,AM523*CH523),0)</f>
        <v>0</v>
      </c>
      <c r="CT523" s="151">
        <f t="shared" ref="CT523:CT586" si="457">IFERROR(IF(AN523&gt;0,AN523*CI523,AO523*CH523),0)</f>
        <v>0</v>
      </c>
      <c r="CU523" s="151">
        <f t="shared" ref="CU523:CU586" si="458">IFERROR(IF((CS523+CT523)&gt;0,CS523+CT523,AK523*CH523),0)</f>
        <v>0</v>
      </c>
      <c r="CV523" s="151">
        <f t="shared" ref="CV523:CV586" si="459">IFERROR(IF(AQ523&gt;0,AQ523*CI523,AR523*CH523),0)</f>
        <v>0</v>
      </c>
      <c r="CW523" s="151">
        <f t="shared" ref="CW523:CW586" si="460">IFERROR(IF(AT523&gt;0,AT523*CI523,AU523*CH523),0)</f>
        <v>0</v>
      </c>
      <c r="CX523" s="151">
        <f t="shared" ref="CX523:CX586" si="461">IFERROR(IF(AW523&gt;0,AW523*CI523,AX523*CH523),0)</f>
        <v>0</v>
      </c>
      <c r="CY523" s="151">
        <f t="shared" ref="CY523:CY586" si="462">IFERROR(IF(AZ523="NULIDAD",0,CR523+CU523+CV523+CW523+CX523),0)</f>
        <v>0</v>
      </c>
      <c r="CZ523" s="151">
        <f t="shared" ref="CZ523:CZ586" si="463">IFERROR(IF(BB523&gt;0,BB523*CI523*CH523,BC523*CH523),0)</f>
        <v>0</v>
      </c>
      <c r="DA523" s="151">
        <f t="shared" ref="DA523:DA586" si="464">IFERROR(IF(BE523&gt;0,BE523*CI523,BF523*CH523),0)</f>
        <v>0</v>
      </c>
      <c r="DB523" s="151">
        <f t="shared" ref="DB523:DB586" si="465">IFERROR(IF(BG523&gt;0,BG523*CI523,BH523*CH523),0)</f>
        <v>0</v>
      </c>
      <c r="DC523" s="151">
        <f t="shared" ref="DC523:DC586" si="466">IFERROR(IF((DA523+DB523)&gt;0,DA523+DB523,AZ523*CH523),0)</f>
        <v>0</v>
      </c>
      <c r="DD523" s="151">
        <f t="shared" ref="DD523:DD586" si="467">IFERROR(IF(BJ523&gt;0,BJ523*CI523,BK523*CH523),0)</f>
        <v>0</v>
      </c>
      <c r="DE523" s="151">
        <f t="shared" ref="DE523:DE586" si="468">IFERROR(IF(BM523&gt;0,BM523*CI523,BN523*CH523),0)</f>
        <v>0</v>
      </c>
      <c r="DF523" s="151">
        <f t="shared" ref="DF523:DF586" si="469">IFERROR(IF(BP523&gt;0,BP523*CI523,BQ523*CH523),0)</f>
        <v>0</v>
      </c>
      <c r="DG523" s="151">
        <f t="shared" ref="DG523:DG586" si="470">IFERROR(IF(BS523="NULIDAD",0,CZ523+DC523+DD523+DE523+DF523),0)</f>
        <v>0</v>
      </c>
      <c r="DH523" s="151">
        <f t="shared" ref="DH523:DH586" si="471">IFERROR(IF(CZ523&gt;0,CZ523,IF(CR523&gt;0,CR523,CJ523)),0)</f>
        <v>0</v>
      </c>
      <c r="DI523" s="151">
        <f t="shared" ref="DI523:DI586" si="472">IFERROR(IF(DA523&gt;0,DA523,IF(CS523&gt;0,CS523,CK523)),0)</f>
        <v>0</v>
      </c>
      <c r="DJ523" s="151">
        <f t="shared" ref="DJ523:DJ586" si="473">IFERROR(IF(DB523&gt;0,DB523,IF(CT523&gt;0,CT523,CL523)),0)</f>
        <v>0</v>
      </c>
      <c r="DK523" s="151">
        <f t="shared" ref="DK523:DK586" si="474">IFERROR(IF(DC523&gt;0,DC523,IF(CU523&gt;0,CU523,CM523)),0)</f>
        <v>0</v>
      </c>
      <c r="DL523" s="151">
        <f t="shared" ref="DL523:DL586" si="475">IFERROR(IF(DD523&gt;0,DD523,IF(CV523&gt;0,CV523,CN523)),0)</f>
        <v>0</v>
      </c>
      <c r="DM523" s="151">
        <f t="shared" ref="DM523:DM586" si="476">IFERROR(IF(DE523&gt;0,DE523,IF(CW523&gt;0,CW523,CO523)),0)</f>
        <v>0</v>
      </c>
      <c r="DN523" s="151">
        <f t="shared" ref="DN523:DN586" si="477">IFERROR(IF(DF523&gt;0,DF523,IF(CX523&gt;0,CX523,CP523)),0)</f>
        <v>0</v>
      </c>
      <c r="DO523" s="156">
        <f t="shared" ref="DO523:DO586" si="478">ROUND(IFERROR($DH523+$DK523+$DL523+$DM523+$DN523,0),0)</f>
        <v>0</v>
      </c>
      <c r="DP523" s="173" t="str">
        <f t="shared" ref="DP523:DP586" si="479">$M523&amp;LEFT($J523,5)&amp;LEFT($F523,7)</f>
        <v/>
      </c>
      <c r="DQ523" s="157" t="str">
        <f t="shared" ref="DQ523:DQ586" si="480">IF(LEFT($J523,5)="LESIO",$J523,LEFT($J523,5))</f>
        <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ref="DY523:DY586" si="481">$DW523+$DX523</f>
        <v>0</v>
      </c>
      <c r="DZ523" s="166"/>
      <c r="EA523" s="167">
        <f t="shared" ref="EA523:EA586" si="482">ROUND(IF((DH523-DZ523)&gt;DY523,0,IF(DZ523&gt;DH523,DY523,IF(DH523+DZ523=0,DY523,IF(DH523-DZ523&lt;DY523,DY523-(DH523-DZ523),IF(AND(DH523=0,DZ523=0),DY523,0))))),0)</f>
        <v>0</v>
      </c>
      <c r="EB523" s="168">
        <f t="shared" ref="EB523:EB586" si="483">ROUND(EA523*$ED$8,0)</f>
        <v>0</v>
      </c>
      <c r="EC523" s="168">
        <f t="shared" ref="EC523:EC586" si="484">ROUND(DY523-EB523,0)</f>
        <v>0</v>
      </c>
      <c r="ED523" s="169"/>
      <c r="EE523" s="170">
        <f t="shared" ref="EE523:EE586" si="485">IF(DY523&gt;DO523,"SUPERA RECONOCIMEINTO SENTENCIA",)</f>
        <v>0</v>
      </c>
      <c r="EF523" s="170" t="str">
        <f>IFERROR(IF(DY523&gt;((_xlfn.XLOOKUP(DQ523,TOPES!B:B,TOPES!C:C,,,)*INDEXACIÓN!CI523)),"SUPERA TOPES DEL HV",0),"HV NO ENCONTRADO")</f>
        <v>HV NO ENCONTRADO</v>
      </c>
      <c r="EG523" s="170">
        <f t="shared" ref="EG523:EG586" si="486">IF(SUMIF($M:$M,$M523,$DW:$DW)&gt;$EG$8,"SUPERA TOPES PGN",0)</f>
        <v>0</v>
      </c>
      <c r="EH523" s="170">
        <f>IF(SUMIF($M:$M,#REF!,$DY:$DY)&gt;$EH$8,"CONSULTA DIAN",0)</f>
        <v>0</v>
      </c>
      <c r="EI523" s="171">
        <f t="shared" ref="EI523:EI586" si="487">IF(AND(DR523="ADULTOS",EC523=0),"NO INCLUIR EN ACAPITE DE ADULTOS",0)</f>
        <v>0</v>
      </c>
      <c r="EJ523" s="172"/>
    </row>
    <row r="524" spans="1:140" x14ac:dyDescent="0.25">
      <c r="A524" s="133" t="str">
        <f t="shared" si="437"/>
        <v>19000100515</v>
      </c>
      <c r="B524" s="134"/>
      <c r="C524" s="134"/>
      <c r="D524" s="135">
        <f>_xlfn.XLOOKUP(C524,TOPES!L:L,TOPES!M:M,,,)</f>
        <v>0</v>
      </c>
      <c r="E524" s="136">
        <v>515</v>
      </c>
      <c r="F524" s="134"/>
      <c r="G524" s="134"/>
      <c r="H524" s="134"/>
      <c r="I524" s="134"/>
      <c r="J524" s="134"/>
      <c r="K524" s="134"/>
      <c r="L524" s="134"/>
      <c r="M524" s="137"/>
      <c r="N524" s="134"/>
      <c r="O524" s="137" t="str">
        <f t="shared" si="438"/>
        <v/>
      </c>
      <c r="P524" s="138"/>
      <c r="Q524" s="139"/>
      <c r="R524" s="140">
        <f>IFERROR(IF(VLOOKUP(YEAR($D524),SMMLV!$A$2:$C$44,3,0)*$P524=$Q524,$Q524,IF($P524="",$Q524,VLOOKUP(YEAR($D524),SMMLV!$A$2:$C$44,3,0)*$P524)),0)</f>
        <v>0</v>
      </c>
      <c r="S524" s="141"/>
      <c r="T524" s="142"/>
      <c r="U524" s="143"/>
      <c r="V524" s="144"/>
      <c r="W524" s="145">
        <f>IFERROR(SUM(IF(VLOOKUP(YEAR($D524),SMMLV!$A$2:$C$44,3,0)*S524=T524,T524,IF(S524="",T524,VLOOKUP(YEAR($D524),SMMLV!$A$2:$C$44,3,0)*S524)),IF(VLOOKUP(YEAR($D524),SMMLV!$A$2:$C$44,3,0)*U524=V524,V524,IF(U524="",V524,VLOOKUP(YEAR($D524),SMMLV!$A$2:$C$44,3,0)*U524))),0)</f>
        <v>0</v>
      </c>
      <c r="X524" s="146"/>
      <c r="Y524" s="139"/>
      <c r="Z524" s="140">
        <f>IFERROR(IF(VLOOKUP(YEAR($D524),SMMLV!$A$2:$C$44,3,0)*$X524=$Y524,$Y524,IF($X524="",$Y524,VLOOKUP(YEAR($D524),SMMLV!$A$2:$C$44,3,0)*$X524)),0)</f>
        <v>0</v>
      </c>
      <c r="AA524" s="147"/>
      <c r="AB524" s="142"/>
      <c r="AC524" s="140">
        <f>IFERROR(IF(VLOOKUP(YEAR($D524),SMMLV!$A$2:$C$44,3,0)*$AA524=$AB524,$AB524,IF($AA524="",$AB524,VLOOKUP(YEAR($D524),SMMLV!$A$2:$C$44,3,0)*$AA524)),0)</f>
        <v>0</v>
      </c>
      <c r="AD524" s="147"/>
      <c r="AE524" s="142"/>
      <c r="AF524" s="140">
        <f>IFERROR(IF(VLOOKUP(YEAR($D524),SMMLV!$A$2:$C$44,3,0)*$AD524=$AE524,$AE524,IF($AD524="",$AE524,VLOOKUP(YEAR($D524),SMMLV!$A$2:$C$44,3,0)*$AD524)),0)</f>
        <v>0</v>
      </c>
      <c r="AG524" s="134"/>
      <c r="AH524" s="145">
        <f t="shared" si="439"/>
        <v>0</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40"/>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41"/>
        <v>0</v>
      </c>
      <c r="BU524" s="151">
        <f t="shared" si="442"/>
        <v>0</v>
      </c>
      <c r="BV524" s="151">
        <f t="shared" si="443"/>
        <v>0</v>
      </c>
      <c r="BW524" s="151">
        <f t="shared" si="444"/>
        <v>0</v>
      </c>
      <c r="BX524" s="151">
        <f t="shared" si="445"/>
        <v>0</v>
      </c>
      <c r="BY524" s="151">
        <f t="shared" si="446"/>
        <v>0</v>
      </c>
      <c r="BZ524" s="151">
        <f t="shared" si="434"/>
        <v>0</v>
      </c>
      <c r="CA524" s="134"/>
      <c r="CB524" s="134"/>
      <c r="CC524" s="134"/>
      <c r="CD524" s="152">
        <f t="shared" si="435"/>
        <v>0</v>
      </c>
      <c r="CE524" s="153">
        <f>IFERROR(INDEX(IPC!$A$11:$Y$22,MATCH(PROPER(TEXT(CD524,"mmmm")),IPC!$A$11:$A$22,0),MATCH(YEAR(CD524),IPC!$A$10:$Y$10,0)),0)</f>
        <v>0</v>
      </c>
      <c r="CF524" s="154">
        <v>61321</v>
      </c>
      <c r="CG524" s="153">
        <f>IFERROR(INDEX(IPC!$A$11:$Y$22,MATCH(PROPER(TEXT(CF524,"mmmm")),IPC!$A$11:$A$22,0),MATCH(YEAR(CF524),IPC!$A$10:$Y$10,0)),0)</f>
        <v>0</v>
      </c>
      <c r="CH524" s="155">
        <f t="shared" si="436"/>
        <v>0</v>
      </c>
      <c r="CI524" s="145">
        <v>1751419</v>
      </c>
      <c r="CJ524" s="151">
        <f t="shared" si="447"/>
        <v>0</v>
      </c>
      <c r="CK524" s="151">
        <f t="shared" si="448"/>
        <v>0</v>
      </c>
      <c r="CL524" s="151">
        <f t="shared" si="449"/>
        <v>0</v>
      </c>
      <c r="CM524" s="151">
        <f t="shared" si="450"/>
        <v>0</v>
      </c>
      <c r="CN524" s="151">
        <f t="shared" si="451"/>
        <v>0</v>
      </c>
      <c r="CO524" s="151">
        <f t="shared" si="452"/>
        <v>0</v>
      </c>
      <c r="CP524" s="151">
        <f t="shared" si="453"/>
        <v>0</v>
      </c>
      <c r="CQ524" s="151">
        <f t="shared" si="454"/>
        <v>0</v>
      </c>
      <c r="CR524" s="151">
        <f t="shared" si="455"/>
        <v>0</v>
      </c>
      <c r="CS524" s="151">
        <f t="shared" si="456"/>
        <v>0</v>
      </c>
      <c r="CT524" s="151">
        <f t="shared" si="457"/>
        <v>0</v>
      </c>
      <c r="CU524" s="151">
        <f t="shared" si="458"/>
        <v>0</v>
      </c>
      <c r="CV524" s="151">
        <f t="shared" si="459"/>
        <v>0</v>
      </c>
      <c r="CW524" s="151">
        <f t="shared" si="460"/>
        <v>0</v>
      </c>
      <c r="CX524" s="151">
        <f t="shared" si="461"/>
        <v>0</v>
      </c>
      <c r="CY524" s="151">
        <f t="shared" si="462"/>
        <v>0</v>
      </c>
      <c r="CZ524" s="151">
        <f t="shared" si="463"/>
        <v>0</v>
      </c>
      <c r="DA524" s="151">
        <f t="shared" si="464"/>
        <v>0</v>
      </c>
      <c r="DB524" s="151">
        <f t="shared" si="465"/>
        <v>0</v>
      </c>
      <c r="DC524" s="151">
        <f t="shared" si="466"/>
        <v>0</v>
      </c>
      <c r="DD524" s="151">
        <f t="shared" si="467"/>
        <v>0</v>
      </c>
      <c r="DE524" s="151">
        <f t="shared" si="468"/>
        <v>0</v>
      </c>
      <c r="DF524" s="151">
        <f t="shared" si="469"/>
        <v>0</v>
      </c>
      <c r="DG524" s="151">
        <f t="shared" si="470"/>
        <v>0</v>
      </c>
      <c r="DH524" s="151">
        <f t="shared" si="471"/>
        <v>0</v>
      </c>
      <c r="DI524" s="151">
        <f t="shared" si="472"/>
        <v>0</v>
      </c>
      <c r="DJ524" s="151">
        <f t="shared" si="473"/>
        <v>0</v>
      </c>
      <c r="DK524" s="151">
        <f t="shared" si="474"/>
        <v>0</v>
      </c>
      <c r="DL524" s="151">
        <f t="shared" si="475"/>
        <v>0</v>
      </c>
      <c r="DM524" s="151">
        <f t="shared" si="476"/>
        <v>0</v>
      </c>
      <c r="DN524" s="151">
        <f t="shared" si="477"/>
        <v>0</v>
      </c>
      <c r="DO524" s="156">
        <f t="shared" si="478"/>
        <v>0</v>
      </c>
      <c r="DP524" s="173" t="str">
        <f t="shared" si="479"/>
        <v/>
      </c>
      <c r="DQ524" s="157" t="str">
        <f t="shared" si="480"/>
        <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481"/>
        <v>0</v>
      </c>
      <c r="DZ524" s="166"/>
      <c r="EA524" s="167">
        <f t="shared" si="482"/>
        <v>0</v>
      </c>
      <c r="EB524" s="168">
        <f t="shared" si="483"/>
        <v>0</v>
      </c>
      <c r="EC524" s="168">
        <f t="shared" si="484"/>
        <v>0</v>
      </c>
      <c r="ED524" s="169"/>
      <c r="EE524" s="170">
        <f t="shared" si="485"/>
        <v>0</v>
      </c>
      <c r="EF524" s="170" t="str">
        <f>IFERROR(IF(DY524&gt;((_xlfn.XLOOKUP(DQ524,TOPES!B:B,TOPES!C:C,,,)*INDEXACIÓN!CI524)),"SUPERA TOPES DEL HV",0),"HV NO ENCONTRADO")</f>
        <v>HV NO ENCONTRADO</v>
      </c>
      <c r="EG524" s="170">
        <f t="shared" si="486"/>
        <v>0</v>
      </c>
      <c r="EH524" s="170">
        <f>IF(SUMIF($M:$M,#REF!,$DY:$DY)&gt;$EH$8,"CONSULTA DIAN",0)</f>
        <v>0</v>
      </c>
      <c r="EI524" s="171">
        <f t="shared" si="487"/>
        <v>0</v>
      </c>
      <c r="EJ524" s="172"/>
    </row>
    <row r="525" spans="1:140" x14ac:dyDescent="0.25">
      <c r="A525" s="133" t="str">
        <f t="shared" si="437"/>
        <v>19000100516</v>
      </c>
      <c r="B525" s="134"/>
      <c r="C525" s="134"/>
      <c r="D525" s="135">
        <f>_xlfn.XLOOKUP(C525,TOPES!L:L,TOPES!M:M,,,)</f>
        <v>0</v>
      </c>
      <c r="E525" s="136">
        <v>516</v>
      </c>
      <c r="F525" s="134"/>
      <c r="G525" s="134"/>
      <c r="H525" s="134"/>
      <c r="I525" s="134"/>
      <c r="J525" s="134"/>
      <c r="K525" s="134"/>
      <c r="L525" s="134"/>
      <c r="M525" s="137"/>
      <c r="N525" s="134"/>
      <c r="O525" s="137" t="str">
        <f t="shared" si="438"/>
        <v/>
      </c>
      <c r="P525" s="138"/>
      <c r="Q525" s="139"/>
      <c r="R525" s="140">
        <f>IFERROR(IF(VLOOKUP(YEAR($D525),SMMLV!$A$2:$C$44,3,0)*$P525=$Q525,$Q525,IF($P525="",$Q525,VLOOKUP(YEAR($D525),SMMLV!$A$2:$C$44,3,0)*$P525)),0)</f>
        <v>0</v>
      </c>
      <c r="S525" s="141"/>
      <c r="T525" s="142"/>
      <c r="U525" s="143"/>
      <c r="V525" s="144"/>
      <c r="W525" s="145">
        <f>IFERROR(SUM(IF(VLOOKUP(YEAR($D525),SMMLV!$A$2:$C$44,3,0)*S525=T525,T525,IF(S525="",T525,VLOOKUP(YEAR($D525),SMMLV!$A$2:$C$44,3,0)*S525)),IF(VLOOKUP(YEAR($D525),SMMLV!$A$2:$C$44,3,0)*U525=V525,V525,IF(U525="",V525,VLOOKUP(YEAR($D525),SMMLV!$A$2:$C$44,3,0)*U525))),0)</f>
        <v>0</v>
      </c>
      <c r="X525" s="146"/>
      <c r="Y525" s="139"/>
      <c r="Z525" s="140">
        <f>IFERROR(IF(VLOOKUP(YEAR($D525),SMMLV!$A$2:$C$44,3,0)*$X525=$Y525,$Y525,IF($X525="",$Y525,VLOOKUP(YEAR($D525),SMMLV!$A$2:$C$44,3,0)*$X525)),0)</f>
        <v>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39"/>
        <v>0</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40"/>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41"/>
        <v>0</v>
      </c>
      <c r="BU525" s="151">
        <f t="shared" si="442"/>
        <v>0</v>
      </c>
      <c r="BV525" s="151">
        <f t="shared" si="443"/>
        <v>0</v>
      </c>
      <c r="BW525" s="151">
        <f t="shared" si="444"/>
        <v>0</v>
      </c>
      <c r="BX525" s="151">
        <f t="shared" si="445"/>
        <v>0</v>
      </c>
      <c r="BY525" s="151">
        <f t="shared" si="446"/>
        <v>0</v>
      </c>
      <c r="BZ525" s="151">
        <f t="shared" si="434"/>
        <v>0</v>
      </c>
      <c r="CA525" s="134"/>
      <c r="CB525" s="134"/>
      <c r="CC525" s="134"/>
      <c r="CD525" s="152">
        <f t="shared" si="435"/>
        <v>0</v>
      </c>
      <c r="CE525" s="153">
        <f>IFERROR(INDEX(IPC!$A$11:$Y$22,MATCH(PROPER(TEXT(CD525,"mmmm")),IPC!$A$11:$A$22,0),MATCH(YEAR(CD525),IPC!$A$10:$Y$10,0)),0)</f>
        <v>0</v>
      </c>
      <c r="CF525" s="154">
        <v>61351</v>
      </c>
      <c r="CG525" s="153">
        <f>IFERROR(INDEX(IPC!$A$11:$Y$22,MATCH(PROPER(TEXT(CF525,"mmmm")),IPC!$A$11:$A$22,0),MATCH(YEAR(CF525),IPC!$A$10:$Y$10,0)),0)</f>
        <v>0</v>
      </c>
      <c r="CH525" s="155">
        <f t="shared" si="436"/>
        <v>0</v>
      </c>
      <c r="CI525" s="145">
        <v>1751420</v>
      </c>
      <c r="CJ525" s="151">
        <f t="shared" si="447"/>
        <v>0</v>
      </c>
      <c r="CK525" s="151">
        <f t="shared" si="448"/>
        <v>0</v>
      </c>
      <c r="CL525" s="151">
        <f t="shared" si="449"/>
        <v>0</v>
      </c>
      <c r="CM525" s="151">
        <f t="shared" si="450"/>
        <v>0</v>
      </c>
      <c r="CN525" s="151">
        <f t="shared" si="451"/>
        <v>0</v>
      </c>
      <c r="CO525" s="151">
        <f t="shared" si="452"/>
        <v>0</v>
      </c>
      <c r="CP525" s="151">
        <f t="shared" si="453"/>
        <v>0</v>
      </c>
      <c r="CQ525" s="151">
        <f t="shared" si="454"/>
        <v>0</v>
      </c>
      <c r="CR525" s="151">
        <f t="shared" si="455"/>
        <v>0</v>
      </c>
      <c r="CS525" s="151">
        <f t="shared" si="456"/>
        <v>0</v>
      </c>
      <c r="CT525" s="151">
        <f t="shared" si="457"/>
        <v>0</v>
      </c>
      <c r="CU525" s="151">
        <f t="shared" si="458"/>
        <v>0</v>
      </c>
      <c r="CV525" s="151">
        <f t="shared" si="459"/>
        <v>0</v>
      </c>
      <c r="CW525" s="151">
        <f t="shared" si="460"/>
        <v>0</v>
      </c>
      <c r="CX525" s="151">
        <f t="shared" si="461"/>
        <v>0</v>
      </c>
      <c r="CY525" s="151">
        <f t="shared" si="462"/>
        <v>0</v>
      </c>
      <c r="CZ525" s="151">
        <f t="shared" si="463"/>
        <v>0</v>
      </c>
      <c r="DA525" s="151">
        <f t="shared" si="464"/>
        <v>0</v>
      </c>
      <c r="DB525" s="151">
        <f t="shared" si="465"/>
        <v>0</v>
      </c>
      <c r="DC525" s="151">
        <f t="shared" si="466"/>
        <v>0</v>
      </c>
      <c r="DD525" s="151">
        <f t="shared" si="467"/>
        <v>0</v>
      </c>
      <c r="DE525" s="151">
        <f t="shared" si="468"/>
        <v>0</v>
      </c>
      <c r="DF525" s="151">
        <f t="shared" si="469"/>
        <v>0</v>
      </c>
      <c r="DG525" s="151">
        <f t="shared" si="470"/>
        <v>0</v>
      </c>
      <c r="DH525" s="151">
        <f t="shared" si="471"/>
        <v>0</v>
      </c>
      <c r="DI525" s="151">
        <f t="shared" si="472"/>
        <v>0</v>
      </c>
      <c r="DJ525" s="151">
        <f t="shared" si="473"/>
        <v>0</v>
      </c>
      <c r="DK525" s="151">
        <f t="shared" si="474"/>
        <v>0</v>
      </c>
      <c r="DL525" s="151">
        <f t="shared" si="475"/>
        <v>0</v>
      </c>
      <c r="DM525" s="151">
        <f t="shared" si="476"/>
        <v>0</v>
      </c>
      <c r="DN525" s="151">
        <f t="shared" si="477"/>
        <v>0</v>
      </c>
      <c r="DO525" s="156">
        <f t="shared" si="478"/>
        <v>0</v>
      </c>
      <c r="DP525" s="173" t="str">
        <f t="shared" si="479"/>
        <v/>
      </c>
      <c r="DQ525" s="157" t="str">
        <f t="shared" si="480"/>
        <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481"/>
        <v>0</v>
      </c>
      <c r="DZ525" s="166"/>
      <c r="EA525" s="167">
        <f t="shared" si="482"/>
        <v>0</v>
      </c>
      <c r="EB525" s="168">
        <f t="shared" si="483"/>
        <v>0</v>
      </c>
      <c r="EC525" s="168">
        <f t="shared" si="484"/>
        <v>0</v>
      </c>
      <c r="ED525" s="169"/>
      <c r="EE525" s="170">
        <f t="shared" si="485"/>
        <v>0</v>
      </c>
      <c r="EF525" s="170" t="str">
        <f>IFERROR(IF(DY525&gt;((_xlfn.XLOOKUP(DQ525,TOPES!B:B,TOPES!C:C,,,)*INDEXACIÓN!CI525)),"SUPERA TOPES DEL HV",0),"HV NO ENCONTRADO")</f>
        <v>HV NO ENCONTRADO</v>
      </c>
      <c r="EG525" s="170">
        <f t="shared" si="486"/>
        <v>0</v>
      </c>
      <c r="EH525" s="170">
        <f>IF(SUMIF($M:$M,#REF!,$DY:$DY)&gt;$EH$8,"CONSULTA DIAN",0)</f>
        <v>0</v>
      </c>
      <c r="EI525" s="171">
        <f t="shared" si="487"/>
        <v>0</v>
      </c>
      <c r="EJ525" s="172"/>
    </row>
    <row r="526" spans="1:140" x14ac:dyDescent="0.25">
      <c r="A526" s="133" t="str">
        <f t="shared" si="437"/>
        <v>19000100517</v>
      </c>
      <c r="B526" s="134"/>
      <c r="C526" s="134"/>
      <c r="D526" s="135">
        <f>_xlfn.XLOOKUP(C526,TOPES!L:L,TOPES!M:M,,,)</f>
        <v>0</v>
      </c>
      <c r="E526" s="136">
        <v>517</v>
      </c>
      <c r="F526" s="134"/>
      <c r="G526" s="134"/>
      <c r="H526" s="134"/>
      <c r="I526" s="134"/>
      <c r="J526" s="134"/>
      <c r="K526" s="134"/>
      <c r="L526" s="134"/>
      <c r="M526" s="137"/>
      <c r="N526" s="134"/>
      <c r="O526" s="137" t="str">
        <f t="shared" si="438"/>
        <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c r="Y526" s="139"/>
      <c r="Z526" s="140">
        <f>IFERROR(IF(VLOOKUP(YEAR($D526),SMMLV!$A$2:$C$44,3,0)*$X526=$Y526,$Y526,IF($X526="",$Y526,VLOOKUP(YEAR($D526),SMMLV!$A$2:$C$44,3,0)*$X526)),0)</f>
        <v>0</v>
      </c>
      <c r="AA526" s="147"/>
      <c r="AB526" s="142"/>
      <c r="AC526" s="140">
        <f>IFERROR(IF(VLOOKUP(YEAR($D526),SMMLV!$A$2:$C$44,3,0)*$AA526=$AB526,$AB526,IF($AA526="",$AB526,VLOOKUP(YEAR($D526),SMMLV!$A$2:$C$44,3,0)*$AA526)),0)</f>
        <v>0</v>
      </c>
      <c r="AD526" s="147"/>
      <c r="AE526" s="142"/>
      <c r="AF526" s="140">
        <f>IFERROR(IF(VLOOKUP(YEAR($D526),SMMLV!$A$2:$C$44,3,0)*$AD526=$AE526,$AE526,IF($AD526="",$AE526,VLOOKUP(YEAR($D526),SMMLV!$A$2:$C$44,3,0)*$AD526)),0)</f>
        <v>0</v>
      </c>
      <c r="AG526" s="134"/>
      <c r="AH526" s="145">
        <f t="shared" si="439"/>
        <v>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40"/>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41"/>
        <v>0</v>
      </c>
      <c r="BU526" s="151">
        <f t="shared" si="442"/>
        <v>0</v>
      </c>
      <c r="BV526" s="151">
        <f t="shared" si="443"/>
        <v>0</v>
      </c>
      <c r="BW526" s="151">
        <f t="shared" si="444"/>
        <v>0</v>
      </c>
      <c r="BX526" s="151">
        <f t="shared" si="445"/>
        <v>0</v>
      </c>
      <c r="BY526" s="151">
        <f t="shared" si="446"/>
        <v>0</v>
      </c>
      <c r="BZ526" s="151">
        <f t="shared" si="434"/>
        <v>0</v>
      </c>
      <c r="CA526" s="134"/>
      <c r="CB526" s="134"/>
      <c r="CC526" s="134"/>
      <c r="CD526" s="152">
        <f t="shared" si="435"/>
        <v>0</v>
      </c>
      <c r="CE526" s="153">
        <f>IFERROR(INDEX(IPC!$A$11:$Y$22,MATCH(PROPER(TEXT(CD526,"mmmm")),IPC!$A$11:$A$22,0),MATCH(YEAR(CD526),IPC!$A$10:$Y$10,0)),0)</f>
        <v>0</v>
      </c>
      <c r="CF526" s="154">
        <v>61382</v>
      </c>
      <c r="CG526" s="153">
        <f>IFERROR(INDEX(IPC!$A$11:$Y$22,MATCH(PROPER(TEXT(CF526,"mmmm")),IPC!$A$11:$A$22,0),MATCH(YEAR(CF526),IPC!$A$10:$Y$10,0)),0)</f>
        <v>0</v>
      </c>
      <c r="CH526" s="155">
        <f t="shared" si="436"/>
        <v>0</v>
      </c>
      <c r="CI526" s="145">
        <v>1751421</v>
      </c>
      <c r="CJ526" s="151">
        <f t="shared" si="447"/>
        <v>0</v>
      </c>
      <c r="CK526" s="151">
        <f t="shared" si="448"/>
        <v>0</v>
      </c>
      <c r="CL526" s="151">
        <f t="shared" si="449"/>
        <v>0</v>
      </c>
      <c r="CM526" s="151">
        <f t="shared" si="450"/>
        <v>0</v>
      </c>
      <c r="CN526" s="151">
        <f t="shared" si="451"/>
        <v>0</v>
      </c>
      <c r="CO526" s="151">
        <f t="shared" si="452"/>
        <v>0</v>
      </c>
      <c r="CP526" s="151">
        <f t="shared" si="453"/>
        <v>0</v>
      </c>
      <c r="CQ526" s="151">
        <f t="shared" si="454"/>
        <v>0</v>
      </c>
      <c r="CR526" s="151">
        <f t="shared" si="455"/>
        <v>0</v>
      </c>
      <c r="CS526" s="151">
        <f t="shared" si="456"/>
        <v>0</v>
      </c>
      <c r="CT526" s="151">
        <f t="shared" si="457"/>
        <v>0</v>
      </c>
      <c r="CU526" s="151">
        <f t="shared" si="458"/>
        <v>0</v>
      </c>
      <c r="CV526" s="151">
        <f t="shared" si="459"/>
        <v>0</v>
      </c>
      <c r="CW526" s="151">
        <f t="shared" si="460"/>
        <v>0</v>
      </c>
      <c r="CX526" s="151">
        <f t="shared" si="461"/>
        <v>0</v>
      </c>
      <c r="CY526" s="151">
        <f t="shared" si="462"/>
        <v>0</v>
      </c>
      <c r="CZ526" s="151">
        <f t="shared" si="463"/>
        <v>0</v>
      </c>
      <c r="DA526" s="151">
        <f t="shared" si="464"/>
        <v>0</v>
      </c>
      <c r="DB526" s="151">
        <f t="shared" si="465"/>
        <v>0</v>
      </c>
      <c r="DC526" s="151">
        <f t="shared" si="466"/>
        <v>0</v>
      </c>
      <c r="DD526" s="151">
        <f t="shared" si="467"/>
        <v>0</v>
      </c>
      <c r="DE526" s="151">
        <f t="shared" si="468"/>
        <v>0</v>
      </c>
      <c r="DF526" s="151">
        <f t="shared" si="469"/>
        <v>0</v>
      </c>
      <c r="DG526" s="151">
        <f t="shared" si="470"/>
        <v>0</v>
      </c>
      <c r="DH526" s="151">
        <f t="shared" si="471"/>
        <v>0</v>
      </c>
      <c r="DI526" s="151">
        <f t="shared" si="472"/>
        <v>0</v>
      </c>
      <c r="DJ526" s="151">
        <f t="shared" si="473"/>
        <v>0</v>
      </c>
      <c r="DK526" s="151">
        <f t="shared" si="474"/>
        <v>0</v>
      </c>
      <c r="DL526" s="151">
        <f t="shared" si="475"/>
        <v>0</v>
      </c>
      <c r="DM526" s="151">
        <f t="shared" si="476"/>
        <v>0</v>
      </c>
      <c r="DN526" s="151">
        <f t="shared" si="477"/>
        <v>0</v>
      </c>
      <c r="DO526" s="156">
        <f t="shared" si="478"/>
        <v>0</v>
      </c>
      <c r="DP526" s="173" t="str">
        <f t="shared" si="479"/>
        <v/>
      </c>
      <c r="DQ526" s="157" t="str">
        <f t="shared" si="480"/>
        <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481"/>
        <v>0</v>
      </c>
      <c r="DZ526" s="166"/>
      <c r="EA526" s="167">
        <f t="shared" si="482"/>
        <v>0</v>
      </c>
      <c r="EB526" s="168">
        <f t="shared" si="483"/>
        <v>0</v>
      </c>
      <c r="EC526" s="168">
        <f t="shared" si="484"/>
        <v>0</v>
      </c>
      <c r="ED526" s="169"/>
      <c r="EE526" s="170">
        <f t="shared" si="485"/>
        <v>0</v>
      </c>
      <c r="EF526" s="170" t="str">
        <f>IFERROR(IF(DY526&gt;((_xlfn.XLOOKUP(DQ526,TOPES!B:B,TOPES!C:C,,,)*INDEXACIÓN!CI526)),"SUPERA TOPES DEL HV",0),"HV NO ENCONTRADO")</f>
        <v>HV NO ENCONTRADO</v>
      </c>
      <c r="EG526" s="170">
        <f t="shared" si="486"/>
        <v>0</v>
      </c>
      <c r="EH526" s="170">
        <f>IF(SUMIF($M:$M,#REF!,$DY:$DY)&gt;$EH$8,"CONSULTA DIAN",0)</f>
        <v>0</v>
      </c>
      <c r="EI526" s="171">
        <f t="shared" si="487"/>
        <v>0</v>
      </c>
      <c r="EJ526" s="172"/>
    </row>
    <row r="527" spans="1:140" x14ac:dyDescent="0.25">
      <c r="A527" s="133" t="str">
        <f t="shared" si="437"/>
        <v>19000100518</v>
      </c>
      <c r="B527" s="134"/>
      <c r="C527" s="134"/>
      <c r="D527" s="135">
        <f>_xlfn.XLOOKUP(C527,TOPES!L:L,TOPES!M:M,,,)</f>
        <v>0</v>
      </c>
      <c r="E527" s="136">
        <v>518</v>
      </c>
      <c r="F527" s="134"/>
      <c r="G527" s="134"/>
      <c r="H527" s="134"/>
      <c r="I527" s="134"/>
      <c r="J527" s="134"/>
      <c r="K527" s="134"/>
      <c r="L527" s="134"/>
      <c r="M527" s="137"/>
      <c r="N527" s="134"/>
      <c r="O527" s="137" t="str">
        <f t="shared" si="438"/>
        <v/>
      </c>
      <c r="P527" s="138"/>
      <c r="Q527" s="139"/>
      <c r="R527" s="140">
        <f>IFERROR(IF(VLOOKUP(YEAR($D527),SMMLV!$A$2:$C$44,3,0)*$P527=$Q527,$Q527,IF($P527="",$Q527,VLOOKUP(YEAR($D527),SMMLV!$A$2:$C$44,3,0)*$P527)),0)</f>
        <v>0</v>
      </c>
      <c r="S527" s="141"/>
      <c r="T527" s="142"/>
      <c r="U527" s="143"/>
      <c r="V527" s="144"/>
      <c r="W527" s="145">
        <f>IFERROR(SUM(IF(VLOOKUP(YEAR($D527),SMMLV!$A$2:$C$44,3,0)*S527=T527,T527,IF(S527="",T527,VLOOKUP(YEAR($D527),SMMLV!$A$2:$C$44,3,0)*S527)),IF(VLOOKUP(YEAR($D527),SMMLV!$A$2:$C$44,3,0)*U527=V527,V527,IF(U527="",V527,VLOOKUP(YEAR($D527),SMMLV!$A$2:$C$44,3,0)*U527))),0)</f>
        <v>0</v>
      </c>
      <c r="X527" s="146"/>
      <c r="Y527" s="139"/>
      <c r="Z527" s="140">
        <f>IFERROR(IF(VLOOKUP(YEAR($D527),SMMLV!$A$2:$C$44,3,0)*$X527=$Y527,$Y527,IF($X527="",$Y527,VLOOKUP(YEAR($D527),SMMLV!$A$2:$C$44,3,0)*$X527)),0)</f>
        <v>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39"/>
        <v>0</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40"/>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41"/>
        <v>0</v>
      </c>
      <c r="BU527" s="151">
        <f t="shared" si="442"/>
        <v>0</v>
      </c>
      <c r="BV527" s="151">
        <f t="shared" si="443"/>
        <v>0</v>
      </c>
      <c r="BW527" s="151">
        <f t="shared" si="444"/>
        <v>0</v>
      </c>
      <c r="BX527" s="151">
        <f t="shared" si="445"/>
        <v>0</v>
      </c>
      <c r="BY527" s="151">
        <f t="shared" si="446"/>
        <v>0</v>
      </c>
      <c r="BZ527" s="151">
        <f t="shared" si="434"/>
        <v>0</v>
      </c>
      <c r="CA527" s="134"/>
      <c r="CB527" s="134"/>
      <c r="CC527" s="134"/>
      <c r="CD527" s="152">
        <f t="shared" si="435"/>
        <v>0</v>
      </c>
      <c r="CE527" s="153">
        <f>IFERROR(INDEX(IPC!$A$11:$Y$22,MATCH(PROPER(TEXT(CD527,"mmmm")),IPC!$A$11:$A$22,0),MATCH(YEAR(CD527),IPC!$A$10:$Y$10,0)),0)</f>
        <v>0</v>
      </c>
      <c r="CF527" s="154">
        <v>61413</v>
      </c>
      <c r="CG527" s="153">
        <f>IFERROR(INDEX(IPC!$A$11:$Y$22,MATCH(PROPER(TEXT(CF527,"mmmm")),IPC!$A$11:$A$22,0),MATCH(YEAR(CF527),IPC!$A$10:$Y$10,0)),0)</f>
        <v>0</v>
      </c>
      <c r="CH527" s="155">
        <f t="shared" si="436"/>
        <v>0</v>
      </c>
      <c r="CI527" s="145">
        <v>1751422</v>
      </c>
      <c r="CJ527" s="151">
        <f t="shared" si="447"/>
        <v>0</v>
      </c>
      <c r="CK527" s="151">
        <f t="shared" si="448"/>
        <v>0</v>
      </c>
      <c r="CL527" s="151">
        <f t="shared" si="449"/>
        <v>0</v>
      </c>
      <c r="CM527" s="151">
        <f t="shared" si="450"/>
        <v>0</v>
      </c>
      <c r="CN527" s="151">
        <f t="shared" si="451"/>
        <v>0</v>
      </c>
      <c r="CO527" s="151">
        <f t="shared" si="452"/>
        <v>0</v>
      </c>
      <c r="CP527" s="151">
        <f t="shared" si="453"/>
        <v>0</v>
      </c>
      <c r="CQ527" s="151">
        <f t="shared" si="454"/>
        <v>0</v>
      </c>
      <c r="CR527" s="151">
        <f t="shared" si="455"/>
        <v>0</v>
      </c>
      <c r="CS527" s="151">
        <f t="shared" si="456"/>
        <v>0</v>
      </c>
      <c r="CT527" s="151">
        <f t="shared" si="457"/>
        <v>0</v>
      </c>
      <c r="CU527" s="151">
        <f t="shared" si="458"/>
        <v>0</v>
      </c>
      <c r="CV527" s="151">
        <f t="shared" si="459"/>
        <v>0</v>
      </c>
      <c r="CW527" s="151">
        <f t="shared" si="460"/>
        <v>0</v>
      </c>
      <c r="CX527" s="151">
        <f t="shared" si="461"/>
        <v>0</v>
      </c>
      <c r="CY527" s="151">
        <f t="shared" si="462"/>
        <v>0</v>
      </c>
      <c r="CZ527" s="151">
        <f t="shared" si="463"/>
        <v>0</v>
      </c>
      <c r="DA527" s="151">
        <f t="shared" si="464"/>
        <v>0</v>
      </c>
      <c r="DB527" s="151">
        <f t="shared" si="465"/>
        <v>0</v>
      </c>
      <c r="DC527" s="151">
        <f t="shared" si="466"/>
        <v>0</v>
      </c>
      <c r="DD527" s="151">
        <f t="shared" si="467"/>
        <v>0</v>
      </c>
      <c r="DE527" s="151">
        <f t="shared" si="468"/>
        <v>0</v>
      </c>
      <c r="DF527" s="151">
        <f t="shared" si="469"/>
        <v>0</v>
      </c>
      <c r="DG527" s="151">
        <f t="shared" si="470"/>
        <v>0</v>
      </c>
      <c r="DH527" s="151">
        <f t="shared" si="471"/>
        <v>0</v>
      </c>
      <c r="DI527" s="151">
        <f t="shared" si="472"/>
        <v>0</v>
      </c>
      <c r="DJ527" s="151">
        <f t="shared" si="473"/>
        <v>0</v>
      </c>
      <c r="DK527" s="151">
        <f t="shared" si="474"/>
        <v>0</v>
      </c>
      <c r="DL527" s="151">
        <f t="shared" si="475"/>
        <v>0</v>
      </c>
      <c r="DM527" s="151">
        <f t="shared" si="476"/>
        <v>0</v>
      </c>
      <c r="DN527" s="151">
        <f t="shared" si="477"/>
        <v>0</v>
      </c>
      <c r="DO527" s="156">
        <f t="shared" si="478"/>
        <v>0</v>
      </c>
      <c r="DP527" s="173" t="str">
        <f t="shared" si="479"/>
        <v/>
      </c>
      <c r="DQ527" s="157" t="str">
        <f t="shared" si="480"/>
        <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481"/>
        <v>0</v>
      </c>
      <c r="DZ527" s="166"/>
      <c r="EA527" s="167">
        <f t="shared" si="482"/>
        <v>0</v>
      </c>
      <c r="EB527" s="168">
        <f t="shared" si="483"/>
        <v>0</v>
      </c>
      <c r="EC527" s="168">
        <f t="shared" si="484"/>
        <v>0</v>
      </c>
      <c r="ED527" s="169"/>
      <c r="EE527" s="170">
        <f t="shared" si="485"/>
        <v>0</v>
      </c>
      <c r="EF527" s="170" t="str">
        <f>IFERROR(IF(DY527&gt;((_xlfn.XLOOKUP(DQ527,TOPES!B:B,TOPES!C:C,,,)*INDEXACIÓN!CI527)),"SUPERA TOPES DEL HV",0),"HV NO ENCONTRADO")</f>
        <v>HV NO ENCONTRADO</v>
      </c>
      <c r="EG527" s="170">
        <f t="shared" si="486"/>
        <v>0</v>
      </c>
      <c r="EH527" s="170">
        <f>IF(SUMIF($M:$M,#REF!,$DY:$DY)&gt;$EH$8,"CONSULTA DIAN",0)</f>
        <v>0</v>
      </c>
      <c r="EI527" s="171">
        <f t="shared" si="487"/>
        <v>0</v>
      </c>
      <c r="EJ527" s="172"/>
    </row>
    <row r="528" spans="1:140" x14ac:dyDescent="0.25">
      <c r="A528" s="133" t="str">
        <f t="shared" si="437"/>
        <v>19000100519</v>
      </c>
      <c r="B528" s="134"/>
      <c r="C528" s="134"/>
      <c r="D528" s="135">
        <f>_xlfn.XLOOKUP(C528,TOPES!L:L,TOPES!M:M,,,)</f>
        <v>0</v>
      </c>
      <c r="E528" s="136">
        <v>519</v>
      </c>
      <c r="F528" s="134"/>
      <c r="G528" s="134"/>
      <c r="H528" s="134"/>
      <c r="I528" s="134"/>
      <c r="J528" s="134"/>
      <c r="K528" s="134"/>
      <c r="L528" s="134"/>
      <c r="M528" s="137"/>
      <c r="N528" s="134"/>
      <c r="O528" s="137" t="str">
        <f t="shared" si="438"/>
        <v/>
      </c>
      <c r="P528" s="138"/>
      <c r="Q528" s="139"/>
      <c r="R528" s="140">
        <f>IFERROR(IF(VLOOKUP(YEAR($D528),SMMLV!$A$2:$C$44,3,0)*$P528=$Q528,$Q528,IF($P528="",$Q528,VLOOKUP(YEAR($D528),SMMLV!$A$2:$C$44,3,0)*$P528)),0)</f>
        <v>0</v>
      </c>
      <c r="S528" s="141"/>
      <c r="T528" s="142"/>
      <c r="U528" s="143"/>
      <c r="V528" s="144"/>
      <c r="W528" s="145">
        <f>IFERROR(SUM(IF(VLOOKUP(YEAR($D528),SMMLV!$A$2:$C$44,3,0)*S528=T528,T528,IF(S528="",T528,VLOOKUP(YEAR($D528),SMMLV!$A$2:$C$44,3,0)*S528)),IF(VLOOKUP(YEAR($D528),SMMLV!$A$2:$C$44,3,0)*U528=V528,V528,IF(U528="",V528,VLOOKUP(YEAR($D528),SMMLV!$A$2:$C$44,3,0)*U528))),0)</f>
        <v>0</v>
      </c>
      <c r="X528" s="146"/>
      <c r="Y528" s="139"/>
      <c r="Z528" s="140">
        <f>IFERROR(IF(VLOOKUP(YEAR($D528),SMMLV!$A$2:$C$44,3,0)*$X528=$Y528,$Y528,IF($X528="",$Y528,VLOOKUP(YEAR($D528),SMMLV!$A$2:$C$44,3,0)*$X528)),0)</f>
        <v>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39"/>
        <v>0</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40"/>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41"/>
        <v>0</v>
      </c>
      <c r="BU528" s="151">
        <f t="shared" si="442"/>
        <v>0</v>
      </c>
      <c r="BV528" s="151">
        <f t="shared" si="443"/>
        <v>0</v>
      </c>
      <c r="BW528" s="151">
        <f t="shared" si="444"/>
        <v>0</v>
      </c>
      <c r="BX528" s="151">
        <f t="shared" si="445"/>
        <v>0</v>
      </c>
      <c r="BY528" s="151">
        <f t="shared" si="446"/>
        <v>0</v>
      </c>
      <c r="BZ528" s="151">
        <f t="shared" si="434"/>
        <v>0</v>
      </c>
      <c r="CA528" s="134"/>
      <c r="CB528" s="134"/>
      <c r="CC528" s="134"/>
      <c r="CD528" s="152">
        <f t="shared" si="435"/>
        <v>0</v>
      </c>
      <c r="CE528" s="153">
        <f>IFERROR(INDEX(IPC!$A$11:$Y$22,MATCH(PROPER(TEXT(CD528,"mmmm")),IPC!$A$11:$A$22,0),MATCH(YEAR(CD528),IPC!$A$10:$Y$10,0)),0)</f>
        <v>0</v>
      </c>
      <c r="CF528" s="154">
        <v>61442</v>
      </c>
      <c r="CG528" s="153">
        <f>IFERROR(INDEX(IPC!$A$11:$Y$22,MATCH(PROPER(TEXT(CF528,"mmmm")),IPC!$A$11:$A$22,0),MATCH(YEAR(CF528),IPC!$A$10:$Y$10,0)),0)</f>
        <v>0</v>
      </c>
      <c r="CH528" s="155">
        <f t="shared" si="436"/>
        <v>0</v>
      </c>
      <c r="CI528" s="145">
        <v>1751423</v>
      </c>
      <c r="CJ528" s="151">
        <f t="shared" si="447"/>
        <v>0</v>
      </c>
      <c r="CK528" s="151">
        <f t="shared" si="448"/>
        <v>0</v>
      </c>
      <c r="CL528" s="151">
        <f t="shared" si="449"/>
        <v>0</v>
      </c>
      <c r="CM528" s="151">
        <f t="shared" si="450"/>
        <v>0</v>
      </c>
      <c r="CN528" s="151">
        <f t="shared" si="451"/>
        <v>0</v>
      </c>
      <c r="CO528" s="151">
        <f t="shared" si="452"/>
        <v>0</v>
      </c>
      <c r="CP528" s="151">
        <f t="shared" si="453"/>
        <v>0</v>
      </c>
      <c r="CQ528" s="151">
        <f t="shared" si="454"/>
        <v>0</v>
      </c>
      <c r="CR528" s="151">
        <f t="shared" si="455"/>
        <v>0</v>
      </c>
      <c r="CS528" s="151">
        <f t="shared" si="456"/>
        <v>0</v>
      </c>
      <c r="CT528" s="151">
        <f t="shared" si="457"/>
        <v>0</v>
      </c>
      <c r="CU528" s="151">
        <f t="shared" si="458"/>
        <v>0</v>
      </c>
      <c r="CV528" s="151">
        <f t="shared" si="459"/>
        <v>0</v>
      </c>
      <c r="CW528" s="151">
        <f t="shared" si="460"/>
        <v>0</v>
      </c>
      <c r="CX528" s="151">
        <f t="shared" si="461"/>
        <v>0</v>
      </c>
      <c r="CY528" s="151">
        <f t="shared" si="462"/>
        <v>0</v>
      </c>
      <c r="CZ528" s="151">
        <f t="shared" si="463"/>
        <v>0</v>
      </c>
      <c r="DA528" s="151">
        <f t="shared" si="464"/>
        <v>0</v>
      </c>
      <c r="DB528" s="151">
        <f t="shared" si="465"/>
        <v>0</v>
      </c>
      <c r="DC528" s="151">
        <f t="shared" si="466"/>
        <v>0</v>
      </c>
      <c r="DD528" s="151">
        <f t="shared" si="467"/>
        <v>0</v>
      </c>
      <c r="DE528" s="151">
        <f t="shared" si="468"/>
        <v>0</v>
      </c>
      <c r="DF528" s="151">
        <f t="shared" si="469"/>
        <v>0</v>
      </c>
      <c r="DG528" s="151">
        <f t="shared" si="470"/>
        <v>0</v>
      </c>
      <c r="DH528" s="151">
        <f t="shared" si="471"/>
        <v>0</v>
      </c>
      <c r="DI528" s="151">
        <f t="shared" si="472"/>
        <v>0</v>
      </c>
      <c r="DJ528" s="151">
        <f t="shared" si="473"/>
        <v>0</v>
      </c>
      <c r="DK528" s="151">
        <f t="shared" si="474"/>
        <v>0</v>
      </c>
      <c r="DL528" s="151">
        <f t="shared" si="475"/>
        <v>0</v>
      </c>
      <c r="DM528" s="151">
        <f t="shared" si="476"/>
        <v>0</v>
      </c>
      <c r="DN528" s="151">
        <f t="shared" si="477"/>
        <v>0</v>
      </c>
      <c r="DO528" s="156">
        <f t="shared" si="478"/>
        <v>0</v>
      </c>
      <c r="DP528" s="173" t="str">
        <f t="shared" si="479"/>
        <v/>
      </c>
      <c r="DQ528" s="157" t="str">
        <f t="shared" si="480"/>
        <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481"/>
        <v>0</v>
      </c>
      <c r="DZ528" s="166"/>
      <c r="EA528" s="167">
        <f t="shared" si="482"/>
        <v>0</v>
      </c>
      <c r="EB528" s="168">
        <f t="shared" si="483"/>
        <v>0</v>
      </c>
      <c r="EC528" s="168">
        <f t="shared" si="484"/>
        <v>0</v>
      </c>
      <c r="ED528" s="169"/>
      <c r="EE528" s="170">
        <f t="shared" si="485"/>
        <v>0</v>
      </c>
      <c r="EF528" s="170" t="str">
        <f>IFERROR(IF(DY528&gt;((_xlfn.XLOOKUP(DQ528,TOPES!B:B,TOPES!C:C,,,)*INDEXACIÓN!CI528)),"SUPERA TOPES DEL HV",0),"HV NO ENCONTRADO")</f>
        <v>HV NO ENCONTRADO</v>
      </c>
      <c r="EG528" s="170">
        <f t="shared" si="486"/>
        <v>0</v>
      </c>
      <c r="EH528" s="170">
        <f>IF(SUMIF($M:$M,#REF!,$DY:$DY)&gt;$EH$8,"CONSULTA DIAN",0)</f>
        <v>0</v>
      </c>
      <c r="EI528" s="171">
        <f t="shared" si="487"/>
        <v>0</v>
      </c>
      <c r="EJ528" s="172"/>
    </row>
    <row r="529" spans="1:140" x14ac:dyDescent="0.25">
      <c r="A529" s="133" t="str">
        <f t="shared" si="437"/>
        <v>19000100520</v>
      </c>
      <c r="B529" s="134"/>
      <c r="C529" s="134"/>
      <c r="D529" s="135">
        <f>_xlfn.XLOOKUP(C529,TOPES!L:L,TOPES!M:M,,,)</f>
        <v>0</v>
      </c>
      <c r="E529" s="136">
        <v>520</v>
      </c>
      <c r="F529" s="134"/>
      <c r="G529" s="134"/>
      <c r="H529" s="134"/>
      <c r="I529" s="134"/>
      <c r="J529" s="134"/>
      <c r="K529" s="134"/>
      <c r="L529" s="134"/>
      <c r="M529" s="137"/>
      <c r="N529" s="134"/>
      <c r="O529" s="137" t="str">
        <f t="shared" si="438"/>
        <v/>
      </c>
      <c r="P529" s="138"/>
      <c r="Q529" s="139"/>
      <c r="R529" s="140">
        <f>IFERROR(IF(VLOOKUP(YEAR($D529),SMMLV!$A$2:$C$44,3,0)*$P529=$Q529,$Q529,IF($P529="",$Q529,VLOOKUP(YEAR($D529),SMMLV!$A$2:$C$44,3,0)*$P529)),0)</f>
        <v>0</v>
      </c>
      <c r="S529" s="141"/>
      <c r="T529" s="142"/>
      <c r="U529" s="143"/>
      <c r="V529" s="144"/>
      <c r="W529" s="145">
        <f>IFERROR(SUM(IF(VLOOKUP(YEAR($D529),SMMLV!$A$2:$C$44,3,0)*S529=T529,T529,IF(S529="",T529,VLOOKUP(YEAR($D529),SMMLV!$A$2:$C$44,3,0)*S529)),IF(VLOOKUP(YEAR($D529),SMMLV!$A$2:$C$44,3,0)*U529=V529,V529,IF(U529="",V529,VLOOKUP(YEAR($D529),SMMLV!$A$2:$C$44,3,0)*U529))),0)</f>
        <v>0</v>
      </c>
      <c r="X529" s="146"/>
      <c r="Y529" s="139"/>
      <c r="Z529" s="140">
        <f>IFERROR(IF(VLOOKUP(YEAR($D529),SMMLV!$A$2:$C$44,3,0)*$X529=$Y529,$Y529,IF($X529="",$Y529,VLOOKUP(YEAR($D529),SMMLV!$A$2:$C$44,3,0)*$X529)),0)</f>
        <v>0</v>
      </c>
      <c r="AA529" s="147"/>
      <c r="AB529" s="142"/>
      <c r="AC529" s="140">
        <f>IFERROR(IF(VLOOKUP(YEAR($D529),SMMLV!$A$2:$C$44,3,0)*$AA529=$AB529,$AB529,IF($AA529="",$AB529,VLOOKUP(YEAR($D529),SMMLV!$A$2:$C$44,3,0)*$AA529)),0)</f>
        <v>0</v>
      </c>
      <c r="AD529" s="147"/>
      <c r="AE529" s="142"/>
      <c r="AF529" s="140">
        <f>IFERROR(IF(VLOOKUP(YEAR($D529),SMMLV!$A$2:$C$44,3,0)*$AD529=$AE529,$AE529,IF($AD529="",$AE529,VLOOKUP(YEAR($D529),SMMLV!$A$2:$C$44,3,0)*$AD529)),0)</f>
        <v>0</v>
      </c>
      <c r="AG529" s="134"/>
      <c r="AH529" s="145">
        <f t="shared" si="439"/>
        <v>0</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40"/>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41"/>
        <v>0</v>
      </c>
      <c r="BU529" s="151">
        <f t="shared" si="442"/>
        <v>0</v>
      </c>
      <c r="BV529" s="151">
        <f t="shared" si="443"/>
        <v>0</v>
      </c>
      <c r="BW529" s="151">
        <f t="shared" si="444"/>
        <v>0</v>
      </c>
      <c r="BX529" s="151">
        <f t="shared" si="445"/>
        <v>0</v>
      </c>
      <c r="BY529" s="151">
        <f t="shared" si="446"/>
        <v>0</v>
      </c>
      <c r="BZ529" s="151">
        <f t="shared" si="434"/>
        <v>0</v>
      </c>
      <c r="CA529" s="134"/>
      <c r="CB529" s="134"/>
      <c r="CC529" s="134"/>
      <c r="CD529" s="152">
        <f t="shared" si="435"/>
        <v>0</v>
      </c>
      <c r="CE529" s="153">
        <f>IFERROR(INDEX(IPC!$A$11:$Y$22,MATCH(PROPER(TEXT(CD529,"mmmm")),IPC!$A$11:$A$22,0),MATCH(YEAR(CD529),IPC!$A$10:$Y$10,0)),0)</f>
        <v>0</v>
      </c>
      <c r="CF529" s="154">
        <v>61473</v>
      </c>
      <c r="CG529" s="153">
        <f>IFERROR(INDEX(IPC!$A$11:$Y$22,MATCH(PROPER(TEXT(CF529,"mmmm")),IPC!$A$11:$A$22,0),MATCH(YEAR(CF529),IPC!$A$10:$Y$10,0)),0)</f>
        <v>0</v>
      </c>
      <c r="CH529" s="155">
        <f t="shared" si="436"/>
        <v>0</v>
      </c>
      <c r="CI529" s="145">
        <v>1751424</v>
      </c>
      <c r="CJ529" s="151">
        <f t="shared" si="447"/>
        <v>0</v>
      </c>
      <c r="CK529" s="151">
        <f t="shared" si="448"/>
        <v>0</v>
      </c>
      <c r="CL529" s="151">
        <f t="shared" si="449"/>
        <v>0</v>
      </c>
      <c r="CM529" s="151">
        <f t="shared" si="450"/>
        <v>0</v>
      </c>
      <c r="CN529" s="151">
        <f t="shared" si="451"/>
        <v>0</v>
      </c>
      <c r="CO529" s="151">
        <f t="shared" si="452"/>
        <v>0</v>
      </c>
      <c r="CP529" s="151">
        <f t="shared" si="453"/>
        <v>0</v>
      </c>
      <c r="CQ529" s="151">
        <f t="shared" si="454"/>
        <v>0</v>
      </c>
      <c r="CR529" s="151">
        <f t="shared" si="455"/>
        <v>0</v>
      </c>
      <c r="CS529" s="151">
        <f t="shared" si="456"/>
        <v>0</v>
      </c>
      <c r="CT529" s="151">
        <f t="shared" si="457"/>
        <v>0</v>
      </c>
      <c r="CU529" s="151">
        <f t="shared" si="458"/>
        <v>0</v>
      </c>
      <c r="CV529" s="151">
        <f t="shared" si="459"/>
        <v>0</v>
      </c>
      <c r="CW529" s="151">
        <f t="shared" si="460"/>
        <v>0</v>
      </c>
      <c r="CX529" s="151">
        <f t="shared" si="461"/>
        <v>0</v>
      </c>
      <c r="CY529" s="151">
        <f t="shared" si="462"/>
        <v>0</v>
      </c>
      <c r="CZ529" s="151">
        <f t="shared" si="463"/>
        <v>0</v>
      </c>
      <c r="DA529" s="151">
        <f t="shared" si="464"/>
        <v>0</v>
      </c>
      <c r="DB529" s="151">
        <f t="shared" si="465"/>
        <v>0</v>
      </c>
      <c r="DC529" s="151">
        <f t="shared" si="466"/>
        <v>0</v>
      </c>
      <c r="DD529" s="151">
        <f t="shared" si="467"/>
        <v>0</v>
      </c>
      <c r="DE529" s="151">
        <f t="shared" si="468"/>
        <v>0</v>
      </c>
      <c r="DF529" s="151">
        <f t="shared" si="469"/>
        <v>0</v>
      </c>
      <c r="DG529" s="151">
        <f t="shared" si="470"/>
        <v>0</v>
      </c>
      <c r="DH529" s="151">
        <f t="shared" si="471"/>
        <v>0</v>
      </c>
      <c r="DI529" s="151">
        <f t="shared" si="472"/>
        <v>0</v>
      </c>
      <c r="DJ529" s="151">
        <f t="shared" si="473"/>
        <v>0</v>
      </c>
      <c r="DK529" s="151">
        <f t="shared" si="474"/>
        <v>0</v>
      </c>
      <c r="DL529" s="151">
        <f t="shared" si="475"/>
        <v>0</v>
      </c>
      <c r="DM529" s="151">
        <f t="shared" si="476"/>
        <v>0</v>
      </c>
      <c r="DN529" s="151">
        <f t="shared" si="477"/>
        <v>0</v>
      </c>
      <c r="DO529" s="156">
        <f t="shared" si="478"/>
        <v>0</v>
      </c>
      <c r="DP529" s="173" t="str">
        <f t="shared" si="479"/>
        <v/>
      </c>
      <c r="DQ529" s="157" t="str">
        <f t="shared" si="480"/>
        <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481"/>
        <v>0</v>
      </c>
      <c r="DZ529" s="166"/>
      <c r="EA529" s="167">
        <f t="shared" si="482"/>
        <v>0</v>
      </c>
      <c r="EB529" s="168">
        <f t="shared" si="483"/>
        <v>0</v>
      </c>
      <c r="EC529" s="168">
        <f t="shared" si="484"/>
        <v>0</v>
      </c>
      <c r="ED529" s="169"/>
      <c r="EE529" s="170">
        <f t="shared" si="485"/>
        <v>0</v>
      </c>
      <c r="EF529" s="170" t="str">
        <f>IFERROR(IF(DY529&gt;((_xlfn.XLOOKUP(DQ529,TOPES!B:B,TOPES!C:C,,,)*INDEXACIÓN!CI529)),"SUPERA TOPES DEL HV",0),"HV NO ENCONTRADO")</f>
        <v>HV NO ENCONTRADO</v>
      </c>
      <c r="EG529" s="170">
        <f t="shared" si="486"/>
        <v>0</v>
      </c>
      <c r="EH529" s="170">
        <f>IF(SUMIF($M:$M,#REF!,$DY:$DY)&gt;$EH$8,"CONSULTA DIAN",0)</f>
        <v>0</v>
      </c>
      <c r="EI529" s="171">
        <f t="shared" si="487"/>
        <v>0</v>
      </c>
      <c r="EJ529" s="172"/>
    </row>
    <row r="530" spans="1:140" x14ac:dyDescent="0.25">
      <c r="A530" s="133" t="str">
        <f t="shared" si="437"/>
        <v>19000100521</v>
      </c>
      <c r="B530" s="134"/>
      <c r="C530" s="134"/>
      <c r="D530" s="135">
        <f>_xlfn.XLOOKUP(C530,TOPES!L:L,TOPES!M:M,,,)</f>
        <v>0</v>
      </c>
      <c r="E530" s="136">
        <v>521</v>
      </c>
      <c r="F530" s="134"/>
      <c r="G530" s="134"/>
      <c r="H530" s="134"/>
      <c r="I530" s="134"/>
      <c r="J530" s="134"/>
      <c r="K530" s="134"/>
      <c r="L530" s="134"/>
      <c r="M530" s="137"/>
      <c r="N530" s="134"/>
      <c r="O530" s="137" t="str">
        <f t="shared" si="438"/>
        <v/>
      </c>
      <c r="P530" s="138"/>
      <c r="Q530" s="139"/>
      <c r="R530" s="140">
        <f>IFERROR(IF(VLOOKUP(YEAR($D530),SMMLV!$A$2:$C$44,3,0)*$P530=$Q530,$Q530,IF($P530="",$Q530,VLOOKUP(YEAR($D530),SMMLV!$A$2:$C$44,3,0)*$P530)),0)</f>
        <v>0</v>
      </c>
      <c r="S530" s="141"/>
      <c r="T530" s="142"/>
      <c r="U530" s="143"/>
      <c r="V530" s="144"/>
      <c r="W530" s="145">
        <f>IFERROR(SUM(IF(VLOOKUP(YEAR($D530),SMMLV!$A$2:$C$44,3,0)*S530=T530,T530,IF(S530="",T530,VLOOKUP(YEAR($D530),SMMLV!$A$2:$C$44,3,0)*S530)),IF(VLOOKUP(YEAR($D530),SMMLV!$A$2:$C$44,3,0)*U530=V530,V530,IF(U530="",V530,VLOOKUP(YEAR($D530),SMMLV!$A$2:$C$44,3,0)*U530))),0)</f>
        <v>0</v>
      </c>
      <c r="X530" s="146"/>
      <c r="Y530" s="139"/>
      <c r="Z530" s="140">
        <f>IFERROR(IF(VLOOKUP(YEAR($D530),SMMLV!$A$2:$C$44,3,0)*$X530=$Y530,$Y530,IF($X530="",$Y530,VLOOKUP(YEAR($D530),SMMLV!$A$2:$C$44,3,0)*$X530)),0)</f>
        <v>0</v>
      </c>
      <c r="AA530" s="147"/>
      <c r="AB530" s="142"/>
      <c r="AC530" s="140">
        <f>IFERROR(IF(VLOOKUP(YEAR($D530),SMMLV!$A$2:$C$44,3,0)*$AA530=$AB530,$AB530,IF($AA530="",$AB530,VLOOKUP(YEAR($D530),SMMLV!$A$2:$C$44,3,0)*$AA530)),0)</f>
        <v>0</v>
      </c>
      <c r="AD530" s="147"/>
      <c r="AE530" s="142"/>
      <c r="AF530" s="140">
        <f>IFERROR(IF(VLOOKUP(YEAR($D530),SMMLV!$A$2:$C$44,3,0)*$AD530=$AE530,$AE530,IF($AD530="",$AE530,VLOOKUP(YEAR($D530),SMMLV!$A$2:$C$44,3,0)*$AD530)),0)</f>
        <v>0</v>
      </c>
      <c r="AG530" s="134"/>
      <c r="AH530" s="145">
        <f t="shared" si="439"/>
        <v>0</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40"/>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41"/>
        <v>0</v>
      </c>
      <c r="BU530" s="151">
        <f t="shared" si="442"/>
        <v>0</v>
      </c>
      <c r="BV530" s="151">
        <f t="shared" si="443"/>
        <v>0</v>
      </c>
      <c r="BW530" s="151">
        <f t="shared" si="444"/>
        <v>0</v>
      </c>
      <c r="BX530" s="151">
        <f t="shared" si="445"/>
        <v>0</v>
      </c>
      <c r="BY530" s="151">
        <f t="shared" si="446"/>
        <v>0</v>
      </c>
      <c r="BZ530" s="151">
        <f t="shared" si="434"/>
        <v>0</v>
      </c>
      <c r="CA530" s="134"/>
      <c r="CB530" s="134"/>
      <c r="CC530" s="134"/>
      <c r="CD530" s="152">
        <f t="shared" si="435"/>
        <v>0</v>
      </c>
      <c r="CE530" s="153">
        <f>IFERROR(INDEX(IPC!$A$11:$Y$22,MATCH(PROPER(TEXT(CD530,"mmmm")),IPC!$A$11:$A$22,0),MATCH(YEAR(CD530),IPC!$A$10:$Y$10,0)),0)</f>
        <v>0</v>
      </c>
      <c r="CF530" s="154">
        <v>61503</v>
      </c>
      <c r="CG530" s="153">
        <f>IFERROR(INDEX(IPC!$A$11:$Y$22,MATCH(PROPER(TEXT(CF530,"mmmm")),IPC!$A$11:$A$22,0),MATCH(YEAR(CF530),IPC!$A$10:$Y$10,0)),0)</f>
        <v>0</v>
      </c>
      <c r="CH530" s="155">
        <f t="shared" si="436"/>
        <v>0</v>
      </c>
      <c r="CI530" s="145">
        <v>1751425</v>
      </c>
      <c r="CJ530" s="151">
        <f t="shared" si="447"/>
        <v>0</v>
      </c>
      <c r="CK530" s="151">
        <f t="shared" si="448"/>
        <v>0</v>
      </c>
      <c r="CL530" s="151">
        <f t="shared" si="449"/>
        <v>0</v>
      </c>
      <c r="CM530" s="151">
        <f t="shared" si="450"/>
        <v>0</v>
      </c>
      <c r="CN530" s="151">
        <f t="shared" si="451"/>
        <v>0</v>
      </c>
      <c r="CO530" s="151">
        <f t="shared" si="452"/>
        <v>0</v>
      </c>
      <c r="CP530" s="151">
        <f t="shared" si="453"/>
        <v>0</v>
      </c>
      <c r="CQ530" s="151">
        <f t="shared" si="454"/>
        <v>0</v>
      </c>
      <c r="CR530" s="151">
        <f t="shared" si="455"/>
        <v>0</v>
      </c>
      <c r="CS530" s="151">
        <f t="shared" si="456"/>
        <v>0</v>
      </c>
      <c r="CT530" s="151">
        <f t="shared" si="457"/>
        <v>0</v>
      </c>
      <c r="CU530" s="151">
        <f t="shared" si="458"/>
        <v>0</v>
      </c>
      <c r="CV530" s="151">
        <f t="shared" si="459"/>
        <v>0</v>
      </c>
      <c r="CW530" s="151">
        <f t="shared" si="460"/>
        <v>0</v>
      </c>
      <c r="CX530" s="151">
        <f t="shared" si="461"/>
        <v>0</v>
      </c>
      <c r="CY530" s="151">
        <f t="shared" si="462"/>
        <v>0</v>
      </c>
      <c r="CZ530" s="151">
        <f t="shared" si="463"/>
        <v>0</v>
      </c>
      <c r="DA530" s="151">
        <f t="shared" si="464"/>
        <v>0</v>
      </c>
      <c r="DB530" s="151">
        <f t="shared" si="465"/>
        <v>0</v>
      </c>
      <c r="DC530" s="151">
        <f t="shared" si="466"/>
        <v>0</v>
      </c>
      <c r="DD530" s="151">
        <f t="shared" si="467"/>
        <v>0</v>
      </c>
      <c r="DE530" s="151">
        <f t="shared" si="468"/>
        <v>0</v>
      </c>
      <c r="DF530" s="151">
        <f t="shared" si="469"/>
        <v>0</v>
      </c>
      <c r="DG530" s="151">
        <f t="shared" si="470"/>
        <v>0</v>
      </c>
      <c r="DH530" s="151">
        <f t="shared" si="471"/>
        <v>0</v>
      </c>
      <c r="DI530" s="151">
        <f t="shared" si="472"/>
        <v>0</v>
      </c>
      <c r="DJ530" s="151">
        <f t="shared" si="473"/>
        <v>0</v>
      </c>
      <c r="DK530" s="151">
        <f t="shared" si="474"/>
        <v>0</v>
      </c>
      <c r="DL530" s="151">
        <f t="shared" si="475"/>
        <v>0</v>
      </c>
      <c r="DM530" s="151">
        <f t="shared" si="476"/>
        <v>0</v>
      </c>
      <c r="DN530" s="151">
        <f t="shared" si="477"/>
        <v>0</v>
      </c>
      <c r="DO530" s="156">
        <f t="shared" si="478"/>
        <v>0</v>
      </c>
      <c r="DP530" s="173" t="str">
        <f t="shared" si="479"/>
        <v/>
      </c>
      <c r="DQ530" s="157" t="str">
        <f t="shared" si="480"/>
        <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481"/>
        <v>0</v>
      </c>
      <c r="DZ530" s="166"/>
      <c r="EA530" s="167">
        <f t="shared" si="482"/>
        <v>0</v>
      </c>
      <c r="EB530" s="168">
        <f t="shared" si="483"/>
        <v>0</v>
      </c>
      <c r="EC530" s="168">
        <f t="shared" si="484"/>
        <v>0</v>
      </c>
      <c r="ED530" s="169"/>
      <c r="EE530" s="170">
        <f t="shared" si="485"/>
        <v>0</v>
      </c>
      <c r="EF530" s="170" t="str">
        <f>IFERROR(IF(DY530&gt;((_xlfn.XLOOKUP(DQ530,TOPES!B:B,TOPES!C:C,,,)*INDEXACIÓN!CI530)),"SUPERA TOPES DEL HV",0),"HV NO ENCONTRADO")</f>
        <v>HV NO ENCONTRADO</v>
      </c>
      <c r="EG530" s="170">
        <f t="shared" si="486"/>
        <v>0</v>
      </c>
      <c r="EH530" s="170">
        <f>IF(SUMIF($M:$M,#REF!,$DY:$DY)&gt;$EH$8,"CONSULTA DIAN",0)</f>
        <v>0</v>
      </c>
      <c r="EI530" s="171">
        <f t="shared" si="487"/>
        <v>0</v>
      </c>
      <c r="EJ530" s="172"/>
    </row>
    <row r="531" spans="1:140" x14ac:dyDescent="0.25">
      <c r="A531" s="133" t="str">
        <f t="shared" si="437"/>
        <v>19000100522</v>
      </c>
      <c r="B531" s="134"/>
      <c r="C531" s="134"/>
      <c r="D531" s="135">
        <f>_xlfn.XLOOKUP(C531,TOPES!L:L,TOPES!M:M,,,)</f>
        <v>0</v>
      </c>
      <c r="E531" s="136">
        <v>522</v>
      </c>
      <c r="F531" s="134"/>
      <c r="G531" s="134"/>
      <c r="H531" s="134"/>
      <c r="I531" s="134"/>
      <c r="J531" s="134"/>
      <c r="K531" s="134"/>
      <c r="L531" s="134"/>
      <c r="M531" s="137"/>
      <c r="N531" s="134"/>
      <c r="O531" s="137" t="str">
        <f t="shared" si="438"/>
        <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c r="Y531" s="139"/>
      <c r="Z531" s="140">
        <f>IFERROR(IF(VLOOKUP(YEAR($D531),SMMLV!$A$2:$C$44,3,0)*$X531=$Y531,$Y531,IF($X531="",$Y531,VLOOKUP(YEAR($D531),SMMLV!$A$2:$C$44,3,0)*$X531)),0)</f>
        <v>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39"/>
        <v>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40"/>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41"/>
        <v>0</v>
      </c>
      <c r="BU531" s="151">
        <f t="shared" si="442"/>
        <v>0</v>
      </c>
      <c r="BV531" s="151">
        <f t="shared" si="443"/>
        <v>0</v>
      </c>
      <c r="BW531" s="151">
        <f t="shared" si="444"/>
        <v>0</v>
      </c>
      <c r="BX531" s="151">
        <f t="shared" si="445"/>
        <v>0</v>
      </c>
      <c r="BY531" s="151">
        <f t="shared" si="446"/>
        <v>0</v>
      </c>
      <c r="BZ531" s="151">
        <f t="shared" si="434"/>
        <v>0</v>
      </c>
      <c r="CA531" s="134"/>
      <c r="CB531" s="134"/>
      <c r="CC531" s="134"/>
      <c r="CD531" s="152">
        <f t="shared" si="435"/>
        <v>0</v>
      </c>
      <c r="CE531" s="153">
        <f>IFERROR(INDEX(IPC!$A$11:$Y$22,MATCH(PROPER(TEXT(CD531,"mmmm")),IPC!$A$11:$A$22,0),MATCH(YEAR(CD531),IPC!$A$10:$Y$10,0)),0)</f>
        <v>0</v>
      </c>
      <c r="CF531" s="154">
        <v>61534</v>
      </c>
      <c r="CG531" s="153">
        <f>IFERROR(INDEX(IPC!$A$11:$Y$22,MATCH(PROPER(TEXT(CF531,"mmmm")),IPC!$A$11:$A$22,0),MATCH(YEAR(CF531),IPC!$A$10:$Y$10,0)),0)</f>
        <v>0</v>
      </c>
      <c r="CH531" s="155">
        <f t="shared" si="436"/>
        <v>0</v>
      </c>
      <c r="CI531" s="145">
        <v>1751426</v>
      </c>
      <c r="CJ531" s="151">
        <f t="shared" si="447"/>
        <v>0</v>
      </c>
      <c r="CK531" s="151">
        <f t="shared" si="448"/>
        <v>0</v>
      </c>
      <c r="CL531" s="151">
        <f t="shared" si="449"/>
        <v>0</v>
      </c>
      <c r="CM531" s="151">
        <f t="shared" si="450"/>
        <v>0</v>
      </c>
      <c r="CN531" s="151">
        <f t="shared" si="451"/>
        <v>0</v>
      </c>
      <c r="CO531" s="151">
        <f t="shared" si="452"/>
        <v>0</v>
      </c>
      <c r="CP531" s="151">
        <f t="shared" si="453"/>
        <v>0</v>
      </c>
      <c r="CQ531" s="151">
        <f t="shared" si="454"/>
        <v>0</v>
      </c>
      <c r="CR531" s="151">
        <f t="shared" si="455"/>
        <v>0</v>
      </c>
      <c r="CS531" s="151">
        <f t="shared" si="456"/>
        <v>0</v>
      </c>
      <c r="CT531" s="151">
        <f t="shared" si="457"/>
        <v>0</v>
      </c>
      <c r="CU531" s="151">
        <f t="shared" si="458"/>
        <v>0</v>
      </c>
      <c r="CV531" s="151">
        <f t="shared" si="459"/>
        <v>0</v>
      </c>
      <c r="CW531" s="151">
        <f t="shared" si="460"/>
        <v>0</v>
      </c>
      <c r="CX531" s="151">
        <f t="shared" si="461"/>
        <v>0</v>
      </c>
      <c r="CY531" s="151">
        <f t="shared" si="462"/>
        <v>0</v>
      </c>
      <c r="CZ531" s="151">
        <f t="shared" si="463"/>
        <v>0</v>
      </c>
      <c r="DA531" s="151">
        <f t="shared" si="464"/>
        <v>0</v>
      </c>
      <c r="DB531" s="151">
        <f t="shared" si="465"/>
        <v>0</v>
      </c>
      <c r="DC531" s="151">
        <f t="shared" si="466"/>
        <v>0</v>
      </c>
      <c r="DD531" s="151">
        <f t="shared" si="467"/>
        <v>0</v>
      </c>
      <c r="DE531" s="151">
        <f t="shared" si="468"/>
        <v>0</v>
      </c>
      <c r="DF531" s="151">
        <f t="shared" si="469"/>
        <v>0</v>
      </c>
      <c r="DG531" s="151">
        <f t="shared" si="470"/>
        <v>0</v>
      </c>
      <c r="DH531" s="151">
        <f t="shared" si="471"/>
        <v>0</v>
      </c>
      <c r="DI531" s="151">
        <f t="shared" si="472"/>
        <v>0</v>
      </c>
      <c r="DJ531" s="151">
        <f t="shared" si="473"/>
        <v>0</v>
      </c>
      <c r="DK531" s="151">
        <f t="shared" si="474"/>
        <v>0</v>
      </c>
      <c r="DL531" s="151">
        <f t="shared" si="475"/>
        <v>0</v>
      </c>
      <c r="DM531" s="151">
        <f t="shared" si="476"/>
        <v>0</v>
      </c>
      <c r="DN531" s="151">
        <f t="shared" si="477"/>
        <v>0</v>
      </c>
      <c r="DO531" s="156">
        <f t="shared" si="478"/>
        <v>0</v>
      </c>
      <c r="DP531" s="173" t="str">
        <f t="shared" si="479"/>
        <v/>
      </c>
      <c r="DQ531" s="157" t="str">
        <f t="shared" si="480"/>
        <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481"/>
        <v>0</v>
      </c>
      <c r="DZ531" s="166"/>
      <c r="EA531" s="167">
        <f t="shared" si="482"/>
        <v>0</v>
      </c>
      <c r="EB531" s="168">
        <f t="shared" si="483"/>
        <v>0</v>
      </c>
      <c r="EC531" s="168">
        <f t="shared" si="484"/>
        <v>0</v>
      </c>
      <c r="ED531" s="169"/>
      <c r="EE531" s="170">
        <f t="shared" si="485"/>
        <v>0</v>
      </c>
      <c r="EF531" s="170" t="str">
        <f>IFERROR(IF(DY531&gt;((_xlfn.XLOOKUP(DQ531,TOPES!B:B,TOPES!C:C,,,)*INDEXACIÓN!CI531)),"SUPERA TOPES DEL HV",0),"HV NO ENCONTRADO")</f>
        <v>HV NO ENCONTRADO</v>
      </c>
      <c r="EG531" s="170">
        <f t="shared" si="486"/>
        <v>0</v>
      </c>
      <c r="EH531" s="170">
        <f>IF(SUMIF($M:$M,#REF!,$DY:$DY)&gt;$EH$8,"CONSULTA DIAN",0)</f>
        <v>0</v>
      </c>
      <c r="EI531" s="171">
        <f t="shared" si="487"/>
        <v>0</v>
      </c>
      <c r="EJ531" s="172"/>
    </row>
    <row r="532" spans="1:140" x14ac:dyDescent="0.25">
      <c r="A532" s="133" t="str">
        <f t="shared" si="437"/>
        <v>19000100523</v>
      </c>
      <c r="B532" s="134"/>
      <c r="C532" s="134"/>
      <c r="D532" s="135">
        <f>_xlfn.XLOOKUP(C532,TOPES!L:L,TOPES!M:M,,,)</f>
        <v>0</v>
      </c>
      <c r="E532" s="136">
        <v>523</v>
      </c>
      <c r="F532" s="134"/>
      <c r="G532" s="134"/>
      <c r="H532" s="134"/>
      <c r="I532" s="134"/>
      <c r="J532" s="134"/>
      <c r="K532" s="134"/>
      <c r="L532" s="134"/>
      <c r="M532" s="137"/>
      <c r="N532" s="134"/>
      <c r="O532" s="137" t="str">
        <f t="shared" si="438"/>
        <v/>
      </c>
      <c r="P532" s="138"/>
      <c r="Q532" s="139"/>
      <c r="R532" s="140">
        <f>IFERROR(IF(VLOOKUP(YEAR($D532),SMMLV!$A$2:$C$44,3,0)*$P532=$Q532,$Q532,IF($P532="",$Q532,VLOOKUP(YEAR($D532),SMMLV!$A$2:$C$44,3,0)*$P532)),0)</f>
        <v>0</v>
      </c>
      <c r="S532" s="141"/>
      <c r="T532" s="142"/>
      <c r="U532" s="143"/>
      <c r="V532" s="144"/>
      <c r="W532" s="145">
        <f>IFERROR(SUM(IF(VLOOKUP(YEAR($D532),SMMLV!$A$2:$C$44,3,0)*S532=T532,T532,IF(S532="",T532,VLOOKUP(YEAR($D532),SMMLV!$A$2:$C$44,3,0)*S532)),IF(VLOOKUP(YEAR($D532),SMMLV!$A$2:$C$44,3,0)*U532=V532,V532,IF(U532="",V532,VLOOKUP(YEAR($D532),SMMLV!$A$2:$C$44,3,0)*U532))),0)</f>
        <v>0</v>
      </c>
      <c r="X532" s="146"/>
      <c r="Y532" s="139"/>
      <c r="Z532" s="140">
        <f>IFERROR(IF(VLOOKUP(YEAR($D532),SMMLV!$A$2:$C$44,3,0)*$X532=$Y532,$Y532,IF($X532="",$Y532,VLOOKUP(YEAR($D532),SMMLV!$A$2:$C$44,3,0)*$X532)),0)</f>
        <v>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39"/>
        <v>0</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40"/>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41"/>
        <v>0</v>
      </c>
      <c r="BU532" s="151">
        <f t="shared" si="442"/>
        <v>0</v>
      </c>
      <c r="BV532" s="151">
        <f t="shared" si="443"/>
        <v>0</v>
      </c>
      <c r="BW532" s="151">
        <f t="shared" si="444"/>
        <v>0</v>
      </c>
      <c r="BX532" s="151">
        <f t="shared" si="445"/>
        <v>0</v>
      </c>
      <c r="BY532" s="151">
        <f t="shared" si="446"/>
        <v>0</v>
      </c>
      <c r="BZ532" s="151">
        <f t="shared" si="434"/>
        <v>0</v>
      </c>
      <c r="CA532" s="134"/>
      <c r="CB532" s="134"/>
      <c r="CC532" s="134"/>
      <c r="CD532" s="152">
        <f t="shared" si="435"/>
        <v>0</v>
      </c>
      <c r="CE532" s="153">
        <f>IFERROR(INDEX(IPC!$A$11:$Y$22,MATCH(PROPER(TEXT(CD532,"mmmm")),IPC!$A$11:$A$22,0),MATCH(YEAR(CD532),IPC!$A$10:$Y$10,0)),0)</f>
        <v>0</v>
      </c>
      <c r="CF532" s="154">
        <v>61564</v>
      </c>
      <c r="CG532" s="153">
        <f>IFERROR(INDEX(IPC!$A$11:$Y$22,MATCH(PROPER(TEXT(CF532,"mmmm")),IPC!$A$11:$A$22,0),MATCH(YEAR(CF532),IPC!$A$10:$Y$10,0)),0)</f>
        <v>0</v>
      </c>
      <c r="CH532" s="155">
        <f t="shared" si="436"/>
        <v>0</v>
      </c>
      <c r="CI532" s="145">
        <v>1751427</v>
      </c>
      <c r="CJ532" s="151">
        <f t="shared" si="447"/>
        <v>0</v>
      </c>
      <c r="CK532" s="151">
        <f t="shared" si="448"/>
        <v>0</v>
      </c>
      <c r="CL532" s="151">
        <f t="shared" si="449"/>
        <v>0</v>
      </c>
      <c r="CM532" s="151">
        <f t="shared" si="450"/>
        <v>0</v>
      </c>
      <c r="CN532" s="151">
        <f t="shared" si="451"/>
        <v>0</v>
      </c>
      <c r="CO532" s="151">
        <f t="shared" si="452"/>
        <v>0</v>
      </c>
      <c r="CP532" s="151">
        <f t="shared" si="453"/>
        <v>0</v>
      </c>
      <c r="CQ532" s="151">
        <f t="shared" si="454"/>
        <v>0</v>
      </c>
      <c r="CR532" s="151">
        <f t="shared" si="455"/>
        <v>0</v>
      </c>
      <c r="CS532" s="151">
        <f t="shared" si="456"/>
        <v>0</v>
      </c>
      <c r="CT532" s="151">
        <f t="shared" si="457"/>
        <v>0</v>
      </c>
      <c r="CU532" s="151">
        <f t="shared" si="458"/>
        <v>0</v>
      </c>
      <c r="CV532" s="151">
        <f t="shared" si="459"/>
        <v>0</v>
      </c>
      <c r="CW532" s="151">
        <f t="shared" si="460"/>
        <v>0</v>
      </c>
      <c r="CX532" s="151">
        <f t="shared" si="461"/>
        <v>0</v>
      </c>
      <c r="CY532" s="151">
        <f t="shared" si="462"/>
        <v>0</v>
      </c>
      <c r="CZ532" s="151">
        <f t="shared" si="463"/>
        <v>0</v>
      </c>
      <c r="DA532" s="151">
        <f t="shared" si="464"/>
        <v>0</v>
      </c>
      <c r="DB532" s="151">
        <f t="shared" si="465"/>
        <v>0</v>
      </c>
      <c r="DC532" s="151">
        <f t="shared" si="466"/>
        <v>0</v>
      </c>
      <c r="DD532" s="151">
        <f t="shared" si="467"/>
        <v>0</v>
      </c>
      <c r="DE532" s="151">
        <f t="shared" si="468"/>
        <v>0</v>
      </c>
      <c r="DF532" s="151">
        <f t="shared" si="469"/>
        <v>0</v>
      </c>
      <c r="DG532" s="151">
        <f t="shared" si="470"/>
        <v>0</v>
      </c>
      <c r="DH532" s="151">
        <f t="shared" si="471"/>
        <v>0</v>
      </c>
      <c r="DI532" s="151">
        <f t="shared" si="472"/>
        <v>0</v>
      </c>
      <c r="DJ532" s="151">
        <f t="shared" si="473"/>
        <v>0</v>
      </c>
      <c r="DK532" s="151">
        <f t="shared" si="474"/>
        <v>0</v>
      </c>
      <c r="DL532" s="151">
        <f t="shared" si="475"/>
        <v>0</v>
      </c>
      <c r="DM532" s="151">
        <f t="shared" si="476"/>
        <v>0</v>
      </c>
      <c r="DN532" s="151">
        <f t="shared" si="477"/>
        <v>0</v>
      </c>
      <c r="DO532" s="156">
        <f t="shared" si="478"/>
        <v>0</v>
      </c>
      <c r="DP532" s="173" t="str">
        <f t="shared" si="479"/>
        <v/>
      </c>
      <c r="DQ532" s="157" t="str">
        <f t="shared" si="480"/>
        <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481"/>
        <v>0</v>
      </c>
      <c r="DZ532" s="166"/>
      <c r="EA532" s="167">
        <f t="shared" si="482"/>
        <v>0</v>
      </c>
      <c r="EB532" s="168">
        <f t="shared" si="483"/>
        <v>0</v>
      </c>
      <c r="EC532" s="168">
        <f t="shared" si="484"/>
        <v>0</v>
      </c>
      <c r="ED532" s="169"/>
      <c r="EE532" s="170">
        <f t="shared" si="485"/>
        <v>0</v>
      </c>
      <c r="EF532" s="170" t="str">
        <f>IFERROR(IF(DY532&gt;((_xlfn.XLOOKUP(DQ532,TOPES!B:B,TOPES!C:C,,,)*INDEXACIÓN!CI532)),"SUPERA TOPES DEL HV",0),"HV NO ENCONTRADO")</f>
        <v>HV NO ENCONTRADO</v>
      </c>
      <c r="EG532" s="170">
        <f t="shared" si="486"/>
        <v>0</v>
      </c>
      <c r="EH532" s="170">
        <f>IF(SUMIF($M:$M,#REF!,$DY:$DY)&gt;$EH$8,"CONSULTA DIAN",0)</f>
        <v>0</v>
      </c>
      <c r="EI532" s="171">
        <f t="shared" si="487"/>
        <v>0</v>
      </c>
      <c r="EJ532" s="172"/>
    </row>
    <row r="533" spans="1:140" x14ac:dyDescent="0.25">
      <c r="A533" s="133" t="str">
        <f t="shared" si="437"/>
        <v>19000100524</v>
      </c>
      <c r="B533" s="134"/>
      <c r="C533" s="134"/>
      <c r="D533" s="135">
        <f>_xlfn.XLOOKUP(C533,TOPES!L:L,TOPES!M:M,,,)</f>
        <v>0</v>
      </c>
      <c r="E533" s="136">
        <v>524</v>
      </c>
      <c r="F533" s="134"/>
      <c r="G533" s="134"/>
      <c r="H533" s="134"/>
      <c r="I533" s="134"/>
      <c r="J533" s="134"/>
      <c r="K533" s="134"/>
      <c r="L533" s="134"/>
      <c r="M533" s="137"/>
      <c r="N533" s="134"/>
      <c r="O533" s="137" t="str">
        <f t="shared" si="438"/>
        <v/>
      </c>
      <c r="P533" s="138"/>
      <c r="Q533" s="139"/>
      <c r="R533" s="140">
        <f>IFERROR(IF(VLOOKUP(YEAR($D533),SMMLV!$A$2:$C$44,3,0)*$P533=$Q533,$Q533,IF($P533="",$Q533,VLOOKUP(YEAR($D533),SMMLV!$A$2:$C$44,3,0)*$P533)),0)</f>
        <v>0</v>
      </c>
      <c r="S533" s="141"/>
      <c r="T533" s="142"/>
      <c r="U533" s="143"/>
      <c r="V533" s="144"/>
      <c r="W533" s="145">
        <f>IFERROR(SUM(IF(VLOOKUP(YEAR($D533),SMMLV!$A$2:$C$44,3,0)*S533=T533,T533,IF(S533="",T533,VLOOKUP(YEAR($D533),SMMLV!$A$2:$C$44,3,0)*S533)),IF(VLOOKUP(YEAR($D533),SMMLV!$A$2:$C$44,3,0)*U533=V533,V533,IF(U533="",V533,VLOOKUP(YEAR($D533),SMMLV!$A$2:$C$44,3,0)*U533))),0)</f>
        <v>0</v>
      </c>
      <c r="X533" s="146"/>
      <c r="Y533" s="139"/>
      <c r="Z533" s="140">
        <f>IFERROR(IF(VLOOKUP(YEAR($D533),SMMLV!$A$2:$C$44,3,0)*$X533=$Y533,$Y533,IF($X533="",$Y533,VLOOKUP(YEAR($D533),SMMLV!$A$2:$C$44,3,0)*$X533)),0)</f>
        <v>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39"/>
        <v>0</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40"/>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41"/>
        <v>0</v>
      </c>
      <c r="BU533" s="151">
        <f t="shared" si="442"/>
        <v>0</v>
      </c>
      <c r="BV533" s="151">
        <f t="shared" si="443"/>
        <v>0</v>
      </c>
      <c r="BW533" s="151">
        <f t="shared" si="444"/>
        <v>0</v>
      </c>
      <c r="BX533" s="151">
        <f t="shared" si="445"/>
        <v>0</v>
      </c>
      <c r="BY533" s="151">
        <f t="shared" si="446"/>
        <v>0</v>
      </c>
      <c r="BZ533" s="151">
        <f t="shared" si="434"/>
        <v>0</v>
      </c>
      <c r="CA533" s="134"/>
      <c r="CB533" s="134"/>
      <c r="CC533" s="134"/>
      <c r="CD533" s="152">
        <f t="shared" si="435"/>
        <v>0</v>
      </c>
      <c r="CE533" s="153">
        <f>IFERROR(INDEX(IPC!$A$11:$Y$22,MATCH(PROPER(TEXT(CD533,"mmmm")),IPC!$A$11:$A$22,0),MATCH(YEAR(CD533),IPC!$A$10:$Y$10,0)),0)</f>
        <v>0</v>
      </c>
      <c r="CF533" s="154">
        <v>61595</v>
      </c>
      <c r="CG533" s="153">
        <f>IFERROR(INDEX(IPC!$A$11:$Y$22,MATCH(PROPER(TEXT(CF533,"mmmm")),IPC!$A$11:$A$22,0),MATCH(YEAR(CF533),IPC!$A$10:$Y$10,0)),0)</f>
        <v>0</v>
      </c>
      <c r="CH533" s="155">
        <f t="shared" si="436"/>
        <v>0</v>
      </c>
      <c r="CI533" s="145">
        <v>1751428</v>
      </c>
      <c r="CJ533" s="151">
        <f t="shared" si="447"/>
        <v>0</v>
      </c>
      <c r="CK533" s="151">
        <f t="shared" si="448"/>
        <v>0</v>
      </c>
      <c r="CL533" s="151">
        <f t="shared" si="449"/>
        <v>0</v>
      </c>
      <c r="CM533" s="151">
        <f t="shared" si="450"/>
        <v>0</v>
      </c>
      <c r="CN533" s="151">
        <f t="shared" si="451"/>
        <v>0</v>
      </c>
      <c r="CO533" s="151">
        <f t="shared" si="452"/>
        <v>0</v>
      </c>
      <c r="CP533" s="151">
        <f t="shared" si="453"/>
        <v>0</v>
      </c>
      <c r="CQ533" s="151">
        <f t="shared" si="454"/>
        <v>0</v>
      </c>
      <c r="CR533" s="151">
        <f t="shared" si="455"/>
        <v>0</v>
      </c>
      <c r="CS533" s="151">
        <f t="shared" si="456"/>
        <v>0</v>
      </c>
      <c r="CT533" s="151">
        <f t="shared" si="457"/>
        <v>0</v>
      </c>
      <c r="CU533" s="151">
        <f t="shared" si="458"/>
        <v>0</v>
      </c>
      <c r="CV533" s="151">
        <f t="shared" si="459"/>
        <v>0</v>
      </c>
      <c r="CW533" s="151">
        <f t="shared" si="460"/>
        <v>0</v>
      </c>
      <c r="CX533" s="151">
        <f t="shared" si="461"/>
        <v>0</v>
      </c>
      <c r="CY533" s="151">
        <f t="shared" si="462"/>
        <v>0</v>
      </c>
      <c r="CZ533" s="151">
        <f t="shared" si="463"/>
        <v>0</v>
      </c>
      <c r="DA533" s="151">
        <f t="shared" si="464"/>
        <v>0</v>
      </c>
      <c r="DB533" s="151">
        <f t="shared" si="465"/>
        <v>0</v>
      </c>
      <c r="DC533" s="151">
        <f t="shared" si="466"/>
        <v>0</v>
      </c>
      <c r="DD533" s="151">
        <f t="shared" si="467"/>
        <v>0</v>
      </c>
      <c r="DE533" s="151">
        <f t="shared" si="468"/>
        <v>0</v>
      </c>
      <c r="DF533" s="151">
        <f t="shared" si="469"/>
        <v>0</v>
      </c>
      <c r="DG533" s="151">
        <f t="shared" si="470"/>
        <v>0</v>
      </c>
      <c r="DH533" s="151">
        <f t="shared" si="471"/>
        <v>0</v>
      </c>
      <c r="DI533" s="151">
        <f t="shared" si="472"/>
        <v>0</v>
      </c>
      <c r="DJ533" s="151">
        <f t="shared" si="473"/>
        <v>0</v>
      </c>
      <c r="DK533" s="151">
        <f t="shared" si="474"/>
        <v>0</v>
      </c>
      <c r="DL533" s="151">
        <f t="shared" si="475"/>
        <v>0</v>
      </c>
      <c r="DM533" s="151">
        <f t="shared" si="476"/>
        <v>0</v>
      </c>
      <c r="DN533" s="151">
        <f t="shared" si="477"/>
        <v>0</v>
      </c>
      <c r="DO533" s="156">
        <f t="shared" si="478"/>
        <v>0</v>
      </c>
      <c r="DP533" s="173" t="str">
        <f t="shared" si="479"/>
        <v/>
      </c>
      <c r="DQ533" s="157" t="str">
        <f t="shared" si="480"/>
        <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481"/>
        <v>0</v>
      </c>
      <c r="DZ533" s="166"/>
      <c r="EA533" s="167">
        <f t="shared" si="482"/>
        <v>0</v>
      </c>
      <c r="EB533" s="168">
        <f t="shared" si="483"/>
        <v>0</v>
      </c>
      <c r="EC533" s="168">
        <f t="shared" si="484"/>
        <v>0</v>
      </c>
      <c r="ED533" s="169"/>
      <c r="EE533" s="170">
        <f t="shared" si="485"/>
        <v>0</v>
      </c>
      <c r="EF533" s="170" t="str">
        <f>IFERROR(IF(DY533&gt;((_xlfn.XLOOKUP(DQ533,TOPES!B:B,TOPES!C:C,,,)*INDEXACIÓN!CI533)),"SUPERA TOPES DEL HV",0),"HV NO ENCONTRADO")</f>
        <v>HV NO ENCONTRADO</v>
      </c>
      <c r="EG533" s="170">
        <f t="shared" si="486"/>
        <v>0</v>
      </c>
      <c r="EH533" s="170">
        <f>IF(SUMIF($M:$M,#REF!,$DY:$DY)&gt;$EH$8,"CONSULTA DIAN",0)</f>
        <v>0</v>
      </c>
      <c r="EI533" s="171">
        <f t="shared" si="487"/>
        <v>0</v>
      </c>
      <c r="EJ533" s="172"/>
    </row>
    <row r="534" spans="1:140" x14ac:dyDescent="0.25">
      <c r="A534" s="133" t="str">
        <f t="shared" si="437"/>
        <v>19000100525</v>
      </c>
      <c r="B534" s="134"/>
      <c r="C534" s="134"/>
      <c r="D534" s="135">
        <f>_xlfn.XLOOKUP(C534,TOPES!L:L,TOPES!M:M,,,)</f>
        <v>0</v>
      </c>
      <c r="E534" s="136">
        <v>525</v>
      </c>
      <c r="F534" s="134"/>
      <c r="G534" s="134"/>
      <c r="H534" s="134"/>
      <c r="I534" s="134"/>
      <c r="J534" s="134"/>
      <c r="K534" s="134"/>
      <c r="L534" s="134"/>
      <c r="M534" s="137"/>
      <c r="N534" s="134"/>
      <c r="O534" s="137" t="str">
        <f t="shared" si="438"/>
        <v/>
      </c>
      <c r="P534" s="138"/>
      <c r="Q534" s="139"/>
      <c r="R534" s="140">
        <f>IFERROR(IF(VLOOKUP(YEAR($D534),SMMLV!$A$2:$C$44,3,0)*$P534=$Q534,$Q534,IF($P534="",$Q534,VLOOKUP(YEAR($D534),SMMLV!$A$2:$C$44,3,0)*$P534)),0)</f>
        <v>0</v>
      </c>
      <c r="S534" s="141"/>
      <c r="T534" s="142"/>
      <c r="U534" s="143"/>
      <c r="V534" s="144"/>
      <c r="W534" s="145">
        <f>IFERROR(SUM(IF(VLOOKUP(YEAR($D534),SMMLV!$A$2:$C$44,3,0)*S534=T534,T534,IF(S534="",T534,VLOOKUP(YEAR($D534),SMMLV!$A$2:$C$44,3,0)*S534)),IF(VLOOKUP(YEAR($D534),SMMLV!$A$2:$C$44,3,0)*U534=V534,V534,IF(U534="",V534,VLOOKUP(YEAR($D534),SMMLV!$A$2:$C$44,3,0)*U534))),0)</f>
        <v>0</v>
      </c>
      <c r="X534" s="146"/>
      <c r="Y534" s="139"/>
      <c r="Z534" s="140">
        <f>IFERROR(IF(VLOOKUP(YEAR($D534),SMMLV!$A$2:$C$44,3,0)*$X534=$Y534,$Y534,IF($X534="",$Y534,VLOOKUP(YEAR($D534),SMMLV!$A$2:$C$44,3,0)*$X534)),0)</f>
        <v>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39"/>
        <v>0</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40"/>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41"/>
        <v>0</v>
      </c>
      <c r="BU534" s="151">
        <f t="shared" si="442"/>
        <v>0</v>
      </c>
      <c r="BV534" s="151">
        <f t="shared" si="443"/>
        <v>0</v>
      </c>
      <c r="BW534" s="151">
        <f t="shared" si="444"/>
        <v>0</v>
      </c>
      <c r="BX534" s="151">
        <f t="shared" si="445"/>
        <v>0</v>
      </c>
      <c r="BY534" s="151">
        <f t="shared" si="446"/>
        <v>0</v>
      </c>
      <c r="BZ534" s="151">
        <f t="shared" si="434"/>
        <v>0</v>
      </c>
      <c r="CA534" s="134"/>
      <c r="CB534" s="134"/>
      <c r="CC534" s="134"/>
      <c r="CD534" s="152">
        <f t="shared" si="435"/>
        <v>0</v>
      </c>
      <c r="CE534" s="153">
        <f>IFERROR(INDEX(IPC!$A$11:$Y$22,MATCH(PROPER(TEXT(CD534,"mmmm")),IPC!$A$11:$A$22,0),MATCH(YEAR(CD534),IPC!$A$10:$Y$10,0)),0)</f>
        <v>0</v>
      </c>
      <c r="CF534" s="154">
        <v>61626</v>
      </c>
      <c r="CG534" s="153">
        <f>IFERROR(INDEX(IPC!$A$11:$Y$22,MATCH(PROPER(TEXT(CF534,"mmmm")),IPC!$A$11:$A$22,0),MATCH(YEAR(CF534),IPC!$A$10:$Y$10,0)),0)</f>
        <v>0</v>
      </c>
      <c r="CH534" s="155">
        <f t="shared" si="436"/>
        <v>0</v>
      </c>
      <c r="CI534" s="145">
        <v>1751429</v>
      </c>
      <c r="CJ534" s="151">
        <f t="shared" si="447"/>
        <v>0</v>
      </c>
      <c r="CK534" s="151">
        <f t="shared" si="448"/>
        <v>0</v>
      </c>
      <c r="CL534" s="151">
        <f t="shared" si="449"/>
        <v>0</v>
      </c>
      <c r="CM534" s="151">
        <f t="shared" si="450"/>
        <v>0</v>
      </c>
      <c r="CN534" s="151">
        <f t="shared" si="451"/>
        <v>0</v>
      </c>
      <c r="CO534" s="151">
        <f t="shared" si="452"/>
        <v>0</v>
      </c>
      <c r="CP534" s="151">
        <f t="shared" si="453"/>
        <v>0</v>
      </c>
      <c r="CQ534" s="151">
        <f t="shared" si="454"/>
        <v>0</v>
      </c>
      <c r="CR534" s="151">
        <f t="shared" si="455"/>
        <v>0</v>
      </c>
      <c r="CS534" s="151">
        <f t="shared" si="456"/>
        <v>0</v>
      </c>
      <c r="CT534" s="151">
        <f t="shared" si="457"/>
        <v>0</v>
      </c>
      <c r="CU534" s="151">
        <f t="shared" si="458"/>
        <v>0</v>
      </c>
      <c r="CV534" s="151">
        <f t="shared" si="459"/>
        <v>0</v>
      </c>
      <c r="CW534" s="151">
        <f t="shared" si="460"/>
        <v>0</v>
      </c>
      <c r="CX534" s="151">
        <f t="shared" si="461"/>
        <v>0</v>
      </c>
      <c r="CY534" s="151">
        <f t="shared" si="462"/>
        <v>0</v>
      </c>
      <c r="CZ534" s="151">
        <f t="shared" si="463"/>
        <v>0</v>
      </c>
      <c r="DA534" s="151">
        <f t="shared" si="464"/>
        <v>0</v>
      </c>
      <c r="DB534" s="151">
        <f t="shared" si="465"/>
        <v>0</v>
      </c>
      <c r="DC534" s="151">
        <f t="shared" si="466"/>
        <v>0</v>
      </c>
      <c r="DD534" s="151">
        <f t="shared" si="467"/>
        <v>0</v>
      </c>
      <c r="DE534" s="151">
        <f t="shared" si="468"/>
        <v>0</v>
      </c>
      <c r="DF534" s="151">
        <f t="shared" si="469"/>
        <v>0</v>
      </c>
      <c r="DG534" s="151">
        <f t="shared" si="470"/>
        <v>0</v>
      </c>
      <c r="DH534" s="151">
        <f t="shared" si="471"/>
        <v>0</v>
      </c>
      <c r="DI534" s="151">
        <f t="shared" si="472"/>
        <v>0</v>
      </c>
      <c r="DJ534" s="151">
        <f t="shared" si="473"/>
        <v>0</v>
      </c>
      <c r="DK534" s="151">
        <f t="shared" si="474"/>
        <v>0</v>
      </c>
      <c r="DL534" s="151">
        <f t="shared" si="475"/>
        <v>0</v>
      </c>
      <c r="DM534" s="151">
        <f t="shared" si="476"/>
        <v>0</v>
      </c>
      <c r="DN534" s="151">
        <f t="shared" si="477"/>
        <v>0</v>
      </c>
      <c r="DO534" s="156">
        <f t="shared" si="478"/>
        <v>0</v>
      </c>
      <c r="DP534" s="173" t="str">
        <f t="shared" si="479"/>
        <v/>
      </c>
      <c r="DQ534" s="157" t="str">
        <f t="shared" si="480"/>
        <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481"/>
        <v>0</v>
      </c>
      <c r="DZ534" s="166"/>
      <c r="EA534" s="167">
        <f t="shared" si="482"/>
        <v>0</v>
      </c>
      <c r="EB534" s="168">
        <f t="shared" si="483"/>
        <v>0</v>
      </c>
      <c r="EC534" s="168">
        <f t="shared" si="484"/>
        <v>0</v>
      </c>
      <c r="ED534" s="169"/>
      <c r="EE534" s="170">
        <f t="shared" si="485"/>
        <v>0</v>
      </c>
      <c r="EF534" s="170" t="str">
        <f>IFERROR(IF(DY534&gt;((_xlfn.XLOOKUP(DQ534,TOPES!B:B,TOPES!C:C,,,)*INDEXACIÓN!CI534)),"SUPERA TOPES DEL HV",0),"HV NO ENCONTRADO")</f>
        <v>HV NO ENCONTRADO</v>
      </c>
      <c r="EG534" s="170">
        <f t="shared" si="486"/>
        <v>0</v>
      </c>
      <c r="EH534" s="170">
        <f>IF(SUMIF($M:$M,#REF!,$DY:$DY)&gt;$EH$8,"CONSULTA DIAN",0)</f>
        <v>0</v>
      </c>
      <c r="EI534" s="171">
        <f t="shared" si="487"/>
        <v>0</v>
      </c>
      <c r="EJ534" s="172"/>
    </row>
    <row r="535" spans="1:140" x14ac:dyDescent="0.25">
      <c r="A535" s="133" t="str">
        <f t="shared" si="437"/>
        <v>19000100526</v>
      </c>
      <c r="B535" s="134"/>
      <c r="C535" s="134"/>
      <c r="D535" s="135">
        <f>_xlfn.XLOOKUP(C535,TOPES!L:L,TOPES!M:M,,,)</f>
        <v>0</v>
      </c>
      <c r="E535" s="136">
        <v>526</v>
      </c>
      <c r="F535" s="134"/>
      <c r="G535" s="134"/>
      <c r="H535" s="134"/>
      <c r="I535" s="134"/>
      <c r="J535" s="134"/>
      <c r="K535" s="134"/>
      <c r="L535" s="134"/>
      <c r="M535" s="137"/>
      <c r="N535" s="134"/>
      <c r="O535" s="137" t="str">
        <f t="shared" si="438"/>
        <v/>
      </c>
      <c r="P535" s="138"/>
      <c r="Q535" s="139"/>
      <c r="R535" s="140">
        <f>IFERROR(IF(VLOOKUP(YEAR($D535),SMMLV!$A$2:$C$44,3,0)*$P535=$Q535,$Q535,IF($P535="",$Q535,VLOOKUP(YEAR($D535),SMMLV!$A$2:$C$44,3,0)*$P535)),0)</f>
        <v>0</v>
      </c>
      <c r="S535" s="141"/>
      <c r="T535" s="142"/>
      <c r="U535" s="143"/>
      <c r="V535" s="144"/>
      <c r="W535" s="145">
        <f>IFERROR(SUM(IF(VLOOKUP(YEAR($D535),SMMLV!$A$2:$C$44,3,0)*S535=T535,T535,IF(S535="",T535,VLOOKUP(YEAR($D535),SMMLV!$A$2:$C$44,3,0)*S535)),IF(VLOOKUP(YEAR($D535),SMMLV!$A$2:$C$44,3,0)*U535=V535,V535,IF(U535="",V535,VLOOKUP(YEAR($D535),SMMLV!$A$2:$C$44,3,0)*U535))),0)</f>
        <v>0</v>
      </c>
      <c r="X535" s="146"/>
      <c r="Y535" s="139"/>
      <c r="Z535" s="140">
        <f>IFERROR(IF(VLOOKUP(YEAR($D535),SMMLV!$A$2:$C$44,3,0)*$X535=$Y535,$Y535,IF($X535="",$Y535,VLOOKUP(YEAR($D535),SMMLV!$A$2:$C$44,3,0)*$X535)),0)</f>
        <v>0</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39"/>
        <v>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40"/>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41"/>
        <v>0</v>
      </c>
      <c r="BU535" s="151">
        <f t="shared" si="442"/>
        <v>0</v>
      </c>
      <c r="BV535" s="151">
        <f t="shared" si="443"/>
        <v>0</v>
      </c>
      <c r="BW535" s="151">
        <f t="shared" si="444"/>
        <v>0</v>
      </c>
      <c r="BX535" s="151">
        <f t="shared" si="445"/>
        <v>0</v>
      </c>
      <c r="BY535" s="151">
        <f t="shared" si="446"/>
        <v>0</v>
      </c>
      <c r="BZ535" s="151">
        <f t="shared" si="434"/>
        <v>0</v>
      </c>
      <c r="CA535" s="134"/>
      <c r="CB535" s="134"/>
      <c r="CC535" s="134"/>
      <c r="CD535" s="152">
        <f t="shared" si="435"/>
        <v>0</v>
      </c>
      <c r="CE535" s="153">
        <f>IFERROR(INDEX(IPC!$A$11:$Y$22,MATCH(PROPER(TEXT(CD535,"mmmm")),IPC!$A$11:$A$22,0),MATCH(YEAR(CD535),IPC!$A$10:$Y$10,0)),0)</f>
        <v>0</v>
      </c>
      <c r="CF535" s="154">
        <v>61656</v>
      </c>
      <c r="CG535" s="153">
        <f>IFERROR(INDEX(IPC!$A$11:$Y$22,MATCH(PROPER(TEXT(CF535,"mmmm")),IPC!$A$11:$A$22,0),MATCH(YEAR(CF535),IPC!$A$10:$Y$10,0)),0)</f>
        <v>0</v>
      </c>
      <c r="CH535" s="155">
        <f t="shared" si="436"/>
        <v>0</v>
      </c>
      <c r="CI535" s="145">
        <v>1751430</v>
      </c>
      <c r="CJ535" s="151">
        <f t="shared" si="447"/>
        <v>0</v>
      </c>
      <c r="CK535" s="151">
        <f t="shared" si="448"/>
        <v>0</v>
      </c>
      <c r="CL535" s="151">
        <f t="shared" si="449"/>
        <v>0</v>
      </c>
      <c r="CM535" s="151">
        <f t="shared" si="450"/>
        <v>0</v>
      </c>
      <c r="CN535" s="151">
        <f t="shared" si="451"/>
        <v>0</v>
      </c>
      <c r="CO535" s="151">
        <f t="shared" si="452"/>
        <v>0</v>
      </c>
      <c r="CP535" s="151">
        <f t="shared" si="453"/>
        <v>0</v>
      </c>
      <c r="CQ535" s="151">
        <f t="shared" si="454"/>
        <v>0</v>
      </c>
      <c r="CR535" s="151">
        <f t="shared" si="455"/>
        <v>0</v>
      </c>
      <c r="CS535" s="151">
        <f t="shared" si="456"/>
        <v>0</v>
      </c>
      <c r="CT535" s="151">
        <f t="shared" si="457"/>
        <v>0</v>
      </c>
      <c r="CU535" s="151">
        <f t="shared" si="458"/>
        <v>0</v>
      </c>
      <c r="CV535" s="151">
        <f t="shared" si="459"/>
        <v>0</v>
      </c>
      <c r="CW535" s="151">
        <f t="shared" si="460"/>
        <v>0</v>
      </c>
      <c r="CX535" s="151">
        <f t="shared" si="461"/>
        <v>0</v>
      </c>
      <c r="CY535" s="151">
        <f t="shared" si="462"/>
        <v>0</v>
      </c>
      <c r="CZ535" s="151">
        <f t="shared" si="463"/>
        <v>0</v>
      </c>
      <c r="DA535" s="151">
        <f t="shared" si="464"/>
        <v>0</v>
      </c>
      <c r="DB535" s="151">
        <f t="shared" si="465"/>
        <v>0</v>
      </c>
      <c r="DC535" s="151">
        <f t="shared" si="466"/>
        <v>0</v>
      </c>
      <c r="DD535" s="151">
        <f t="shared" si="467"/>
        <v>0</v>
      </c>
      <c r="DE535" s="151">
        <f t="shared" si="468"/>
        <v>0</v>
      </c>
      <c r="DF535" s="151">
        <f t="shared" si="469"/>
        <v>0</v>
      </c>
      <c r="DG535" s="151">
        <f t="shared" si="470"/>
        <v>0</v>
      </c>
      <c r="DH535" s="151">
        <f t="shared" si="471"/>
        <v>0</v>
      </c>
      <c r="DI535" s="151">
        <f t="shared" si="472"/>
        <v>0</v>
      </c>
      <c r="DJ535" s="151">
        <f t="shared" si="473"/>
        <v>0</v>
      </c>
      <c r="DK535" s="151">
        <f t="shared" si="474"/>
        <v>0</v>
      </c>
      <c r="DL535" s="151">
        <f t="shared" si="475"/>
        <v>0</v>
      </c>
      <c r="DM535" s="151">
        <f t="shared" si="476"/>
        <v>0</v>
      </c>
      <c r="DN535" s="151">
        <f t="shared" si="477"/>
        <v>0</v>
      </c>
      <c r="DO535" s="156">
        <f t="shared" si="478"/>
        <v>0</v>
      </c>
      <c r="DP535" s="173" t="str">
        <f t="shared" si="479"/>
        <v/>
      </c>
      <c r="DQ535" s="157" t="str">
        <f t="shared" si="480"/>
        <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481"/>
        <v>0</v>
      </c>
      <c r="DZ535" s="166"/>
      <c r="EA535" s="167">
        <f t="shared" si="482"/>
        <v>0</v>
      </c>
      <c r="EB535" s="168">
        <f t="shared" si="483"/>
        <v>0</v>
      </c>
      <c r="EC535" s="168">
        <f t="shared" si="484"/>
        <v>0</v>
      </c>
      <c r="ED535" s="169"/>
      <c r="EE535" s="170">
        <f t="shared" si="485"/>
        <v>0</v>
      </c>
      <c r="EF535" s="170" t="str">
        <f>IFERROR(IF(DY535&gt;((_xlfn.XLOOKUP(DQ535,TOPES!B:B,TOPES!C:C,,,)*INDEXACIÓN!CI535)),"SUPERA TOPES DEL HV",0),"HV NO ENCONTRADO")</f>
        <v>HV NO ENCONTRADO</v>
      </c>
      <c r="EG535" s="170">
        <f t="shared" si="486"/>
        <v>0</v>
      </c>
      <c r="EH535" s="170">
        <f>IF(SUMIF($M:$M,#REF!,$DY:$DY)&gt;$EH$8,"CONSULTA DIAN",0)</f>
        <v>0</v>
      </c>
      <c r="EI535" s="171">
        <f t="shared" si="487"/>
        <v>0</v>
      </c>
      <c r="EJ535" s="172"/>
    </row>
    <row r="536" spans="1:140" x14ac:dyDescent="0.25">
      <c r="A536" s="133" t="str">
        <f t="shared" si="437"/>
        <v>19000100527</v>
      </c>
      <c r="B536" s="134"/>
      <c r="C536" s="134"/>
      <c r="D536" s="135">
        <f>_xlfn.XLOOKUP(C536,TOPES!L:L,TOPES!M:M,,,)</f>
        <v>0</v>
      </c>
      <c r="E536" s="136">
        <v>527</v>
      </c>
      <c r="F536" s="134"/>
      <c r="G536" s="134"/>
      <c r="H536" s="134"/>
      <c r="I536" s="134"/>
      <c r="J536" s="134"/>
      <c r="K536" s="134"/>
      <c r="L536" s="134"/>
      <c r="M536" s="137"/>
      <c r="N536" s="134"/>
      <c r="O536" s="137" t="str">
        <f t="shared" si="438"/>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c r="Y536" s="139"/>
      <c r="Z536" s="140">
        <f>IFERROR(IF(VLOOKUP(YEAR($D536),SMMLV!$A$2:$C$44,3,0)*$X536=$Y536,$Y536,IF($X536="",$Y536,VLOOKUP(YEAR($D536),SMMLV!$A$2:$C$44,3,0)*$X536)),0)</f>
        <v>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39"/>
        <v>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40"/>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41"/>
        <v>0</v>
      </c>
      <c r="BU536" s="151">
        <f t="shared" si="442"/>
        <v>0</v>
      </c>
      <c r="BV536" s="151">
        <f t="shared" si="443"/>
        <v>0</v>
      </c>
      <c r="BW536" s="151">
        <f t="shared" si="444"/>
        <v>0</v>
      </c>
      <c r="BX536" s="151">
        <f t="shared" si="445"/>
        <v>0</v>
      </c>
      <c r="BY536" s="151">
        <f t="shared" si="446"/>
        <v>0</v>
      </c>
      <c r="BZ536" s="151">
        <f t="shared" si="434"/>
        <v>0</v>
      </c>
      <c r="CA536" s="134"/>
      <c r="CB536" s="134"/>
      <c r="CC536" s="134"/>
      <c r="CD536" s="152">
        <f t="shared" si="435"/>
        <v>0</v>
      </c>
      <c r="CE536" s="153">
        <f>IFERROR(INDEX(IPC!$A$11:$Y$22,MATCH(PROPER(TEXT(CD536,"mmmm")),IPC!$A$11:$A$22,0),MATCH(YEAR(CD536),IPC!$A$10:$Y$10,0)),0)</f>
        <v>0</v>
      </c>
      <c r="CF536" s="154">
        <v>61687</v>
      </c>
      <c r="CG536" s="153">
        <f>IFERROR(INDEX(IPC!$A$11:$Y$22,MATCH(PROPER(TEXT(CF536,"mmmm")),IPC!$A$11:$A$22,0),MATCH(YEAR(CF536),IPC!$A$10:$Y$10,0)),0)</f>
        <v>0</v>
      </c>
      <c r="CH536" s="155">
        <f t="shared" si="436"/>
        <v>0</v>
      </c>
      <c r="CI536" s="145">
        <v>1751431</v>
      </c>
      <c r="CJ536" s="151">
        <f t="shared" si="447"/>
        <v>0</v>
      </c>
      <c r="CK536" s="151">
        <f t="shared" si="448"/>
        <v>0</v>
      </c>
      <c r="CL536" s="151">
        <f t="shared" si="449"/>
        <v>0</v>
      </c>
      <c r="CM536" s="151">
        <f t="shared" si="450"/>
        <v>0</v>
      </c>
      <c r="CN536" s="151">
        <f t="shared" si="451"/>
        <v>0</v>
      </c>
      <c r="CO536" s="151">
        <f t="shared" si="452"/>
        <v>0</v>
      </c>
      <c r="CP536" s="151">
        <f t="shared" si="453"/>
        <v>0</v>
      </c>
      <c r="CQ536" s="151">
        <f t="shared" si="454"/>
        <v>0</v>
      </c>
      <c r="CR536" s="151">
        <f t="shared" si="455"/>
        <v>0</v>
      </c>
      <c r="CS536" s="151">
        <f t="shared" si="456"/>
        <v>0</v>
      </c>
      <c r="CT536" s="151">
        <f t="shared" si="457"/>
        <v>0</v>
      </c>
      <c r="CU536" s="151">
        <f t="shared" si="458"/>
        <v>0</v>
      </c>
      <c r="CV536" s="151">
        <f t="shared" si="459"/>
        <v>0</v>
      </c>
      <c r="CW536" s="151">
        <f t="shared" si="460"/>
        <v>0</v>
      </c>
      <c r="CX536" s="151">
        <f t="shared" si="461"/>
        <v>0</v>
      </c>
      <c r="CY536" s="151">
        <f t="shared" si="462"/>
        <v>0</v>
      </c>
      <c r="CZ536" s="151">
        <f t="shared" si="463"/>
        <v>0</v>
      </c>
      <c r="DA536" s="151">
        <f t="shared" si="464"/>
        <v>0</v>
      </c>
      <c r="DB536" s="151">
        <f t="shared" si="465"/>
        <v>0</v>
      </c>
      <c r="DC536" s="151">
        <f t="shared" si="466"/>
        <v>0</v>
      </c>
      <c r="DD536" s="151">
        <f t="shared" si="467"/>
        <v>0</v>
      </c>
      <c r="DE536" s="151">
        <f t="shared" si="468"/>
        <v>0</v>
      </c>
      <c r="DF536" s="151">
        <f t="shared" si="469"/>
        <v>0</v>
      </c>
      <c r="DG536" s="151">
        <f t="shared" si="470"/>
        <v>0</v>
      </c>
      <c r="DH536" s="151">
        <f t="shared" si="471"/>
        <v>0</v>
      </c>
      <c r="DI536" s="151">
        <f t="shared" si="472"/>
        <v>0</v>
      </c>
      <c r="DJ536" s="151">
        <f t="shared" si="473"/>
        <v>0</v>
      </c>
      <c r="DK536" s="151">
        <f t="shared" si="474"/>
        <v>0</v>
      </c>
      <c r="DL536" s="151">
        <f t="shared" si="475"/>
        <v>0</v>
      </c>
      <c r="DM536" s="151">
        <f t="shared" si="476"/>
        <v>0</v>
      </c>
      <c r="DN536" s="151">
        <f t="shared" si="477"/>
        <v>0</v>
      </c>
      <c r="DO536" s="156">
        <f t="shared" si="478"/>
        <v>0</v>
      </c>
      <c r="DP536" s="173" t="str">
        <f t="shared" si="479"/>
        <v/>
      </c>
      <c r="DQ536" s="157" t="str">
        <f t="shared" si="480"/>
        <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481"/>
        <v>0</v>
      </c>
      <c r="DZ536" s="166"/>
      <c r="EA536" s="167">
        <f t="shared" si="482"/>
        <v>0</v>
      </c>
      <c r="EB536" s="168">
        <f t="shared" si="483"/>
        <v>0</v>
      </c>
      <c r="EC536" s="168">
        <f t="shared" si="484"/>
        <v>0</v>
      </c>
      <c r="ED536" s="169"/>
      <c r="EE536" s="170">
        <f t="shared" si="485"/>
        <v>0</v>
      </c>
      <c r="EF536" s="170" t="str">
        <f>IFERROR(IF(DY536&gt;((_xlfn.XLOOKUP(DQ536,TOPES!B:B,TOPES!C:C,,,)*INDEXACIÓN!CI536)),"SUPERA TOPES DEL HV",0),"HV NO ENCONTRADO")</f>
        <v>HV NO ENCONTRADO</v>
      </c>
      <c r="EG536" s="170">
        <f t="shared" si="486"/>
        <v>0</v>
      </c>
      <c r="EH536" s="170">
        <f>IF(SUMIF($M:$M,#REF!,$DY:$DY)&gt;$EH$8,"CONSULTA DIAN",0)</f>
        <v>0</v>
      </c>
      <c r="EI536" s="171">
        <f t="shared" si="487"/>
        <v>0</v>
      </c>
      <c r="EJ536" s="172"/>
    </row>
    <row r="537" spans="1:140" x14ac:dyDescent="0.25">
      <c r="A537" s="133" t="str">
        <f t="shared" si="437"/>
        <v>19000100528</v>
      </c>
      <c r="B537" s="134"/>
      <c r="C537" s="134"/>
      <c r="D537" s="135">
        <f>_xlfn.XLOOKUP(C537,TOPES!L:L,TOPES!M:M,,,)</f>
        <v>0</v>
      </c>
      <c r="E537" s="136">
        <v>528</v>
      </c>
      <c r="F537" s="134"/>
      <c r="G537" s="134"/>
      <c r="H537" s="134"/>
      <c r="I537" s="134"/>
      <c r="J537" s="134"/>
      <c r="K537" s="134"/>
      <c r="L537" s="134"/>
      <c r="M537" s="137"/>
      <c r="N537" s="134"/>
      <c r="O537" s="137" t="str">
        <f t="shared" si="438"/>
        <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c r="Y537" s="139"/>
      <c r="Z537" s="140">
        <f>IFERROR(IF(VLOOKUP(YEAR($D537),SMMLV!$A$2:$C$44,3,0)*$X537=$Y537,$Y537,IF($X537="",$Y537,VLOOKUP(YEAR($D537),SMMLV!$A$2:$C$44,3,0)*$X537)),0)</f>
        <v>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39"/>
        <v>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40"/>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41"/>
        <v>0</v>
      </c>
      <c r="BU537" s="151">
        <f t="shared" si="442"/>
        <v>0</v>
      </c>
      <c r="BV537" s="151">
        <f t="shared" si="443"/>
        <v>0</v>
      </c>
      <c r="BW537" s="151">
        <f t="shared" si="444"/>
        <v>0</v>
      </c>
      <c r="BX537" s="151">
        <f t="shared" si="445"/>
        <v>0</v>
      </c>
      <c r="BY537" s="151">
        <f t="shared" si="446"/>
        <v>0</v>
      </c>
      <c r="BZ537" s="151">
        <f t="shared" si="434"/>
        <v>0</v>
      </c>
      <c r="CA537" s="134"/>
      <c r="CB537" s="134"/>
      <c r="CC537" s="134"/>
      <c r="CD537" s="152">
        <f t="shared" si="435"/>
        <v>0</v>
      </c>
      <c r="CE537" s="153">
        <f>IFERROR(INDEX(IPC!$A$11:$Y$22,MATCH(PROPER(TEXT(CD537,"mmmm")),IPC!$A$11:$A$22,0),MATCH(YEAR(CD537),IPC!$A$10:$Y$10,0)),0)</f>
        <v>0</v>
      </c>
      <c r="CF537" s="154">
        <v>61717</v>
      </c>
      <c r="CG537" s="153">
        <f>IFERROR(INDEX(IPC!$A$11:$Y$22,MATCH(PROPER(TEXT(CF537,"mmmm")),IPC!$A$11:$A$22,0),MATCH(YEAR(CF537),IPC!$A$10:$Y$10,0)),0)</f>
        <v>0</v>
      </c>
      <c r="CH537" s="155">
        <f t="shared" si="436"/>
        <v>0</v>
      </c>
      <c r="CI537" s="145">
        <v>1751432</v>
      </c>
      <c r="CJ537" s="151">
        <f t="shared" si="447"/>
        <v>0</v>
      </c>
      <c r="CK537" s="151">
        <f t="shared" si="448"/>
        <v>0</v>
      </c>
      <c r="CL537" s="151">
        <f t="shared" si="449"/>
        <v>0</v>
      </c>
      <c r="CM537" s="151">
        <f t="shared" si="450"/>
        <v>0</v>
      </c>
      <c r="CN537" s="151">
        <f t="shared" si="451"/>
        <v>0</v>
      </c>
      <c r="CO537" s="151">
        <f t="shared" si="452"/>
        <v>0</v>
      </c>
      <c r="CP537" s="151">
        <f t="shared" si="453"/>
        <v>0</v>
      </c>
      <c r="CQ537" s="151">
        <f t="shared" si="454"/>
        <v>0</v>
      </c>
      <c r="CR537" s="151">
        <f t="shared" si="455"/>
        <v>0</v>
      </c>
      <c r="CS537" s="151">
        <f t="shared" si="456"/>
        <v>0</v>
      </c>
      <c r="CT537" s="151">
        <f t="shared" si="457"/>
        <v>0</v>
      </c>
      <c r="CU537" s="151">
        <f t="shared" si="458"/>
        <v>0</v>
      </c>
      <c r="CV537" s="151">
        <f t="shared" si="459"/>
        <v>0</v>
      </c>
      <c r="CW537" s="151">
        <f t="shared" si="460"/>
        <v>0</v>
      </c>
      <c r="CX537" s="151">
        <f t="shared" si="461"/>
        <v>0</v>
      </c>
      <c r="CY537" s="151">
        <f t="shared" si="462"/>
        <v>0</v>
      </c>
      <c r="CZ537" s="151">
        <f t="shared" si="463"/>
        <v>0</v>
      </c>
      <c r="DA537" s="151">
        <f t="shared" si="464"/>
        <v>0</v>
      </c>
      <c r="DB537" s="151">
        <f t="shared" si="465"/>
        <v>0</v>
      </c>
      <c r="DC537" s="151">
        <f t="shared" si="466"/>
        <v>0</v>
      </c>
      <c r="DD537" s="151">
        <f t="shared" si="467"/>
        <v>0</v>
      </c>
      <c r="DE537" s="151">
        <f t="shared" si="468"/>
        <v>0</v>
      </c>
      <c r="DF537" s="151">
        <f t="shared" si="469"/>
        <v>0</v>
      </c>
      <c r="DG537" s="151">
        <f t="shared" si="470"/>
        <v>0</v>
      </c>
      <c r="DH537" s="151">
        <f t="shared" si="471"/>
        <v>0</v>
      </c>
      <c r="DI537" s="151">
        <f t="shared" si="472"/>
        <v>0</v>
      </c>
      <c r="DJ537" s="151">
        <f t="shared" si="473"/>
        <v>0</v>
      </c>
      <c r="DK537" s="151">
        <f t="shared" si="474"/>
        <v>0</v>
      </c>
      <c r="DL537" s="151">
        <f t="shared" si="475"/>
        <v>0</v>
      </c>
      <c r="DM537" s="151">
        <f t="shared" si="476"/>
        <v>0</v>
      </c>
      <c r="DN537" s="151">
        <f t="shared" si="477"/>
        <v>0</v>
      </c>
      <c r="DO537" s="156">
        <f t="shared" si="478"/>
        <v>0</v>
      </c>
      <c r="DP537" s="173" t="str">
        <f t="shared" si="479"/>
        <v/>
      </c>
      <c r="DQ537" s="157" t="str">
        <f t="shared" si="480"/>
        <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481"/>
        <v>0</v>
      </c>
      <c r="DZ537" s="166"/>
      <c r="EA537" s="167">
        <f t="shared" si="482"/>
        <v>0</v>
      </c>
      <c r="EB537" s="168">
        <f t="shared" si="483"/>
        <v>0</v>
      </c>
      <c r="EC537" s="168">
        <f t="shared" si="484"/>
        <v>0</v>
      </c>
      <c r="ED537" s="169"/>
      <c r="EE537" s="170">
        <f t="shared" si="485"/>
        <v>0</v>
      </c>
      <c r="EF537" s="170" t="str">
        <f>IFERROR(IF(DY537&gt;((_xlfn.XLOOKUP(DQ537,TOPES!B:B,TOPES!C:C,,,)*INDEXACIÓN!CI537)),"SUPERA TOPES DEL HV",0),"HV NO ENCONTRADO")</f>
        <v>HV NO ENCONTRADO</v>
      </c>
      <c r="EG537" s="170">
        <f t="shared" si="486"/>
        <v>0</v>
      </c>
      <c r="EH537" s="170">
        <f>IF(SUMIF($M:$M,#REF!,$DY:$DY)&gt;$EH$8,"CONSULTA DIAN",0)</f>
        <v>0</v>
      </c>
      <c r="EI537" s="171">
        <f t="shared" si="487"/>
        <v>0</v>
      </c>
      <c r="EJ537" s="172"/>
    </row>
    <row r="538" spans="1:140" x14ac:dyDescent="0.25">
      <c r="A538" s="133" t="str">
        <f t="shared" si="437"/>
        <v>19000100529</v>
      </c>
      <c r="B538" s="134"/>
      <c r="C538" s="134"/>
      <c r="D538" s="135">
        <f>_xlfn.XLOOKUP(C538,TOPES!L:L,TOPES!M:M,,,)</f>
        <v>0</v>
      </c>
      <c r="E538" s="136">
        <v>529</v>
      </c>
      <c r="F538" s="134"/>
      <c r="G538" s="134"/>
      <c r="H538" s="134"/>
      <c r="I538" s="134"/>
      <c r="J538" s="134"/>
      <c r="K538" s="134"/>
      <c r="L538" s="134"/>
      <c r="M538" s="137"/>
      <c r="N538" s="134"/>
      <c r="O538" s="137" t="str">
        <f t="shared" si="438"/>
        <v/>
      </c>
      <c r="P538" s="138"/>
      <c r="Q538" s="139"/>
      <c r="R538" s="140">
        <f>IFERROR(IF(VLOOKUP(YEAR($D538),SMMLV!$A$2:$C$44,3,0)*$P538=$Q538,$Q538,IF($P538="",$Q538,VLOOKUP(YEAR($D538),SMMLV!$A$2:$C$44,3,0)*$P538)),0)</f>
        <v>0</v>
      </c>
      <c r="S538" s="141"/>
      <c r="T538" s="142"/>
      <c r="U538" s="143"/>
      <c r="V538" s="144"/>
      <c r="W538" s="145">
        <f>IFERROR(SUM(IF(VLOOKUP(YEAR($D538),SMMLV!$A$2:$C$44,3,0)*S538=T538,T538,IF(S538="",T538,VLOOKUP(YEAR($D538),SMMLV!$A$2:$C$44,3,0)*S538)),IF(VLOOKUP(YEAR($D538),SMMLV!$A$2:$C$44,3,0)*U538=V538,V538,IF(U538="",V538,VLOOKUP(YEAR($D538),SMMLV!$A$2:$C$44,3,0)*U538))),0)</f>
        <v>0</v>
      </c>
      <c r="X538" s="146"/>
      <c r="Y538" s="139"/>
      <c r="Z538" s="140">
        <f>IFERROR(IF(VLOOKUP(YEAR($D538),SMMLV!$A$2:$C$44,3,0)*$X538=$Y538,$Y538,IF($X538="",$Y538,VLOOKUP(YEAR($D538),SMMLV!$A$2:$C$44,3,0)*$X538)),0)</f>
        <v>0</v>
      </c>
      <c r="AA538" s="147"/>
      <c r="AB538" s="142"/>
      <c r="AC538" s="140">
        <f>IFERROR(IF(VLOOKUP(YEAR($D538),SMMLV!$A$2:$C$44,3,0)*$AA538=$AB538,$AB538,IF($AA538="",$AB538,VLOOKUP(YEAR($D538),SMMLV!$A$2:$C$44,3,0)*$AA538)),0)</f>
        <v>0</v>
      </c>
      <c r="AD538" s="147"/>
      <c r="AE538" s="142"/>
      <c r="AF538" s="140">
        <f>IFERROR(IF(VLOOKUP(YEAR($D538),SMMLV!$A$2:$C$44,3,0)*$AD538=$AE538,$AE538,IF($AD538="",$AE538,VLOOKUP(YEAR($D538),SMMLV!$A$2:$C$44,3,0)*$AD538)),0)</f>
        <v>0</v>
      </c>
      <c r="AG538" s="134"/>
      <c r="AH538" s="145">
        <f t="shared" si="439"/>
        <v>0</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40"/>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41"/>
        <v>0</v>
      </c>
      <c r="BU538" s="151">
        <f t="shared" si="442"/>
        <v>0</v>
      </c>
      <c r="BV538" s="151">
        <f t="shared" si="443"/>
        <v>0</v>
      </c>
      <c r="BW538" s="151">
        <f t="shared" si="444"/>
        <v>0</v>
      </c>
      <c r="BX538" s="151">
        <f t="shared" si="445"/>
        <v>0</v>
      </c>
      <c r="BY538" s="151">
        <f t="shared" si="446"/>
        <v>0</v>
      </c>
      <c r="BZ538" s="151">
        <f t="shared" si="434"/>
        <v>0</v>
      </c>
      <c r="CA538" s="134"/>
      <c r="CB538" s="134"/>
      <c r="CC538" s="134"/>
      <c r="CD538" s="152">
        <f t="shared" si="435"/>
        <v>0</v>
      </c>
      <c r="CE538" s="153">
        <f>IFERROR(INDEX(IPC!$A$11:$Y$22,MATCH(PROPER(TEXT(CD538,"mmmm")),IPC!$A$11:$A$22,0),MATCH(YEAR(CD538),IPC!$A$10:$Y$10,0)),0)</f>
        <v>0</v>
      </c>
      <c r="CF538" s="154">
        <v>61748</v>
      </c>
      <c r="CG538" s="153">
        <f>IFERROR(INDEX(IPC!$A$11:$Y$22,MATCH(PROPER(TEXT(CF538,"mmmm")),IPC!$A$11:$A$22,0),MATCH(YEAR(CF538),IPC!$A$10:$Y$10,0)),0)</f>
        <v>0</v>
      </c>
      <c r="CH538" s="155">
        <f t="shared" si="436"/>
        <v>0</v>
      </c>
      <c r="CI538" s="145">
        <v>1751433</v>
      </c>
      <c r="CJ538" s="151">
        <f t="shared" si="447"/>
        <v>0</v>
      </c>
      <c r="CK538" s="151">
        <f t="shared" si="448"/>
        <v>0</v>
      </c>
      <c r="CL538" s="151">
        <f t="shared" si="449"/>
        <v>0</v>
      </c>
      <c r="CM538" s="151">
        <f t="shared" si="450"/>
        <v>0</v>
      </c>
      <c r="CN538" s="151">
        <f t="shared" si="451"/>
        <v>0</v>
      </c>
      <c r="CO538" s="151">
        <f t="shared" si="452"/>
        <v>0</v>
      </c>
      <c r="CP538" s="151">
        <f t="shared" si="453"/>
        <v>0</v>
      </c>
      <c r="CQ538" s="151">
        <f t="shared" si="454"/>
        <v>0</v>
      </c>
      <c r="CR538" s="151">
        <f t="shared" si="455"/>
        <v>0</v>
      </c>
      <c r="CS538" s="151">
        <f t="shared" si="456"/>
        <v>0</v>
      </c>
      <c r="CT538" s="151">
        <f t="shared" si="457"/>
        <v>0</v>
      </c>
      <c r="CU538" s="151">
        <f t="shared" si="458"/>
        <v>0</v>
      </c>
      <c r="CV538" s="151">
        <f t="shared" si="459"/>
        <v>0</v>
      </c>
      <c r="CW538" s="151">
        <f t="shared" si="460"/>
        <v>0</v>
      </c>
      <c r="CX538" s="151">
        <f t="shared" si="461"/>
        <v>0</v>
      </c>
      <c r="CY538" s="151">
        <f t="shared" si="462"/>
        <v>0</v>
      </c>
      <c r="CZ538" s="151">
        <f t="shared" si="463"/>
        <v>0</v>
      </c>
      <c r="DA538" s="151">
        <f t="shared" si="464"/>
        <v>0</v>
      </c>
      <c r="DB538" s="151">
        <f t="shared" si="465"/>
        <v>0</v>
      </c>
      <c r="DC538" s="151">
        <f t="shared" si="466"/>
        <v>0</v>
      </c>
      <c r="DD538" s="151">
        <f t="shared" si="467"/>
        <v>0</v>
      </c>
      <c r="DE538" s="151">
        <f t="shared" si="468"/>
        <v>0</v>
      </c>
      <c r="DF538" s="151">
        <f t="shared" si="469"/>
        <v>0</v>
      </c>
      <c r="DG538" s="151">
        <f t="shared" si="470"/>
        <v>0</v>
      </c>
      <c r="DH538" s="151">
        <f t="shared" si="471"/>
        <v>0</v>
      </c>
      <c r="DI538" s="151">
        <f t="shared" si="472"/>
        <v>0</v>
      </c>
      <c r="DJ538" s="151">
        <f t="shared" si="473"/>
        <v>0</v>
      </c>
      <c r="DK538" s="151">
        <f t="shared" si="474"/>
        <v>0</v>
      </c>
      <c r="DL538" s="151">
        <f t="shared" si="475"/>
        <v>0</v>
      </c>
      <c r="DM538" s="151">
        <f t="shared" si="476"/>
        <v>0</v>
      </c>
      <c r="DN538" s="151">
        <f t="shared" si="477"/>
        <v>0</v>
      </c>
      <c r="DO538" s="156">
        <f t="shared" si="478"/>
        <v>0</v>
      </c>
      <c r="DP538" s="173" t="str">
        <f t="shared" si="479"/>
        <v/>
      </c>
      <c r="DQ538" s="157" t="str">
        <f t="shared" si="480"/>
        <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481"/>
        <v>0</v>
      </c>
      <c r="DZ538" s="166"/>
      <c r="EA538" s="167">
        <f t="shared" si="482"/>
        <v>0</v>
      </c>
      <c r="EB538" s="168">
        <f t="shared" si="483"/>
        <v>0</v>
      </c>
      <c r="EC538" s="168">
        <f t="shared" si="484"/>
        <v>0</v>
      </c>
      <c r="ED538" s="169"/>
      <c r="EE538" s="170">
        <f t="shared" si="485"/>
        <v>0</v>
      </c>
      <c r="EF538" s="170" t="str">
        <f>IFERROR(IF(DY538&gt;((_xlfn.XLOOKUP(DQ538,TOPES!B:B,TOPES!C:C,,,)*INDEXACIÓN!CI538)),"SUPERA TOPES DEL HV",0),"HV NO ENCONTRADO")</f>
        <v>HV NO ENCONTRADO</v>
      </c>
      <c r="EG538" s="170">
        <f t="shared" si="486"/>
        <v>0</v>
      </c>
      <c r="EH538" s="170">
        <f>IF(SUMIF($M:$M,#REF!,$DY:$DY)&gt;$EH$8,"CONSULTA DIAN",0)</f>
        <v>0</v>
      </c>
      <c r="EI538" s="171">
        <f t="shared" si="487"/>
        <v>0</v>
      </c>
      <c r="EJ538" s="172"/>
    </row>
    <row r="539" spans="1:140" x14ac:dyDescent="0.25">
      <c r="A539" s="133" t="str">
        <f t="shared" si="437"/>
        <v>19000100530</v>
      </c>
      <c r="B539" s="134"/>
      <c r="C539" s="134"/>
      <c r="D539" s="135">
        <f>_xlfn.XLOOKUP(C539,TOPES!L:L,TOPES!M:M,,,)</f>
        <v>0</v>
      </c>
      <c r="E539" s="136">
        <v>530</v>
      </c>
      <c r="F539" s="134"/>
      <c r="G539" s="134"/>
      <c r="H539" s="134"/>
      <c r="I539" s="134"/>
      <c r="J539" s="134"/>
      <c r="K539" s="134"/>
      <c r="L539" s="134"/>
      <c r="M539" s="137"/>
      <c r="N539" s="134"/>
      <c r="O539" s="137" t="str">
        <f t="shared" si="438"/>
        <v/>
      </c>
      <c r="P539" s="138"/>
      <c r="Q539" s="139"/>
      <c r="R539" s="140">
        <f>IFERROR(IF(VLOOKUP(YEAR($D539),SMMLV!$A$2:$C$44,3,0)*$P539=$Q539,$Q539,IF($P539="",$Q539,VLOOKUP(YEAR($D539),SMMLV!$A$2:$C$44,3,0)*$P539)),0)</f>
        <v>0</v>
      </c>
      <c r="S539" s="141"/>
      <c r="T539" s="142"/>
      <c r="U539" s="143"/>
      <c r="V539" s="144"/>
      <c r="W539" s="145">
        <f>IFERROR(SUM(IF(VLOOKUP(YEAR($D539),SMMLV!$A$2:$C$44,3,0)*S539=T539,T539,IF(S539="",T539,VLOOKUP(YEAR($D539),SMMLV!$A$2:$C$44,3,0)*S539)),IF(VLOOKUP(YEAR($D539),SMMLV!$A$2:$C$44,3,0)*U539=V539,V539,IF(U539="",V539,VLOOKUP(YEAR($D539),SMMLV!$A$2:$C$44,3,0)*U539))),0)</f>
        <v>0</v>
      </c>
      <c r="X539" s="146"/>
      <c r="Y539" s="139"/>
      <c r="Z539" s="140">
        <f>IFERROR(IF(VLOOKUP(YEAR($D539),SMMLV!$A$2:$C$44,3,0)*$X539=$Y539,$Y539,IF($X539="",$Y539,VLOOKUP(YEAR($D539),SMMLV!$A$2:$C$44,3,0)*$X539)),0)</f>
        <v>0</v>
      </c>
      <c r="AA539" s="147"/>
      <c r="AB539" s="142"/>
      <c r="AC539" s="140">
        <f>IFERROR(IF(VLOOKUP(YEAR($D539),SMMLV!$A$2:$C$44,3,0)*$AA539=$AB539,$AB539,IF($AA539="",$AB539,VLOOKUP(YEAR($D539),SMMLV!$A$2:$C$44,3,0)*$AA539)),0)</f>
        <v>0</v>
      </c>
      <c r="AD539" s="147"/>
      <c r="AE539" s="142"/>
      <c r="AF539" s="140">
        <f>IFERROR(IF(VLOOKUP(YEAR($D539),SMMLV!$A$2:$C$44,3,0)*$AD539=$AE539,$AE539,IF($AD539="",$AE539,VLOOKUP(YEAR($D539),SMMLV!$A$2:$C$44,3,0)*$AD539)),0)</f>
        <v>0</v>
      </c>
      <c r="AG539" s="134"/>
      <c r="AH539" s="145">
        <f t="shared" si="439"/>
        <v>0</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40"/>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41"/>
        <v>0</v>
      </c>
      <c r="BU539" s="151">
        <f t="shared" si="442"/>
        <v>0</v>
      </c>
      <c r="BV539" s="151">
        <f t="shared" si="443"/>
        <v>0</v>
      </c>
      <c r="BW539" s="151">
        <f t="shared" si="444"/>
        <v>0</v>
      </c>
      <c r="BX539" s="151">
        <f t="shared" si="445"/>
        <v>0</v>
      </c>
      <c r="BY539" s="151">
        <f t="shared" si="446"/>
        <v>0</v>
      </c>
      <c r="BZ539" s="151">
        <f t="shared" si="434"/>
        <v>0</v>
      </c>
      <c r="CA539" s="134"/>
      <c r="CB539" s="134"/>
      <c r="CC539" s="134"/>
      <c r="CD539" s="152">
        <f t="shared" si="435"/>
        <v>0</v>
      </c>
      <c r="CE539" s="153">
        <f>IFERROR(INDEX(IPC!$A$11:$Y$22,MATCH(PROPER(TEXT(CD539,"mmmm")),IPC!$A$11:$A$22,0),MATCH(YEAR(CD539),IPC!$A$10:$Y$10,0)),0)</f>
        <v>0</v>
      </c>
      <c r="CF539" s="154">
        <v>61779</v>
      </c>
      <c r="CG539" s="153">
        <f>IFERROR(INDEX(IPC!$A$11:$Y$22,MATCH(PROPER(TEXT(CF539,"mmmm")),IPC!$A$11:$A$22,0),MATCH(YEAR(CF539),IPC!$A$10:$Y$10,0)),0)</f>
        <v>0</v>
      </c>
      <c r="CH539" s="155">
        <f t="shared" si="436"/>
        <v>0</v>
      </c>
      <c r="CI539" s="145">
        <v>1751434</v>
      </c>
      <c r="CJ539" s="151">
        <f t="shared" si="447"/>
        <v>0</v>
      </c>
      <c r="CK539" s="151">
        <f t="shared" si="448"/>
        <v>0</v>
      </c>
      <c r="CL539" s="151">
        <f t="shared" si="449"/>
        <v>0</v>
      </c>
      <c r="CM539" s="151">
        <f t="shared" si="450"/>
        <v>0</v>
      </c>
      <c r="CN539" s="151">
        <f t="shared" si="451"/>
        <v>0</v>
      </c>
      <c r="CO539" s="151">
        <f t="shared" si="452"/>
        <v>0</v>
      </c>
      <c r="CP539" s="151">
        <f t="shared" si="453"/>
        <v>0</v>
      </c>
      <c r="CQ539" s="151">
        <f t="shared" si="454"/>
        <v>0</v>
      </c>
      <c r="CR539" s="151">
        <f t="shared" si="455"/>
        <v>0</v>
      </c>
      <c r="CS539" s="151">
        <f t="shared" si="456"/>
        <v>0</v>
      </c>
      <c r="CT539" s="151">
        <f t="shared" si="457"/>
        <v>0</v>
      </c>
      <c r="CU539" s="151">
        <f t="shared" si="458"/>
        <v>0</v>
      </c>
      <c r="CV539" s="151">
        <f t="shared" si="459"/>
        <v>0</v>
      </c>
      <c r="CW539" s="151">
        <f t="shared" si="460"/>
        <v>0</v>
      </c>
      <c r="CX539" s="151">
        <f t="shared" si="461"/>
        <v>0</v>
      </c>
      <c r="CY539" s="151">
        <f t="shared" si="462"/>
        <v>0</v>
      </c>
      <c r="CZ539" s="151">
        <f t="shared" si="463"/>
        <v>0</v>
      </c>
      <c r="DA539" s="151">
        <f t="shared" si="464"/>
        <v>0</v>
      </c>
      <c r="DB539" s="151">
        <f t="shared" si="465"/>
        <v>0</v>
      </c>
      <c r="DC539" s="151">
        <f t="shared" si="466"/>
        <v>0</v>
      </c>
      <c r="DD539" s="151">
        <f t="shared" si="467"/>
        <v>0</v>
      </c>
      <c r="DE539" s="151">
        <f t="shared" si="468"/>
        <v>0</v>
      </c>
      <c r="DF539" s="151">
        <f t="shared" si="469"/>
        <v>0</v>
      </c>
      <c r="DG539" s="151">
        <f t="shared" si="470"/>
        <v>0</v>
      </c>
      <c r="DH539" s="151">
        <f t="shared" si="471"/>
        <v>0</v>
      </c>
      <c r="DI539" s="151">
        <f t="shared" si="472"/>
        <v>0</v>
      </c>
      <c r="DJ539" s="151">
        <f t="shared" si="473"/>
        <v>0</v>
      </c>
      <c r="DK539" s="151">
        <f t="shared" si="474"/>
        <v>0</v>
      </c>
      <c r="DL539" s="151">
        <f t="shared" si="475"/>
        <v>0</v>
      </c>
      <c r="DM539" s="151">
        <f t="shared" si="476"/>
        <v>0</v>
      </c>
      <c r="DN539" s="151">
        <f t="shared" si="477"/>
        <v>0</v>
      </c>
      <c r="DO539" s="156">
        <f t="shared" si="478"/>
        <v>0</v>
      </c>
      <c r="DP539" s="173" t="str">
        <f t="shared" si="479"/>
        <v/>
      </c>
      <c r="DQ539" s="157" t="str">
        <f t="shared" si="480"/>
        <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481"/>
        <v>0</v>
      </c>
      <c r="DZ539" s="166"/>
      <c r="EA539" s="167">
        <f t="shared" si="482"/>
        <v>0</v>
      </c>
      <c r="EB539" s="168">
        <f t="shared" si="483"/>
        <v>0</v>
      </c>
      <c r="EC539" s="168">
        <f t="shared" si="484"/>
        <v>0</v>
      </c>
      <c r="ED539" s="169"/>
      <c r="EE539" s="170">
        <f t="shared" si="485"/>
        <v>0</v>
      </c>
      <c r="EF539" s="170" t="str">
        <f>IFERROR(IF(DY539&gt;((_xlfn.XLOOKUP(DQ539,TOPES!B:B,TOPES!C:C,,,)*INDEXACIÓN!CI539)),"SUPERA TOPES DEL HV",0),"HV NO ENCONTRADO")</f>
        <v>HV NO ENCONTRADO</v>
      </c>
      <c r="EG539" s="170">
        <f t="shared" si="486"/>
        <v>0</v>
      </c>
      <c r="EH539" s="170">
        <f>IF(SUMIF($M:$M,#REF!,$DY:$DY)&gt;$EH$8,"CONSULTA DIAN",0)</f>
        <v>0</v>
      </c>
      <c r="EI539" s="171">
        <f t="shared" si="487"/>
        <v>0</v>
      </c>
      <c r="EJ539" s="172"/>
    </row>
    <row r="540" spans="1:140" x14ac:dyDescent="0.25">
      <c r="A540" s="133" t="str">
        <f t="shared" si="437"/>
        <v>19000100531</v>
      </c>
      <c r="B540" s="134"/>
      <c r="C540" s="134"/>
      <c r="D540" s="135">
        <f>_xlfn.XLOOKUP(C540,TOPES!L:L,TOPES!M:M,,,)</f>
        <v>0</v>
      </c>
      <c r="E540" s="136">
        <v>531</v>
      </c>
      <c r="F540" s="134"/>
      <c r="G540" s="134"/>
      <c r="H540" s="134"/>
      <c r="I540" s="134"/>
      <c r="J540" s="134"/>
      <c r="K540" s="134"/>
      <c r="L540" s="134"/>
      <c r="M540" s="137"/>
      <c r="N540" s="134"/>
      <c r="O540" s="137" t="str">
        <f t="shared" si="438"/>
        <v/>
      </c>
      <c r="P540" s="138"/>
      <c r="Q540" s="139"/>
      <c r="R540" s="140">
        <f>IFERROR(IF(VLOOKUP(YEAR($D540),SMMLV!$A$2:$C$44,3,0)*$P540=$Q540,$Q540,IF($P540="",$Q540,VLOOKUP(YEAR($D540),SMMLV!$A$2:$C$44,3,0)*$P540)),0)</f>
        <v>0</v>
      </c>
      <c r="S540" s="141"/>
      <c r="T540" s="142"/>
      <c r="U540" s="143"/>
      <c r="V540" s="144"/>
      <c r="W540" s="145">
        <f>IFERROR(SUM(IF(VLOOKUP(YEAR($D540),SMMLV!$A$2:$C$44,3,0)*S540=T540,T540,IF(S540="",T540,VLOOKUP(YEAR($D540),SMMLV!$A$2:$C$44,3,0)*S540)),IF(VLOOKUP(YEAR($D540),SMMLV!$A$2:$C$44,3,0)*U540=V540,V540,IF(U540="",V540,VLOOKUP(YEAR($D540),SMMLV!$A$2:$C$44,3,0)*U540))),0)</f>
        <v>0</v>
      </c>
      <c r="X540" s="146"/>
      <c r="Y540" s="139"/>
      <c r="Z540" s="140">
        <f>IFERROR(IF(VLOOKUP(YEAR($D540),SMMLV!$A$2:$C$44,3,0)*$X540=$Y540,$Y540,IF($X540="",$Y540,VLOOKUP(YEAR($D540),SMMLV!$A$2:$C$44,3,0)*$X540)),0)</f>
        <v>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39"/>
        <v>0</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40"/>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41"/>
        <v>0</v>
      </c>
      <c r="BU540" s="151">
        <f t="shared" si="442"/>
        <v>0</v>
      </c>
      <c r="BV540" s="151">
        <f t="shared" si="443"/>
        <v>0</v>
      </c>
      <c r="BW540" s="151">
        <f t="shared" si="444"/>
        <v>0</v>
      </c>
      <c r="BX540" s="151">
        <f t="shared" si="445"/>
        <v>0</v>
      </c>
      <c r="BY540" s="151">
        <f t="shared" si="446"/>
        <v>0</v>
      </c>
      <c r="BZ540" s="151">
        <f t="shared" si="434"/>
        <v>0</v>
      </c>
      <c r="CA540" s="134"/>
      <c r="CB540" s="134"/>
      <c r="CC540" s="134"/>
      <c r="CD540" s="152">
        <f t="shared" si="435"/>
        <v>0</v>
      </c>
      <c r="CE540" s="153">
        <f>IFERROR(INDEX(IPC!$A$11:$Y$22,MATCH(PROPER(TEXT(CD540,"mmmm")),IPC!$A$11:$A$22,0),MATCH(YEAR(CD540),IPC!$A$10:$Y$10,0)),0)</f>
        <v>0</v>
      </c>
      <c r="CF540" s="154">
        <v>61807</v>
      </c>
      <c r="CG540" s="153">
        <f>IFERROR(INDEX(IPC!$A$11:$Y$22,MATCH(PROPER(TEXT(CF540,"mmmm")),IPC!$A$11:$A$22,0),MATCH(YEAR(CF540),IPC!$A$10:$Y$10,0)),0)</f>
        <v>0</v>
      </c>
      <c r="CH540" s="155">
        <f t="shared" si="436"/>
        <v>0</v>
      </c>
      <c r="CI540" s="145">
        <v>1751435</v>
      </c>
      <c r="CJ540" s="151">
        <f t="shared" si="447"/>
        <v>0</v>
      </c>
      <c r="CK540" s="151">
        <f t="shared" si="448"/>
        <v>0</v>
      </c>
      <c r="CL540" s="151">
        <f t="shared" si="449"/>
        <v>0</v>
      </c>
      <c r="CM540" s="151">
        <f t="shared" si="450"/>
        <v>0</v>
      </c>
      <c r="CN540" s="151">
        <f t="shared" si="451"/>
        <v>0</v>
      </c>
      <c r="CO540" s="151">
        <f t="shared" si="452"/>
        <v>0</v>
      </c>
      <c r="CP540" s="151">
        <f t="shared" si="453"/>
        <v>0</v>
      </c>
      <c r="CQ540" s="151">
        <f t="shared" si="454"/>
        <v>0</v>
      </c>
      <c r="CR540" s="151">
        <f t="shared" si="455"/>
        <v>0</v>
      </c>
      <c r="CS540" s="151">
        <f t="shared" si="456"/>
        <v>0</v>
      </c>
      <c r="CT540" s="151">
        <f t="shared" si="457"/>
        <v>0</v>
      </c>
      <c r="CU540" s="151">
        <f t="shared" si="458"/>
        <v>0</v>
      </c>
      <c r="CV540" s="151">
        <f t="shared" si="459"/>
        <v>0</v>
      </c>
      <c r="CW540" s="151">
        <f t="shared" si="460"/>
        <v>0</v>
      </c>
      <c r="CX540" s="151">
        <f t="shared" si="461"/>
        <v>0</v>
      </c>
      <c r="CY540" s="151">
        <f t="shared" si="462"/>
        <v>0</v>
      </c>
      <c r="CZ540" s="151">
        <f t="shared" si="463"/>
        <v>0</v>
      </c>
      <c r="DA540" s="151">
        <f t="shared" si="464"/>
        <v>0</v>
      </c>
      <c r="DB540" s="151">
        <f t="shared" si="465"/>
        <v>0</v>
      </c>
      <c r="DC540" s="151">
        <f t="shared" si="466"/>
        <v>0</v>
      </c>
      <c r="DD540" s="151">
        <f t="shared" si="467"/>
        <v>0</v>
      </c>
      <c r="DE540" s="151">
        <f t="shared" si="468"/>
        <v>0</v>
      </c>
      <c r="DF540" s="151">
        <f t="shared" si="469"/>
        <v>0</v>
      </c>
      <c r="DG540" s="151">
        <f t="shared" si="470"/>
        <v>0</v>
      </c>
      <c r="DH540" s="151">
        <f t="shared" si="471"/>
        <v>0</v>
      </c>
      <c r="DI540" s="151">
        <f t="shared" si="472"/>
        <v>0</v>
      </c>
      <c r="DJ540" s="151">
        <f t="shared" si="473"/>
        <v>0</v>
      </c>
      <c r="DK540" s="151">
        <f t="shared" si="474"/>
        <v>0</v>
      </c>
      <c r="DL540" s="151">
        <f t="shared" si="475"/>
        <v>0</v>
      </c>
      <c r="DM540" s="151">
        <f t="shared" si="476"/>
        <v>0</v>
      </c>
      <c r="DN540" s="151">
        <f t="shared" si="477"/>
        <v>0</v>
      </c>
      <c r="DO540" s="156">
        <f t="shared" si="478"/>
        <v>0</v>
      </c>
      <c r="DP540" s="173" t="str">
        <f t="shared" si="479"/>
        <v/>
      </c>
      <c r="DQ540" s="157" t="str">
        <f t="shared" si="480"/>
        <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481"/>
        <v>0</v>
      </c>
      <c r="DZ540" s="166"/>
      <c r="EA540" s="167">
        <f t="shared" si="482"/>
        <v>0</v>
      </c>
      <c r="EB540" s="168">
        <f t="shared" si="483"/>
        <v>0</v>
      </c>
      <c r="EC540" s="168">
        <f t="shared" si="484"/>
        <v>0</v>
      </c>
      <c r="ED540" s="169"/>
      <c r="EE540" s="170">
        <f t="shared" si="485"/>
        <v>0</v>
      </c>
      <c r="EF540" s="170" t="str">
        <f>IFERROR(IF(DY540&gt;((_xlfn.XLOOKUP(DQ540,TOPES!B:B,TOPES!C:C,,,)*INDEXACIÓN!CI540)),"SUPERA TOPES DEL HV",0),"HV NO ENCONTRADO")</f>
        <v>HV NO ENCONTRADO</v>
      </c>
      <c r="EG540" s="170">
        <f t="shared" si="486"/>
        <v>0</v>
      </c>
      <c r="EH540" s="170">
        <f>IF(SUMIF($M:$M,#REF!,$DY:$DY)&gt;$EH$8,"CONSULTA DIAN",0)</f>
        <v>0</v>
      </c>
      <c r="EI540" s="171">
        <f t="shared" si="487"/>
        <v>0</v>
      </c>
      <c r="EJ540" s="172"/>
    </row>
    <row r="541" spans="1:140" x14ac:dyDescent="0.25">
      <c r="A541" s="133" t="str">
        <f t="shared" si="437"/>
        <v>19000100532</v>
      </c>
      <c r="B541" s="134"/>
      <c r="C541" s="134"/>
      <c r="D541" s="135">
        <f>_xlfn.XLOOKUP(C541,TOPES!L:L,TOPES!M:M,,,)</f>
        <v>0</v>
      </c>
      <c r="E541" s="136">
        <v>532</v>
      </c>
      <c r="F541" s="134"/>
      <c r="G541" s="134"/>
      <c r="H541" s="134"/>
      <c r="I541" s="134"/>
      <c r="J541" s="134"/>
      <c r="K541" s="134"/>
      <c r="L541" s="134"/>
      <c r="M541" s="137"/>
      <c r="N541" s="134"/>
      <c r="O541" s="137" t="str">
        <f t="shared" si="438"/>
        <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c r="Y541" s="139"/>
      <c r="Z541" s="140">
        <f>IFERROR(IF(VLOOKUP(YEAR($D541),SMMLV!$A$2:$C$44,3,0)*$X541=$Y541,$Y541,IF($X541="",$Y541,VLOOKUP(YEAR($D541),SMMLV!$A$2:$C$44,3,0)*$X541)),0)</f>
        <v>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39"/>
        <v>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40"/>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41"/>
        <v>0</v>
      </c>
      <c r="BU541" s="151">
        <f t="shared" si="442"/>
        <v>0</v>
      </c>
      <c r="BV541" s="151">
        <f t="shared" si="443"/>
        <v>0</v>
      </c>
      <c r="BW541" s="151">
        <f t="shared" si="444"/>
        <v>0</v>
      </c>
      <c r="BX541" s="151">
        <f t="shared" si="445"/>
        <v>0</v>
      </c>
      <c r="BY541" s="151">
        <f t="shared" si="446"/>
        <v>0</v>
      </c>
      <c r="BZ541" s="151">
        <f t="shared" si="434"/>
        <v>0</v>
      </c>
      <c r="CA541" s="134"/>
      <c r="CB541" s="134"/>
      <c r="CC541" s="134"/>
      <c r="CD541" s="152">
        <f t="shared" si="435"/>
        <v>0</v>
      </c>
      <c r="CE541" s="153">
        <f>IFERROR(INDEX(IPC!$A$11:$Y$22,MATCH(PROPER(TEXT(CD541,"mmmm")),IPC!$A$11:$A$22,0),MATCH(YEAR(CD541),IPC!$A$10:$Y$10,0)),0)</f>
        <v>0</v>
      </c>
      <c r="CF541" s="154">
        <v>61838</v>
      </c>
      <c r="CG541" s="153">
        <f>IFERROR(INDEX(IPC!$A$11:$Y$22,MATCH(PROPER(TEXT(CF541,"mmmm")),IPC!$A$11:$A$22,0),MATCH(YEAR(CF541),IPC!$A$10:$Y$10,0)),0)</f>
        <v>0</v>
      </c>
      <c r="CH541" s="155">
        <f t="shared" si="436"/>
        <v>0</v>
      </c>
      <c r="CI541" s="145">
        <v>1751436</v>
      </c>
      <c r="CJ541" s="151">
        <f t="shared" si="447"/>
        <v>0</v>
      </c>
      <c r="CK541" s="151">
        <f t="shared" si="448"/>
        <v>0</v>
      </c>
      <c r="CL541" s="151">
        <f t="shared" si="449"/>
        <v>0</v>
      </c>
      <c r="CM541" s="151">
        <f t="shared" si="450"/>
        <v>0</v>
      </c>
      <c r="CN541" s="151">
        <f t="shared" si="451"/>
        <v>0</v>
      </c>
      <c r="CO541" s="151">
        <f t="shared" si="452"/>
        <v>0</v>
      </c>
      <c r="CP541" s="151">
        <f t="shared" si="453"/>
        <v>0</v>
      </c>
      <c r="CQ541" s="151">
        <f t="shared" si="454"/>
        <v>0</v>
      </c>
      <c r="CR541" s="151">
        <f t="shared" si="455"/>
        <v>0</v>
      </c>
      <c r="CS541" s="151">
        <f t="shared" si="456"/>
        <v>0</v>
      </c>
      <c r="CT541" s="151">
        <f t="shared" si="457"/>
        <v>0</v>
      </c>
      <c r="CU541" s="151">
        <f t="shared" si="458"/>
        <v>0</v>
      </c>
      <c r="CV541" s="151">
        <f t="shared" si="459"/>
        <v>0</v>
      </c>
      <c r="CW541" s="151">
        <f t="shared" si="460"/>
        <v>0</v>
      </c>
      <c r="CX541" s="151">
        <f t="shared" si="461"/>
        <v>0</v>
      </c>
      <c r="CY541" s="151">
        <f t="shared" si="462"/>
        <v>0</v>
      </c>
      <c r="CZ541" s="151">
        <f t="shared" si="463"/>
        <v>0</v>
      </c>
      <c r="DA541" s="151">
        <f t="shared" si="464"/>
        <v>0</v>
      </c>
      <c r="DB541" s="151">
        <f t="shared" si="465"/>
        <v>0</v>
      </c>
      <c r="DC541" s="151">
        <f t="shared" si="466"/>
        <v>0</v>
      </c>
      <c r="DD541" s="151">
        <f t="shared" si="467"/>
        <v>0</v>
      </c>
      <c r="DE541" s="151">
        <f t="shared" si="468"/>
        <v>0</v>
      </c>
      <c r="DF541" s="151">
        <f t="shared" si="469"/>
        <v>0</v>
      </c>
      <c r="DG541" s="151">
        <f t="shared" si="470"/>
        <v>0</v>
      </c>
      <c r="DH541" s="151">
        <f t="shared" si="471"/>
        <v>0</v>
      </c>
      <c r="DI541" s="151">
        <f t="shared" si="472"/>
        <v>0</v>
      </c>
      <c r="DJ541" s="151">
        <f t="shared" si="473"/>
        <v>0</v>
      </c>
      <c r="DK541" s="151">
        <f t="shared" si="474"/>
        <v>0</v>
      </c>
      <c r="DL541" s="151">
        <f t="shared" si="475"/>
        <v>0</v>
      </c>
      <c r="DM541" s="151">
        <f t="shared" si="476"/>
        <v>0</v>
      </c>
      <c r="DN541" s="151">
        <f t="shared" si="477"/>
        <v>0</v>
      </c>
      <c r="DO541" s="156">
        <f t="shared" si="478"/>
        <v>0</v>
      </c>
      <c r="DP541" s="173" t="str">
        <f t="shared" si="479"/>
        <v/>
      </c>
      <c r="DQ541" s="157" t="str">
        <f t="shared" si="480"/>
        <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481"/>
        <v>0</v>
      </c>
      <c r="DZ541" s="166"/>
      <c r="EA541" s="167">
        <f t="shared" si="482"/>
        <v>0</v>
      </c>
      <c r="EB541" s="168">
        <f t="shared" si="483"/>
        <v>0</v>
      </c>
      <c r="EC541" s="168">
        <f t="shared" si="484"/>
        <v>0</v>
      </c>
      <c r="ED541" s="169"/>
      <c r="EE541" s="170">
        <f t="shared" si="485"/>
        <v>0</v>
      </c>
      <c r="EF541" s="170" t="str">
        <f>IFERROR(IF(DY541&gt;((_xlfn.XLOOKUP(DQ541,TOPES!B:B,TOPES!C:C,,,)*INDEXACIÓN!CI541)),"SUPERA TOPES DEL HV",0),"HV NO ENCONTRADO")</f>
        <v>HV NO ENCONTRADO</v>
      </c>
      <c r="EG541" s="170">
        <f t="shared" si="486"/>
        <v>0</v>
      </c>
      <c r="EH541" s="170">
        <f>IF(SUMIF($M:$M,#REF!,$DY:$DY)&gt;$EH$8,"CONSULTA DIAN",0)</f>
        <v>0</v>
      </c>
      <c r="EI541" s="171">
        <f t="shared" si="487"/>
        <v>0</v>
      </c>
      <c r="EJ541" s="172"/>
    </row>
    <row r="542" spans="1:140" x14ac:dyDescent="0.25">
      <c r="A542" s="133" t="str">
        <f t="shared" si="437"/>
        <v>19000100533</v>
      </c>
      <c r="B542" s="134"/>
      <c r="C542" s="134"/>
      <c r="D542" s="135">
        <f>_xlfn.XLOOKUP(C542,TOPES!L:L,TOPES!M:M,,,)</f>
        <v>0</v>
      </c>
      <c r="E542" s="136">
        <v>533</v>
      </c>
      <c r="F542" s="134"/>
      <c r="G542" s="134"/>
      <c r="H542" s="134"/>
      <c r="I542" s="134"/>
      <c r="J542" s="134"/>
      <c r="K542" s="134"/>
      <c r="L542" s="134"/>
      <c r="M542" s="137"/>
      <c r="N542" s="134"/>
      <c r="O542" s="137" t="str">
        <f t="shared" si="438"/>
        <v/>
      </c>
      <c r="P542" s="138"/>
      <c r="Q542" s="139"/>
      <c r="R542" s="140">
        <f>IFERROR(IF(VLOOKUP(YEAR($D542),SMMLV!$A$2:$C$44,3,0)*$P542=$Q542,$Q542,IF($P542="",$Q542,VLOOKUP(YEAR($D542),SMMLV!$A$2:$C$44,3,0)*$P542)),0)</f>
        <v>0</v>
      </c>
      <c r="S542" s="141"/>
      <c r="T542" s="142"/>
      <c r="U542" s="143"/>
      <c r="V542" s="144"/>
      <c r="W542" s="145">
        <f>IFERROR(SUM(IF(VLOOKUP(YEAR($D542),SMMLV!$A$2:$C$44,3,0)*S542=T542,T542,IF(S542="",T542,VLOOKUP(YEAR($D542),SMMLV!$A$2:$C$44,3,0)*S542)),IF(VLOOKUP(YEAR($D542),SMMLV!$A$2:$C$44,3,0)*U542=V542,V542,IF(U542="",V542,VLOOKUP(YEAR($D542),SMMLV!$A$2:$C$44,3,0)*U542))),0)</f>
        <v>0</v>
      </c>
      <c r="X542" s="146"/>
      <c r="Y542" s="139"/>
      <c r="Z542" s="140">
        <f>IFERROR(IF(VLOOKUP(YEAR($D542),SMMLV!$A$2:$C$44,3,0)*$X542=$Y542,$Y542,IF($X542="",$Y542,VLOOKUP(YEAR($D542),SMMLV!$A$2:$C$44,3,0)*$X542)),0)</f>
        <v>0</v>
      </c>
      <c r="AA542" s="147"/>
      <c r="AB542" s="142"/>
      <c r="AC542" s="140">
        <f>IFERROR(IF(VLOOKUP(YEAR($D542),SMMLV!$A$2:$C$44,3,0)*$AA542=$AB542,$AB542,IF($AA542="",$AB542,VLOOKUP(YEAR($D542),SMMLV!$A$2:$C$44,3,0)*$AA542)),0)</f>
        <v>0</v>
      </c>
      <c r="AD542" s="147"/>
      <c r="AE542" s="142"/>
      <c r="AF542" s="140">
        <f>IFERROR(IF(VLOOKUP(YEAR($D542),SMMLV!$A$2:$C$44,3,0)*$AD542=$AE542,$AE542,IF($AD542="",$AE542,VLOOKUP(YEAR($D542),SMMLV!$A$2:$C$44,3,0)*$AD542)),0)</f>
        <v>0</v>
      </c>
      <c r="AG542" s="134"/>
      <c r="AH542" s="145">
        <f t="shared" si="439"/>
        <v>0</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40"/>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41"/>
        <v>0</v>
      </c>
      <c r="BU542" s="151">
        <f t="shared" si="442"/>
        <v>0</v>
      </c>
      <c r="BV542" s="151">
        <f t="shared" si="443"/>
        <v>0</v>
      </c>
      <c r="BW542" s="151">
        <f t="shared" si="444"/>
        <v>0</v>
      </c>
      <c r="BX542" s="151">
        <f t="shared" si="445"/>
        <v>0</v>
      </c>
      <c r="BY542" s="151">
        <f t="shared" si="446"/>
        <v>0</v>
      </c>
      <c r="BZ542" s="151">
        <f t="shared" si="434"/>
        <v>0</v>
      </c>
      <c r="CA542" s="134"/>
      <c r="CB542" s="134"/>
      <c r="CC542" s="134"/>
      <c r="CD542" s="152">
        <f t="shared" si="435"/>
        <v>0</v>
      </c>
      <c r="CE542" s="153">
        <f>IFERROR(INDEX(IPC!$A$11:$Y$22,MATCH(PROPER(TEXT(CD542,"mmmm")),IPC!$A$11:$A$22,0),MATCH(YEAR(CD542),IPC!$A$10:$Y$10,0)),0)</f>
        <v>0</v>
      </c>
      <c r="CF542" s="154">
        <v>61868</v>
      </c>
      <c r="CG542" s="153">
        <f>IFERROR(INDEX(IPC!$A$11:$Y$22,MATCH(PROPER(TEXT(CF542,"mmmm")),IPC!$A$11:$A$22,0),MATCH(YEAR(CF542),IPC!$A$10:$Y$10,0)),0)</f>
        <v>0</v>
      </c>
      <c r="CH542" s="155">
        <f t="shared" si="436"/>
        <v>0</v>
      </c>
      <c r="CI542" s="145">
        <v>1751437</v>
      </c>
      <c r="CJ542" s="151">
        <f t="shared" si="447"/>
        <v>0</v>
      </c>
      <c r="CK542" s="151">
        <f t="shared" si="448"/>
        <v>0</v>
      </c>
      <c r="CL542" s="151">
        <f t="shared" si="449"/>
        <v>0</v>
      </c>
      <c r="CM542" s="151">
        <f t="shared" si="450"/>
        <v>0</v>
      </c>
      <c r="CN542" s="151">
        <f t="shared" si="451"/>
        <v>0</v>
      </c>
      <c r="CO542" s="151">
        <f t="shared" si="452"/>
        <v>0</v>
      </c>
      <c r="CP542" s="151">
        <f t="shared" si="453"/>
        <v>0</v>
      </c>
      <c r="CQ542" s="151">
        <f t="shared" si="454"/>
        <v>0</v>
      </c>
      <c r="CR542" s="151">
        <f t="shared" si="455"/>
        <v>0</v>
      </c>
      <c r="CS542" s="151">
        <f t="shared" si="456"/>
        <v>0</v>
      </c>
      <c r="CT542" s="151">
        <f t="shared" si="457"/>
        <v>0</v>
      </c>
      <c r="CU542" s="151">
        <f t="shared" si="458"/>
        <v>0</v>
      </c>
      <c r="CV542" s="151">
        <f t="shared" si="459"/>
        <v>0</v>
      </c>
      <c r="CW542" s="151">
        <f t="shared" si="460"/>
        <v>0</v>
      </c>
      <c r="CX542" s="151">
        <f t="shared" si="461"/>
        <v>0</v>
      </c>
      <c r="CY542" s="151">
        <f t="shared" si="462"/>
        <v>0</v>
      </c>
      <c r="CZ542" s="151">
        <f t="shared" si="463"/>
        <v>0</v>
      </c>
      <c r="DA542" s="151">
        <f t="shared" si="464"/>
        <v>0</v>
      </c>
      <c r="DB542" s="151">
        <f t="shared" si="465"/>
        <v>0</v>
      </c>
      <c r="DC542" s="151">
        <f t="shared" si="466"/>
        <v>0</v>
      </c>
      <c r="DD542" s="151">
        <f t="shared" si="467"/>
        <v>0</v>
      </c>
      <c r="DE542" s="151">
        <f t="shared" si="468"/>
        <v>0</v>
      </c>
      <c r="DF542" s="151">
        <f t="shared" si="469"/>
        <v>0</v>
      </c>
      <c r="DG542" s="151">
        <f t="shared" si="470"/>
        <v>0</v>
      </c>
      <c r="DH542" s="151">
        <f t="shared" si="471"/>
        <v>0</v>
      </c>
      <c r="DI542" s="151">
        <f t="shared" si="472"/>
        <v>0</v>
      </c>
      <c r="DJ542" s="151">
        <f t="shared" si="473"/>
        <v>0</v>
      </c>
      <c r="DK542" s="151">
        <f t="shared" si="474"/>
        <v>0</v>
      </c>
      <c r="DL542" s="151">
        <f t="shared" si="475"/>
        <v>0</v>
      </c>
      <c r="DM542" s="151">
        <f t="shared" si="476"/>
        <v>0</v>
      </c>
      <c r="DN542" s="151">
        <f t="shared" si="477"/>
        <v>0</v>
      </c>
      <c r="DO542" s="156">
        <f t="shared" si="478"/>
        <v>0</v>
      </c>
      <c r="DP542" s="173" t="str">
        <f t="shared" si="479"/>
        <v/>
      </c>
      <c r="DQ542" s="157" t="str">
        <f t="shared" si="480"/>
        <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481"/>
        <v>0</v>
      </c>
      <c r="DZ542" s="166"/>
      <c r="EA542" s="167">
        <f t="shared" si="482"/>
        <v>0</v>
      </c>
      <c r="EB542" s="168">
        <f t="shared" si="483"/>
        <v>0</v>
      </c>
      <c r="EC542" s="168">
        <f t="shared" si="484"/>
        <v>0</v>
      </c>
      <c r="ED542" s="169"/>
      <c r="EE542" s="170">
        <f t="shared" si="485"/>
        <v>0</v>
      </c>
      <c r="EF542" s="170" t="str">
        <f>IFERROR(IF(DY542&gt;((_xlfn.XLOOKUP(DQ542,TOPES!B:B,TOPES!C:C,,,)*INDEXACIÓN!CI542)),"SUPERA TOPES DEL HV",0),"HV NO ENCONTRADO")</f>
        <v>HV NO ENCONTRADO</v>
      </c>
      <c r="EG542" s="170">
        <f t="shared" si="486"/>
        <v>0</v>
      </c>
      <c r="EH542" s="170">
        <f>IF(SUMIF($M:$M,#REF!,$DY:$DY)&gt;$EH$8,"CONSULTA DIAN",0)</f>
        <v>0</v>
      </c>
      <c r="EI542" s="171">
        <f t="shared" si="487"/>
        <v>0</v>
      </c>
      <c r="EJ542" s="172"/>
    </row>
    <row r="543" spans="1:140" x14ac:dyDescent="0.25">
      <c r="A543" s="133" t="str">
        <f t="shared" si="437"/>
        <v>19000100534</v>
      </c>
      <c r="B543" s="134"/>
      <c r="C543" s="134"/>
      <c r="D543" s="135">
        <f>_xlfn.XLOOKUP(C543,TOPES!L:L,TOPES!M:M,,,)</f>
        <v>0</v>
      </c>
      <c r="E543" s="136">
        <v>534</v>
      </c>
      <c r="F543" s="134"/>
      <c r="G543" s="134"/>
      <c r="H543" s="134"/>
      <c r="I543" s="134"/>
      <c r="J543" s="134"/>
      <c r="K543" s="134"/>
      <c r="L543" s="134"/>
      <c r="M543" s="137"/>
      <c r="N543" s="134"/>
      <c r="O543" s="137" t="str">
        <f t="shared" si="438"/>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c r="Y543" s="139"/>
      <c r="Z543" s="140">
        <f>IFERROR(IF(VLOOKUP(YEAR($D543),SMMLV!$A$2:$C$44,3,0)*$X543=$Y543,$Y543,IF($X543="",$Y543,VLOOKUP(YEAR($D543),SMMLV!$A$2:$C$44,3,0)*$X543)),0)</f>
        <v>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39"/>
        <v>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40"/>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41"/>
        <v>0</v>
      </c>
      <c r="BU543" s="151">
        <f t="shared" si="442"/>
        <v>0</v>
      </c>
      <c r="BV543" s="151">
        <f t="shared" si="443"/>
        <v>0</v>
      </c>
      <c r="BW543" s="151">
        <f t="shared" si="444"/>
        <v>0</v>
      </c>
      <c r="BX543" s="151">
        <f t="shared" si="445"/>
        <v>0</v>
      </c>
      <c r="BY543" s="151">
        <f t="shared" si="446"/>
        <v>0</v>
      </c>
      <c r="BZ543" s="151">
        <f t="shared" si="434"/>
        <v>0</v>
      </c>
      <c r="CA543" s="134"/>
      <c r="CB543" s="134"/>
      <c r="CC543" s="134"/>
      <c r="CD543" s="152">
        <f t="shared" si="435"/>
        <v>0</v>
      </c>
      <c r="CE543" s="153">
        <f>IFERROR(INDEX(IPC!$A$11:$Y$22,MATCH(PROPER(TEXT(CD543,"mmmm")),IPC!$A$11:$A$22,0),MATCH(YEAR(CD543),IPC!$A$10:$Y$10,0)),0)</f>
        <v>0</v>
      </c>
      <c r="CF543" s="154">
        <v>61899</v>
      </c>
      <c r="CG543" s="153">
        <f>IFERROR(INDEX(IPC!$A$11:$Y$22,MATCH(PROPER(TEXT(CF543,"mmmm")),IPC!$A$11:$A$22,0),MATCH(YEAR(CF543),IPC!$A$10:$Y$10,0)),0)</f>
        <v>0</v>
      </c>
      <c r="CH543" s="155">
        <f t="shared" si="436"/>
        <v>0</v>
      </c>
      <c r="CI543" s="145">
        <v>1751438</v>
      </c>
      <c r="CJ543" s="151">
        <f t="shared" si="447"/>
        <v>0</v>
      </c>
      <c r="CK543" s="151">
        <f t="shared" si="448"/>
        <v>0</v>
      </c>
      <c r="CL543" s="151">
        <f t="shared" si="449"/>
        <v>0</v>
      </c>
      <c r="CM543" s="151">
        <f t="shared" si="450"/>
        <v>0</v>
      </c>
      <c r="CN543" s="151">
        <f t="shared" si="451"/>
        <v>0</v>
      </c>
      <c r="CO543" s="151">
        <f t="shared" si="452"/>
        <v>0</v>
      </c>
      <c r="CP543" s="151">
        <f t="shared" si="453"/>
        <v>0</v>
      </c>
      <c r="CQ543" s="151">
        <f t="shared" si="454"/>
        <v>0</v>
      </c>
      <c r="CR543" s="151">
        <f t="shared" si="455"/>
        <v>0</v>
      </c>
      <c r="CS543" s="151">
        <f t="shared" si="456"/>
        <v>0</v>
      </c>
      <c r="CT543" s="151">
        <f t="shared" si="457"/>
        <v>0</v>
      </c>
      <c r="CU543" s="151">
        <f t="shared" si="458"/>
        <v>0</v>
      </c>
      <c r="CV543" s="151">
        <f t="shared" si="459"/>
        <v>0</v>
      </c>
      <c r="CW543" s="151">
        <f t="shared" si="460"/>
        <v>0</v>
      </c>
      <c r="CX543" s="151">
        <f t="shared" si="461"/>
        <v>0</v>
      </c>
      <c r="CY543" s="151">
        <f t="shared" si="462"/>
        <v>0</v>
      </c>
      <c r="CZ543" s="151">
        <f t="shared" si="463"/>
        <v>0</v>
      </c>
      <c r="DA543" s="151">
        <f t="shared" si="464"/>
        <v>0</v>
      </c>
      <c r="DB543" s="151">
        <f t="shared" si="465"/>
        <v>0</v>
      </c>
      <c r="DC543" s="151">
        <f t="shared" si="466"/>
        <v>0</v>
      </c>
      <c r="DD543" s="151">
        <f t="shared" si="467"/>
        <v>0</v>
      </c>
      <c r="DE543" s="151">
        <f t="shared" si="468"/>
        <v>0</v>
      </c>
      <c r="DF543" s="151">
        <f t="shared" si="469"/>
        <v>0</v>
      </c>
      <c r="DG543" s="151">
        <f t="shared" si="470"/>
        <v>0</v>
      </c>
      <c r="DH543" s="151">
        <f t="shared" si="471"/>
        <v>0</v>
      </c>
      <c r="DI543" s="151">
        <f t="shared" si="472"/>
        <v>0</v>
      </c>
      <c r="DJ543" s="151">
        <f t="shared" si="473"/>
        <v>0</v>
      </c>
      <c r="DK543" s="151">
        <f t="shared" si="474"/>
        <v>0</v>
      </c>
      <c r="DL543" s="151">
        <f t="shared" si="475"/>
        <v>0</v>
      </c>
      <c r="DM543" s="151">
        <f t="shared" si="476"/>
        <v>0</v>
      </c>
      <c r="DN543" s="151">
        <f t="shared" si="477"/>
        <v>0</v>
      </c>
      <c r="DO543" s="156">
        <f t="shared" si="478"/>
        <v>0</v>
      </c>
      <c r="DP543" s="173" t="str">
        <f t="shared" si="479"/>
        <v/>
      </c>
      <c r="DQ543" s="157" t="str">
        <f t="shared" si="480"/>
        <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481"/>
        <v>0</v>
      </c>
      <c r="DZ543" s="166"/>
      <c r="EA543" s="167">
        <f t="shared" si="482"/>
        <v>0</v>
      </c>
      <c r="EB543" s="168">
        <f t="shared" si="483"/>
        <v>0</v>
      </c>
      <c r="EC543" s="168">
        <f t="shared" si="484"/>
        <v>0</v>
      </c>
      <c r="ED543" s="169"/>
      <c r="EE543" s="170">
        <f t="shared" si="485"/>
        <v>0</v>
      </c>
      <c r="EF543" s="170" t="str">
        <f>IFERROR(IF(DY543&gt;((_xlfn.XLOOKUP(DQ543,TOPES!B:B,TOPES!C:C,,,)*INDEXACIÓN!CI543)),"SUPERA TOPES DEL HV",0),"HV NO ENCONTRADO")</f>
        <v>HV NO ENCONTRADO</v>
      </c>
      <c r="EG543" s="170">
        <f t="shared" si="486"/>
        <v>0</v>
      </c>
      <c r="EH543" s="170">
        <f>IF(SUMIF($M:$M,#REF!,$DY:$DY)&gt;$EH$8,"CONSULTA DIAN",0)</f>
        <v>0</v>
      </c>
      <c r="EI543" s="171">
        <f t="shared" si="487"/>
        <v>0</v>
      </c>
      <c r="EJ543" s="172"/>
    </row>
    <row r="544" spans="1:140" x14ac:dyDescent="0.25">
      <c r="A544" s="133" t="str">
        <f t="shared" si="437"/>
        <v>19000100535</v>
      </c>
      <c r="B544" s="134"/>
      <c r="C544" s="134"/>
      <c r="D544" s="135">
        <f>_xlfn.XLOOKUP(C544,TOPES!L:L,TOPES!M:M,,,)</f>
        <v>0</v>
      </c>
      <c r="E544" s="136">
        <v>535</v>
      </c>
      <c r="F544" s="134"/>
      <c r="G544" s="134"/>
      <c r="H544" s="134"/>
      <c r="I544" s="134"/>
      <c r="J544" s="134"/>
      <c r="K544" s="134"/>
      <c r="L544" s="134"/>
      <c r="M544" s="137"/>
      <c r="N544" s="134"/>
      <c r="O544" s="137" t="str">
        <f t="shared" si="438"/>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c r="Y544" s="139"/>
      <c r="Z544" s="140">
        <f>IFERROR(IF(VLOOKUP(YEAR($D544),SMMLV!$A$2:$C$44,3,0)*$X544=$Y544,$Y544,IF($X544="",$Y544,VLOOKUP(YEAR($D544),SMMLV!$A$2:$C$44,3,0)*$X544)),0)</f>
        <v>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39"/>
        <v>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40"/>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41"/>
        <v>0</v>
      </c>
      <c r="BU544" s="151">
        <f t="shared" si="442"/>
        <v>0</v>
      </c>
      <c r="BV544" s="151">
        <f t="shared" si="443"/>
        <v>0</v>
      </c>
      <c r="BW544" s="151">
        <f t="shared" si="444"/>
        <v>0</v>
      </c>
      <c r="BX544" s="151">
        <f t="shared" si="445"/>
        <v>0</v>
      </c>
      <c r="BY544" s="151">
        <f t="shared" si="446"/>
        <v>0</v>
      </c>
      <c r="BZ544" s="151">
        <f t="shared" si="434"/>
        <v>0</v>
      </c>
      <c r="CA544" s="134"/>
      <c r="CB544" s="134"/>
      <c r="CC544" s="134"/>
      <c r="CD544" s="152">
        <f t="shared" si="435"/>
        <v>0</v>
      </c>
      <c r="CE544" s="153">
        <f>IFERROR(INDEX(IPC!$A$11:$Y$22,MATCH(PROPER(TEXT(CD544,"mmmm")),IPC!$A$11:$A$22,0),MATCH(YEAR(CD544),IPC!$A$10:$Y$10,0)),0)</f>
        <v>0</v>
      </c>
      <c r="CF544" s="154">
        <v>61929</v>
      </c>
      <c r="CG544" s="153">
        <f>IFERROR(INDEX(IPC!$A$11:$Y$22,MATCH(PROPER(TEXT(CF544,"mmmm")),IPC!$A$11:$A$22,0),MATCH(YEAR(CF544),IPC!$A$10:$Y$10,0)),0)</f>
        <v>0</v>
      </c>
      <c r="CH544" s="155">
        <f t="shared" si="436"/>
        <v>0</v>
      </c>
      <c r="CI544" s="145">
        <v>1751439</v>
      </c>
      <c r="CJ544" s="151">
        <f t="shared" si="447"/>
        <v>0</v>
      </c>
      <c r="CK544" s="151">
        <f t="shared" si="448"/>
        <v>0</v>
      </c>
      <c r="CL544" s="151">
        <f t="shared" si="449"/>
        <v>0</v>
      </c>
      <c r="CM544" s="151">
        <f t="shared" si="450"/>
        <v>0</v>
      </c>
      <c r="CN544" s="151">
        <f t="shared" si="451"/>
        <v>0</v>
      </c>
      <c r="CO544" s="151">
        <f t="shared" si="452"/>
        <v>0</v>
      </c>
      <c r="CP544" s="151">
        <f t="shared" si="453"/>
        <v>0</v>
      </c>
      <c r="CQ544" s="151">
        <f t="shared" si="454"/>
        <v>0</v>
      </c>
      <c r="CR544" s="151">
        <f t="shared" si="455"/>
        <v>0</v>
      </c>
      <c r="CS544" s="151">
        <f t="shared" si="456"/>
        <v>0</v>
      </c>
      <c r="CT544" s="151">
        <f t="shared" si="457"/>
        <v>0</v>
      </c>
      <c r="CU544" s="151">
        <f t="shared" si="458"/>
        <v>0</v>
      </c>
      <c r="CV544" s="151">
        <f t="shared" si="459"/>
        <v>0</v>
      </c>
      <c r="CW544" s="151">
        <f t="shared" si="460"/>
        <v>0</v>
      </c>
      <c r="CX544" s="151">
        <f t="shared" si="461"/>
        <v>0</v>
      </c>
      <c r="CY544" s="151">
        <f t="shared" si="462"/>
        <v>0</v>
      </c>
      <c r="CZ544" s="151">
        <f t="shared" si="463"/>
        <v>0</v>
      </c>
      <c r="DA544" s="151">
        <f t="shared" si="464"/>
        <v>0</v>
      </c>
      <c r="DB544" s="151">
        <f t="shared" si="465"/>
        <v>0</v>
      </c>
      <c r="DC544" s="151">
        <f t="shared" si="466"/>
        <v>0</v>
      </c>
      <c r="DD544" s="151">
        <f t="shared" si="467"/>
        <v>0</v>
      </c>
      <c r="DE544" s="151">
        <f t="shared" si="468"/>
        <v>0</v>
      </c>
      <c r="DF544" s="151">
        <f t="shared" si="469"/>
        <v>0</v>
      </c>
      <c r="DG544" s="151">
        <f t="shared" si="470"/>
        <v>0</v>
      </c>
      <c r="DH544" s="151">
        <f t="shared" si="471"/>
        <v>0</v>
      </c>
      <c r="DI544" s="151">
        <f t="shared" si="472"/>
        <v>0</v>
      </c>
      <c r="DJ544" s="151">
        <f t="shared" si="473"/>
        <v>0</v>
      </c>
      <c r="DK544" s="151">
        <f t="shared" si="474"/>
        <v>0</v>
      </c>
      <c r="DL544" s="151">
        <f t="shared" si="475"/>
        <v>0</v>
      </c>
      <c r="DM544" s="151">
        <f t="shared" si="476"/>
        <v>0</v>
      </c>
      <c r="DN544" s="151">
        <f t="shared" si="477"/>
        <v>0</v>
      </c>
      <c r="DO544" s="156">
        <f t="shared" si="478"/>
        <v>0</v>
      </c>
      <c r="DP544" s="173" t="str">
        <f t="shared" si="479"/>
        <v/>
      </c>
      <c r="DQ544" s="157" t="str">
        <f t="shared" si="480"/>
        <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481"/>
        <v>0</v>
      </c>
      <c r="DZ544" s="166"/>
      <c r="EA544" s="167">
        <f t="shared" si="482"/>
        <v>0</v>
      </c>
      <c r="EB544" s="168">
        <f t="shared" si="483"/>
        <v>0</v>
      </c>
      <c r="EC544" s="168">
        <f t="shared" si="484"/>
        <v>0</v>
      </c>
      <c r="ED544" s="169"/>
      <c r="EE544" s="170">
        <f t="shared" si="485"/>
        <v>0</v>
      </c>
      <c r="EF544" s="170" t="str">
        <f>IFERROR(IF(DY544&gt;((_xlfn.XLOOKUP(DQ544,TOPES!B:B,TOPES!C:C,,,)*INDEXACIÓN!CI544)),"SUPERA TOPES DEL HV",0),"HV NO ENCONTRADO")</f>
        <v>HV NO ENCONTRADO</v>
      </c>
      <c r="EG544" s="170">
        <f t="shared" si="486"/>
        <v>0</v>
      </c>
      <c r="EH544" s="170">
        <f>IF(SUMIF($M:$M,#REF!,$DY:$DY)&gt;$EH$8,"CONSULTA DIAN",0)</f>
        <v>0</v>
      </c>
      <c r="EI544" s="171">
        <f t="shared" si="487"/>
        <v>0</v>
      </c>
      <c r="EJ544" s="172"/>
    </row>
    <row r="545" spans="1:140" x14ac:dyDescent="0.25">
      <c r="A545" s="133" t="str">
        <f t="shared" si="437"/>
        <v>19000100536</v>
      </c>
      <c r="B545" s="134"/>
      <c r="C545" s="134"/>
      <c r="D545" s="135">
        <f>_xlfn.XLOOKUP(C545,TOPES!L:L,TOPES!M:M,,,)</f>
        <v>0</v>
      </c>
      <c r="E545" s="136">
        <v>536</v>
      </c>
      <c r="F545" s="134"/>
      <c r="G545" s="134"/>
      <c r="H545" s="134"/>
      <c r="I545" s="134"/>
      <c r="J545" s="134"/>
      <c r="K545" s="134"/>
      <c r="L545" s="134"/>
      <c r="M545" s="137"/>
      <c r="N545" s="134"/>
      <c r="O545" s="137" t="str">
        <f t="shared" si="438"/>
        <v/>
      </c>
      <c r="P545" s="138"/>
      <c r="Q545" s="139"/>
      <c r="R545" s="140">
        <f>IFERROR(IF(VLOOKUP(YEAR($D545),SMMLV!$A$2:$C$44,3,0)*$P545=$Q545,$Q545,IF($P545="",$Q545,VLOOKUP(YEAR($D545),SMMLV!$A$2:$C$44,3,0)*$P545)),0)</f>
        <v>0</v>
      </c>
      <c r="S545" s="141"/>
      <c r="T545" s="142"/>
      <c r="U545" s="143"/>
      <c r="V545" s="144"/>
      <c r="W545" s="145">
        <f>IFERROR(SUM(IF(VLOOKUP(YEAR($D545),SMMLV!$A$2:$C$44,3,0)*S545=T545,T545,IF(S545="",T545,VLOOKUP(YEAR($D545),SMMLV!$A$2:$C$44,3,0)*S545)),IF(VLOOKUP(YEAR($D545),SMMLV!$A$2:$C$44,3,0)*U545=V545,V545,IF(U545="",V545,VLOOKUP(YEAR($D545),SMMLV!$A$2:$C$44,3,0)*U545))),0)</f>
        <v>0</v>
      </c>
      <c r="X545" s="146"/>
      <c r="Y545" s="139"/>
      <c r="Z545" s="140">
        <f>IFERROR(IF(VLOOKUP(YEAR($D545),SMMLV!$A$2:$C$44,3,0)*$X545=$Y545,$Y545,IF($X545="",$Y545,VLOOKUP(YEAR($D545),SMMLV!$A$2:$C$44,3,0)*$X545)),0)</f>
        <v>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39"/>
        <v>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40"/>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41"/>
        <v>0</v>
      </c>
      <c r="BU545" s="151">
        <f t="shared" si="442"/>
        <v>0</v>
      </c>
      <c r="BV545" s="151">
        <f t="shared" si="443"/>
        <v>0</v>
      </c>
      <c r="BW545" s="151">
        <f t="shared" si="444"/>
        <v>0</v>
      </c>
      <c r="BX545" s="151">
        <f t="shared" si="445"/>
        <v>0</v>
      </c>
      <c r="BY545" s="151">
        <f t="shared" si="446"/>
        <v>0</v>
      </c>
      <c r="BZ545" s="151">
        <f t="shared" si="434"/>
        <v>0</v>
      </c>
      <c r="CA545" s="134"/>
      <c r="CB545" s="134"/>
      <c r="CC545" s="134"/>
      <c r="CD545" s="152">
        <f t="shared" si="435"/>
        <v>0</v>
      </c>
      <c r="CE545" s="153">
        <f>IFERROR(INDEX(IPC!$A$11:$Y$22,MATCH(PROPER(TEXT(CD545,"mmmm")),IPC!$A$11:$A$22,0),MATCH(YEAR(CD545),IPC!$A$10:$Y$10,0)),0)</f>
        <v>0</v>
      </c>
      <c r="CF545" s="154">
        <v>61960</v>
      </c>
      <c r="CG545" s="153">
        <f>IFERROR(INDEX(IPC!$A$11:$Y$22,MATCH(PROPER(TEXT(CF545,"mmmm")),IPC!$A$11:$A$22,0),MATCH(YEAR(CF545),IPC!$A$10:$Y$10,0)),0)</f>
        <v>0</v>
      </c>
      <c r="CH545" s="155">
        <f t="shared" si="436"/>
        <v>0</v>
      </c>
      <c r="CI545" s="145">
        <v>1751440</v>
      </c>
      <c r="CJ545" s="151">
        <f t="shared" si="447"/>
        <v>0</v>
      </c>
      <c r="CK545" s="151">
        <f t="shared" si="448"/>
        <v>0</v>
      </c>
      <c r="CL545" s="151">
        <f t="shared" si="449"/>
        <v>0</v>
      </c>
      <c r="CM545" s="151">
        <f t="shared" si="450"/>
        <v>0</v>
      </c>
      <c r="CN545" s="151">
        <f t="shared" si="451"/>
        <v>0</v>
      </c>
      <c r="CO545" s="151">
        <f t="shared" si="452"/>
        <v>0</v>
      </c>
      <c r="CP545" s="151">
        <f t="shared" si="453"/>
        <v>0</v>
      </c>
      <c r="CQ545" s="151">
        <f t="shared" si="454"/>
        <v>0</v>
      </c>
      <c r="CR545" s="151">
        <f t="shared" si="455"/>
        <v>0</v>
      </c>
      <c r="CS545" s="151">
        <f t="shared" si="456"/>
        <v>0</v>
      </c>
      <c r="CT545" s="151">
        <f t="shared" si="457"/>
        <v>0</v>
      </c>
      <c r="CU545" s="151">
        <f t="shared" si="458"/>
        <v>0</v>
      </c>
      <c r="CV545" s="151">
        <f t="shared" si="459"/>
        <v>0</v>
      </c>
      <c r="CW545" s="151">
        <f t="shared" si="460"/>
        <v>0</v>
      </c>
      <c r="CX545" s="151">
        <f t="shared" si="461"/>
        <v>0</v>
      </c>
      <c r="CY545" s="151">
        <f t="shared" si="462"/>
        <v>0</v>
      </c>
      <c r="CZ545" s="151">
        <f t="shared" si="463"/>
        <v>0</v>
      </c>
      <c r="DA545" s="151">
        <f t="shared" si="464"/>
        <v>0</v>
      </c>
      <c r="DB545" s="151">
        <f t="shared" si="465"/>
        <v>0</v>
      </c>
      <c r="DC545" s="151">
        <f t="shared" si="466"/>
        <v>0</v>
      </c>
      <c r="DD545" s="151">
        <f t="shared" si="467"/>
        <v>0</v>
      </c>
      <c r="DE545" s="151">
        <f t="shared" si="468"/>
        <v>0</v>
      </c>
      <c r="DF545" s="151">
        <f t="shared" si="469"/>
        <v>0</v>
      </c>
      <c r="DG545" s="151">
        <f t="shared" si="470"/>
        <v>0</v>
      </c>
      <c r="DH545" s="151">
        <f t="shared" si="471"/>
        <v>0</v>
      </c>
      <c r="DI545" s="151">
        <f t="shared" si="472"/>
        <v>0</v>
      </c>
      <c r="DJ545" s="151">
        <f t="shared" si="473"/>
        <v>0</v>
      </c>
      <c r="DK545" s="151">
        <f t="shared" si="474"/>
        <v>0</v>
      </c>
      <c r="DL545" s="151">
        <f t="shared" si="475"/>
        <v>0</v>
      </c>
      <c r="DM545" s="151">
        <f t="shared" si="476"/>
        <v>0</v>
      </c>
      <c r="DN545" s="151">
        <f t="shared" si="477"/>
        <v>0</v>
      </c>
      <c r="DO545" s="156">
        <f t="shared" si="478"/>
        <v>0</v>
      </c>
      <c r="DP545" s="173" t="str">
        <f t="shared" si="479"/>
        <v/>
      </c>
      <c r="DQ545" s="157" t="str">
        <f t="shared" si="480"/>
        <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481"/>
        <v>0</v>
      </c>
      <c r="DZ545" s="166"/>
      <c r="EA545" s="167">
        <f t="shared" si="482"/>
        <v>0</v>
      </c>
      <c r="EB545" s="168">
        <f t="shared" si="483"/>
        <v>0</v>
      </c>
      <c r="EC545" s="168">
        <f t="shared" si="484"/>
        <v>0</v>
      </c>
      <c r="ED545" s="169"/>
      <c r="EE545" s="170">
        <f t="shared" si="485"/>
        <v>0</v>
      </c>
      <c r="EF545" s="170" t="str">
        <f>IFERROR(IF(DY545&gt;((_xlfn.XLOOKUP(DQ545,TOPES!B:B,TOPES!C:C,,,)*INDEXACIÓN!CI545)),"SUPERA TOPES DEL HV",0),"HV NO ENCONTRADO")</f>
        <v>HV NO ENCONTRADO</v>
      </c>
      <c r="EG545" s="170">
        <f t="shared" si="486"/>
        <v>0</v>
      </c>
      <c r="EH545" s="170">
        <f>IF(SUMIF($M:$M,#REF!,$DY:$DY)&gt;$EH$8,"CONSULTA DIAN",0)</f>
        <v>0</v>
      </c>
      <c r="EI545" s="171">
        <f t="shared" si="487"/>
        <v>0</v>
      </c>
      <c r="EJ545" s="172"/>
    </row>
    <row r="546" spans="1:140" x14ac:dyDescent="0.25">
      <c r="A546" s="133" t="str">
        <f t="shared" si="437"/>
        <v>19000100537</v>
      </c>
      <c r="B546" s="134"/>
      <c r="C546" s="134"/>
      <c r="D546" s="135">
        <f>_xlfn.XLOOKUP(C546,TOPES!L:L,TOPES!M:M,,,)</f>
        <v>0</v>
      </c>
      <c r="E546" s="136">
        <v>537</v>
      </c>
      <c r="F546" s="134"/>
      <c r="G546" s="134"/>
      <c r="H546" s="134"/>
      <c r="I546" s="134"/>
      <c r="J546" s="134"/>
      <c r="K546" s="134"/>
      <c r="L546" s="134"/>
      <c r="M546" s="137"/>
      <c r="N546" s="134"/>
      <c r="O546" s="137" t="str">
        <f t="shared" si="438"/>
        <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c r="Y546" s="139"/>
      <c r="Z546" s="140">
        <f>IFERROR(IF(VLOOKUP(YEAR($D546),SMMLV!$A$2:$C$44,3,0)*$X546=$Y546,$Y546,IF($X546="",$Y546,VLOOKUP(YEAR($D546),SMMLV!$A$2:$C$44,3,0)*$X546)),0)</f>
        <v>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39"/>
        <v>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40"/>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41"/>
        <v>0</v>
      </c>
      <c r="BU546" s="151">
        <f t="shared" si="442"/>
        <v>0</v>
      </c>
      <c r="BV546" s="151">
        <f t="shared" si="443"/>
        <v>0</v>
      </c>
      <c r="BW546" s="151">
        <f t="shared" si="444"/>
        <v>0</v>
      </c>
      <c r="BX546" s="151">
        <f t="shared" si="445"/>
        <v>0</v>
      </c>
      <c r="BY546" s="151">
        <f t="shared" si="446"/>
        <v>0</v>
      </c>
      <c r="BZ546" s="151">
        <f t="shared" si="434"/>
        <v>0</v>
      </c>
      <c r="CA546" s="134"/>
      <c r="CB546" s="134"/>
      <c r="CC546" s="134"/>
      <c r="CD546" s="152">
        <f t="shared" si="435"/>
        <v>0</v>
      </c>
      <c r="CE546" s="153">
        <f>IFERROR(INDEX(IPC!$A$11:$Y$22,MATCH(PROPER(TEXT(CD546,"mmmm")),IPC!$A$11:$A$22,0),MATCH(YEAR(CD546),IPC!$A$10:$Y$10,0)),0)</f>
        <v>0</v>
      </c>
      <c r="CF546" s="154">
        <v>61991</v>
      </c>
      <c r="CG546" s="153">
        <f>IFERROR(INDEX(IPC!$A$11:$Y$22,MATCH(PROPER(TEXT(CF546,"mmmm")),IPC!$A$11:$A$22,0),MATCH(YEAR(CF546),IPC!$A$10:$Y$10,0)),0)</f>
        <v>0</v>
      </c>
      <c r="CH546" s="155">
        <f t="shared" si="436"/>
        <v>0</v>
      </c>
      <c r="CI546" s="145">
        <v>1751441</v>
      </c>
      <c r="CJ546" s="151">
        <f t="shared" si="447"/>
        <v>0</v>
      </c>
      <c r="CK546" s="151">
        <f t="shared" si="448"/>
        <v>0</v>
      </c>
      <c r="CL546" s="151">
        <f t="shared" si="449"/>
        <v>0</v>
      </c>
      <c r="CM546" s="151">
        <f t="shared" si="450"/>
        <v>0</v>
      </c>
      <c r="CN546" s="151">
        <f t="shared" si="451"/>
        <v>0</v>
      </c>
      <c r="CO546" s="151">
        <f t="shared" si="452"/>
        <v>0</v>
      </c>
      <c r="CP546" s="151">
        <f t="shared" si="453"/>
        <v>0</v>
      </c>
      <c r="CQ546" s="151">
        <f t="shared" si="454"/>
        <v>0</v>
      </c>
      <c r="CR546" s="151">
        <f t="shared" si="455"/>
        <v>0</v>
      </c>
      <c r="CS546" s="151">
        <f t="shared" si="456"/>
        <v>0</v>
      </c>
      <c r="CT546" s="151">
        <f t="shared" si="457"/>
        <v>0</v>
      </c>
      <c r="CU546" s="151">
        <f t="shared" si="458"/>
        <v>0</v>
      </c>
      <c r="CV546" s="151">
        <f t="shared" si="459"/>
        <v>0</v>
      </c>
      <c r="CW546" s="151">
        <f t="shared" si="460"/>
        <v>0</v>
      </c>
      <c r="CX546" s="151">
        <f t="shared" si="461"/>
        <v>0</v>
      </c>
      <c r="CY546" s="151">
        <f t="shared" si="462"/>
        <v>0</v>
      </c>
      <c r="CZ546" s="151">
        <f t="shared" si="463"/>
        <v>0</v>
      </c>
      <c r="DA546" s="151">
        <f t="shared" si="464"/>
        <v>0</v>
      </c>
      <c r="DB546" s="151">
        <f t="shared" si="465"/>
        <v>0</v>
      </c>
      <c r="DC546" s="151">
        <f t="shared" si="466"/>
        <v>0</v>
      </c>
      <c r="DD546" s="151">
        <f t="shared" si="467"/>
        <v>0</v>
      </c>
      <c r="DE546" s="151">
        <f t="shared" si="468"/>
        <v>0</v>
      </c>
      <c r="DF546" s="151">
        <f t="shared" si="469"/>
        <v>0</v>
      </c>
      <c r="DG546" s="151">
        <f t="shared" si="470"/>
        <v>0</v>
      </c>
      <c r="DH546" s="151">
        <f t="shared" si="471"/>
        <v>0</v>
      </c>
      <c r="DI546" s="151">
        <f t="shared" si="472"/>
        <v>0</v>
      </c>
      <c r="DJ546" s="151">
        <f t="shared" si="473"/>
        <v>0</v>
      </c>
      <c r="DK546" s="151">
        <f t="shared" si="474"/>
        <v>0</v>
      </c>
      <c r="DL546" s="151">
        <f t="shared" si="475"/>
        <v>0</v>
      </c>
      <c r="DM546" s="151">
        <f t="shared" si="476"/>
        <v>0</v>
      </c>
      <c r="DN546" s="151">
        <f t="shared" si="477"/>
        <v>0</v>
      </c>
      <c r="DO546" s="156">
        <f t="shared" si="478"/>
        <v>0</v>
      </c>
      <c r="DP546" s="173" t="str">
        <f t="shared" si="479"/>
        <v/>
      </c>
      <c r="DQ546" s="157" t="str">
        <f t="shared" si="480"/>
        <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481"/>
        <v>0</v>
      </c>
      <c r="DZ546" s="166"/>
      <c r="EA546" s="167">
        <f t="shared" si="482"/>
        <v>0</v>
      </c>
      <c r="EB546" s="168">
        <f t="shared" si="483"/>
        <v>0</v>
      </c>
      <c r="EC546" s="168">
        <f t="shared" si="484"/>
        <v>0</v>
      </c>
      <c r="ED546" s="169"/>
      <c r="EE546" s="170">
        <f t="shared" si="485"/>
        <v>0</v>
      </c>
      <c r="EF546" s="170" t="str">
        <f>IFERROR(IF(DY546&gt;((_xlfn.XLOOKUP(DQ546,TOPES!B:B,TOPES!C:C,,,)*INDEXACIÓN!CI546)),"SUPERA TOPES DEL HV",0),"HV NO ENCONTRADO")</f>
        <v>HV NO ENCONTRADO</v>
      </c>
      <c r="EG546" s="170">
        <f t="shared" si="486"/>
        <v>0</v>
      </c>
      <c r="EH546" s="170">
        <f>IF(SUMIF($M:$M,#REF!,$DY:$DY)&gt;$EH$8,"CONSULTA DIAN",0)</f>
        <v>0</v>
      </c>
      <c r="EI546" s="171">
        <f t="shared" si="487"/>
        <v>0</v>
      </c>
      <c r="EJ546" s="172"/>
    </row>
    <row r="547" spans="1:140" x14ac:dyDescent="0.25">
      <c r="A547" s="133" t="str">
        <f t="shared" si="437"/>
        <v>19000100538</v>
      </c>
      <c r="B547" s="134"/>
      <c r="C547" s="134"/>
      <c r="D547" s="135">
        <f>_xlfn.XLOOKUP(C547,TOPES!L:L,TOPES!M:M,,,)</f>
        <v>0</v>
      </c>
      <c r="E547" s="136">
        <v>538</v>
      </c>
      <c r="F547" s="134"/>
      <c r="G547" s="134"/>
      <c r="H547" s="134"/>
      <c r="I547" s="134"/>
      <c r="J547" s="134"/>
      <c r="K547" s="134"/>
      <c r="L547" s="134"/>
      <c r="M547" s="137"/>
      <c r="N547" s="134"/>
      <c r="O547" s="137" t="str">
        <f t="shared" si="438"/>
        <v/>
      </c>
      <c r="P547" s="138"/>
      <c r="Q547" s="139"/>
      <c r="R547" s="140">
        <f>IFERROR(IF(VLOOKUP(YEAR($D547),SMMLV!$A$2:$C$44,3,0)*$P547=$Q547,$Q547,IF($P547="",$Q547,VLOOKUP(YEAR($D547),SMMLV!$A$2:$C$44,3,0)*$P547)),0)</f>
        <v>0</v>
      </c>
      <c r="S547" s="141"/>
      <c r="T547" s="142"/>
      <c r="U547" s="143"/>
      <c r="V547" s="144"/>
      <c r="W547" s="145">
        <f>IFERROR(SUM(IF(VLOOKUP(YEAR($D547),SMMLV!$A$2:$C$44,3,0)*S547=T547,T547,IF(S547="",T547,VLOOKUP(YEAR($D547),SMMLV!$A$2:$C$44,3,0)*S547)),IF(VLOOKUP(YEAR($D547),SMMLV!$A$2:$C$44,3,0)*U547=V547,V547,IF(U547="",V547,VLOOKUP(YEAR($D547),SMMLV!$A$2:$C$44,3,0)*U547))),0)</f>
        <v>0</v>
      </c>
      <c r="X547" s="146"/>
      <c r="Y547" s="139"/>
      <c r="Z547" s="140">
        <f>IFERROR(IF(VLOOKUP(YEAR($D547),SMMLV!$A$2:$C$44,3,0)*$X547=$Y547,$Y547,IF($X547="",$Y547,VLOOKUP(YEAR($D547),SMMLV!$A$2:$C$44,3,0)*$X547)),0)</f>
        <v>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39"/>
        <v>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40"/>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41"/>
        <v>0</v>
      </c>
      <c r="BU547" s="151">
        <f t="shared" si="442"/>
        <v>0</v>
      </c>
      <c r="BV547" s="151">
        <f t="shared" si="443"/>
        <v>0</v>
      </c>
      <c r="BW547" s="151">
        <f t="shared" si="444"/>
        <v>0</v>
      </c>
      <c r="BX547" s="151">
        <f t="shared" si="445"/>
        <v>0</v>
      </c>
      <c r="BY547" s="151">
        <f t="shared" si="446"/>
        <v>0</v>
      </c>
      <c r="BZ547" s="151">
        <f t="shared" si="434"/>
        <v>0</v>
      </c>
      <c r="CA547" s="134"/>
      <c r="CB547" s="134"/>
      <c r="CC547" s="134"/>
      <c r="CD547" s="152">
        <f t="shared" si="435"/>
        <v>0</v>
      </c>
      <c r="CE547" s="153">
        <f>IFERROR(INDEX(IPC!$A$11:$Y$22,MATCH(PROPER(TEXT(CD547,"mmmm")),IPC!$A$11:$A$22,0),MATCH(YEAR(CD547),IPC!$A$10:$Y$10,0)),0)</f>
        <v>0</v>
      </c>
      <c r="CF547" s="154">
        <v>62021</v>
      </c>
      <c r="CG547" s="153">
        <f>IFERROR(INDEX(IPC!$A$11:$Y$22,MATCH(PROPER(TEXT(CF547,"mmmm")),IPC!$A$11:$A$22,0),MATCH(YEAR(CF547),IPC!$A$10:$Y$10,0)),0)</f>
        <v>0</v>
      </c>
      <c r="CH547" s="155">
        <f t="shared" si="436"/>
        <v>0</v>
      </c>
      <c r="CI547" s="145">
        <v>1751442</v>
      </c>
      <c r="CJ547" s="151">
        <f t="shared" si="447"/>
        <v>0</v>
      </c>
      <c r="CK547" s="151">
        <f t="shared" si="448"/>
        <v>0</v>
      </c>
      <c r="CL547" s="151">
        <f t="shared" si="449"/>
        <v>0</v>
      </c>
      <c r="CM547" s="151">
        <f t="shared" si="450"/>
        <v>0</v>
      </c>
      <c r="CN547" s="151">
        <f t="shared" si="451"/>
        <v>0</v>
      </c>
      <c r="CO547" s="151">
        <f t="shared" si="452"/>
        <v>0</v>
      </c>
      <c r="CP547" s="151">
        <f t="shared" si="453"/>
        <v>0</v>
      </c>
      <c r="CQ547" s="151">
        <f t="shared" si="454"/>
        <v>0</v>
      </c>
      <c r="CR547" s="151">
        <f t="shared" si="455"/>
        <v>0</v>
      </c>
      <c r="CS547" s="151">
        <f t="shared" si="456"/>
        <v>0</v>
      </c>
      <c r="CT547" s="151">
        <f t="shared" si="457"/>
        <v>0</v>
      </c>
      <c r="CU547" s="151">
        <f t="shared" si="458"/>
        <v>0</v>
      </c>
      <c r="CV547" s="151">
        <f t="shared" si="459"/>
        <v>0</v>
      </c>
      <c r="CW547" s="151">
        <f t="shared" si="460"/>
        <v>0</v>
      </c>
      <c r="CX547" s="151">
        <f t="shared" si="461"/>
        <v>0</v>
      </c>
      <c r="CY547" s="151">
        <f t="shared" si="462"/>
        <v>0</v>
      </c>
      <c r="CZ547" s="151">
        <f t="shared" si="463"/>
        <v>0</v>
      </c>
      <c r="DA547" s="151">
        <f t="shared" si="464"/>
        <v>0</v>
      </c>
      <c r="DB547" s="151">
        <f t="shared" si="465"/>
        <v>0</v>
      </c>
      <c r="DC547" s="151">
        <f t="shared" si="466"/>
        <v>0</v>
      </c>
      <c r="DD547" s="151">
        <f t="shared" si="467"/>
        <v>0</v>
      </c>
      <c r="DE547" s="151">
        <f t="shared" si="468"/>
        <v>0</v>
      </c>
      <c r="DF547" s="151">
        <f t="shared" si="469"/>
        <v>0</v>
      </c>
      <c r="DG547" s="151">
        <f t="shared" si="470"/>
        <v>0</v>
      </c>
      <c r="DH547" s="151">
        <f t="shared" si="471"/>
        <v>0</v>
      </c>
      <c r="DI547" s="151">
        <f t="shared" si="472"/>
        <v>0</v>
      </c>
      <c r="DJ547" s="151">
        <f t="shared" si="473"/>
        <v>0</v>
      </c>
      <c r="DK547" s="151">
        <f t="shared" si="474"/>
        <v>0</v>
      </c>
      <c r="DL547" s="151">
        <f t="shared" si="475"/>
        <v>0</v>
      </c>
      <c r="DM547" s="151">
        <f t="shared" si="476"/>
        <v>0</v>
      </c>
      <c r="DN547" s="151">
        <f t="shared" si="477"/>
        <v>0</v>
      </c>
      <c r="DO547" s="156">
        <f t="shared" si="478"/>
        <v>0</v>
      </c>
      <c r="DP547" s="173" t="str">
        <f t="shared" si="479"/>
        <v/>
      </c>
      <c r="DQ547" s="157" t="str">
        <f t="shared" si="480"/>
        <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481"/>
        <v>0</v>
      </c>
      <c r="DZ547" s="166"/>
      <c r="EA547" s="167">
        <f t="shared" si="482"/>
        <v>0</v>
      </c>
      <c r="EB547" s="168">
        <f t="shared" si="483"/>
        <v>0</v>
      </c>
      <c r="EC547" s="168">
        <f t="shared" si="484"/>
        <v>0</v>
      </c>
      <c r="ED547" s="169"/>
      <c r="EE547" s="170">
        <f t="shared" si="485"/>
        <v>0</v>
      </c>
      <c r="EF547" s="170" t="str">
        <f>IFERROR(IF(DY547&gt;((_xlfn.XLOOKUP(DQ547,TOPES!B:B,TOPES!C:C,,,)*INDEXACIÓN!CI547)),"SUPERA TOPES DEL HV",0),"HV NO ENCONTRADO")</f>
        <v>HV NO ENCONTRADO</v>
      </c>
      <c r="EG547" s="170">
        <f t="shared" si="486"/>
        <v>0</v>
      </c>
      <c r="EH547" s="170">
        <f>IF(SUMIF($M:$M,#REF!,$DY:$DY)&gt;$EH$8,"CONSULTA DIAN",0)</f>
        <v>0</v>
      </c>
      <c r="EI547" s="171">
        <f t="shared" si="487"/>
        <v>0</v>
      </c>
      <c r="EJ547" s="172"/>
    </row>
    <row r="548" spans="1:140" x14ac:dyDescent="0.25">
      <c r="A548" s="133" t="str">
        <f t="shared" si="437"/>
        <v>19000100539</v>
      </c>
      <c r="B548" s="134"/>
      <c r="C548" s="134"/>
      <c r="D548" s="135">
        <f>_xlfn.XLOOKUP(C548,TOPES!L:L,TOPES!M:M,,,)</f>
        <v>0</v>
      </c>
      <c r="E548" s="136">
        <v>539</v>
      </c>
      <c r="F548" s="134"/>
      <c r="G548" s="134"/>
      <c r="H548" s="134"/>
      <c r="I548" s="134"/>
      <c r="J548" s="134"/>
      <c r="K548" s="134"/>
      <c r="L548" s="134"/>
      <c r="M548" s="137"/>
      <c r="N548" s="134"/>
      <c r="O548" s="137" t="str">
        <f t="shared" si="438"/>
        <v/>
      </c>
      <c r="P548" s="138"/>
      <c r="Q548" s="139"/>
      <c r="R548" s="140">
        <f>IFERROR(IF(VLOOKUP(YEAR($D548),SMMLV!$A$2:$C$44,3,0)*$P548=$Q548,$Q548,IF($P548="",$Q548,VLOOKUP(YEAR($D548),SMMLV!$A$2:$C$44,3,0)*$P548)),0)</f>
        <v>0</v>
      </c>
      <c r="S548" s="141"/>
      <c r="T548" s="142"/>
      <c r="U548" s="143"/>
      <c r="V548" s="144"/>
      <c r="W548" s="145">
        <f>IFERROR(SUM(IF(VLOOKUP(YEAR($D548),SMMLV!$A$2:$C$44,3,0)*S548=T548,T548,IF(S548="",T548,VLOOKUP(YEAR($D548),SMMLV!$A$2:$C$44,3,0)*S548)),IF(VLOOKUP(YEAR($D548),SMMLV!$A$2:$C$44,3,0)*U548=V548,V548,IF(U548="",V548,VLOOKUP(YEAR($D548),SMMLV!$A$2:$C$44,3,0)*U548))),0)</f>
        <v>0</v>
      </c>
      <c r="X548" s="146"/>
      <c r="Y548" s="139"/>
      <c r="Z548" s="140">
        <f>IFERROR(IF(VLOOKUP(YEAR($D548),SMMLV!$A$2:$C$44,3,0)*$X548=$Y548,$Y548,IF($X548="",$Y548,VLOOKUP(YEAR($D548),SMMLV!$A$2:$C$44,3,0)*$X548)),0)</f>
        <v>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39"/>
        <v>0</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40"/>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41"/>
        <v>0</v>
      </c>
      <c r="BU548" s="151">
        <f t="shared" si="442"/>
        <v>0</v>
      </c>
      <c r="BV548" s="151">
        <f t="shared" si="443"/>
        <v>0</v>
      </c>
      <c r="BW548" s="151">
        <f t="shared" si="444"/>
        <v>0</v>
      </c>
      <c r="BX548" s="151">
        <f t="shared" si="445"/>
        <v>0</v>
      </c>
      <c r="BY548" s="151">
        <f t="shared" si="446"/>
        <v>0</v>
      </c>
      <c r="BZ548" s="151">
        <f t="shared" si="434"/>
        <v>0</v>
      </c>
      <c r="CA548" s="134"/>
      <c r="CB548" s="134"/>
      <c r="CC548" s="134"/>
      <c r="CD548" s="152">
        <f t="shared" si="435"/>
        <v>0</v>
      </c>
      <c r="CE548" s="153">
        <f>IFERROR(INDEX(IPC!$A$11:$Y$22,MATCH(PROPER(TEXT(CD548,"mmmm")),IPC!$A$11:$A$22,0),MATCH(YEAR(CD548),IPC!$A$10:$Y$10,0)),0)</f>
        <v>0</v>
      </c>
      <c r="CF548" s="154">
        <v>62052</v>
      </c>
      <c r="CG548" s="153">
        <f>IFERROR(INDEX(IPC!$A$11:$Y$22,MATCH(PROPER(TEXT(CF548,"mmmm")),IPC!$A$11:$A$22,0),MATCH(YEAR(CF548),IPC!$A$10:$Y$10,0)),0)</f>
        <v>0</v>
      </c>
      <c r="CH548" s="155">
        <f t="shared" si="436"/>
        <v>0</v>
      </c>
      <c r="CI548" s="145">
        <v>1751443</v>
      </c>
      <c r="CJ548" s="151">
        <f t="shared" si="447"/>
        <v>0</v>
      </c>
      <c r="CK548" s="151">
        <f t="shared" si="448"/>
        <v>0</v>
      </c>
      <c r="CL548" s="151">
        <f t="shared" si="449"/>
        <v>0</v>
      </c>
      <c r="CM548" s="151">
        <f t="shared" si="450"/>
        <v>0</v>
      </c>
      <c r="CN548" s="151">
        <f t="shared" si="451"/>
        <v>0</v>
      </c>
      <c r="CO548" s="151">
        <f t="shared" si="452"/>
        <v>0</v>
      </c>
      <c r="CP548" s="151">
        <f t="shared" si="453"/>
        <v>0</v>
      </c>
      <c r="CQ548" s="151">
        <f t="shared" si="454"/>
        <v>0</v>
      </c>
      <c r="CR548" s="151">
        <f t="shared" si="455"/>
        <v>0</v>
      </c>
      <c r="CS548" s="151">
        <f t="shared" si="456"/>
        <v>0</v>
      </c>
      <c r="CT548" s="151">
        <f t="shared" si="457"/>
        <v>0</v>
      </c>
      <c r="CU548" s="151">
        <f t="shared" si="458"/>
        <v>0</v>
      </c>
      <c r="CV548" s="151">
        <f t="shared" si="459"/>
        <v>0</v>
      </c>
      <c r="CW548" s="151">
        <f t="shared" si="460"/>
        <v>0</v>
      </c>
      <c r="CX548" s="151">
        <f t="shared" si="461"/>
        <v>0</v>
      </c>
      <c r="CY548" s="151">
        <f t="shared" si="462"/>
        <v>0</v>
      </c>
      <c r="CZ548" s="151">
        <f t="shared" si="463"/>
        <v>0</v>
      </c>
      <c r="DA548" s="151">
        <f t="shared" si="464"/>
        <v>0</v>
      </c>
      <c r="DB548" s="151">
        <f t="shared" si="465"/>
        <v>0</v>
      </c>
      <c r="DC548" s="151">
        <f t="shared" si="466"/>
        <v>0</v>
      </c>
      <c r="DD548" s="151">
        <f t="shared" si="467"/>
        <v>0</v>
      </c>
      <c r="DE548" s="151">
        <f t="shared" si="468"/>
        <v>0</v>
      </c>
      <c r="DF548" s="151">
        <f t="shared" si="469"/>
        <v>0</v>
      </c>
      <c r="DG548" s="151">
        <f t="shared" si="470"/>
        <v>0</v>
      </c>
      <c r="DH548" s="151">
        <f t="shared" si="471"/>
        <v>0</v>
      </c>
      <c r="DI548" s="151">
        <f t="shared" si="472"/>
        <v>0</v>
      </c>
      <c r="DJ548" s="151">
        <f t="shared" si="473"/>
        <v>0</v>
      </c>
      <c r="DK548" s="151">
        <f t="shared" si="474"/>
        <v>0</v>
      </c>
      <c r="DL548" s="151">
        <f t="shared" si="475"/>
        <v>0</v>
      </c>
      <c r="DM548" s="151">
        <f t="shared" si="476"/>
        <v>0</v>
      </c>
      <c r="DN548" s="151">
        <f t="shared" si="477"/>
        <v>0</v>
      </c>
      <c r="DO548" s="156">
        <f t="shared" si="478"/>
        <v>0</v>
      </c>
      <c r="DP548" s="173" t="str">
        <f t="shared" si="479"/>
        <v/>
      </c>
      <c r="DQ548" s="157" t="str">
        <f t="shared" si="480"/>
        <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481"/>
        <v>0</v>
      </c>
      <c r="DZ548" s="166"/>
      <c r="EA548" s="167">
        <f t="shared" si="482"/>
        <v>0</v>
      </c>
      <c r="EB548" s="168">
        <f t="shared" si="483"/>
        <v>0</v>
      </c>
      <c r="EC548" s="168">
        <f t="shared" si="484"/>
        <v>0</v>
      </c>
      <c r="ED548" s="169"/>
      <c r="EE548" s="170">
        <f t="shared" si="485"/>
        <v>0</v>
      </c>
      <c r="EF548" s="170" t="str">
        <f>IFERROR(IF(DY548&gt;((_xlfn.XLOOKUP(DQ548,TOPES!B:B,TOPES!C:C,,,)*INDEXACIÓN!CI548)),"SUPERA TOPES DEL HV",0),"HV NO ENCONTRADO")</f>
        <v>HV NO ENCONTRADO</v>
      </c>
      <c r="EG548" s="170">
        <f t="shared" si="486"/>
        <v>0</v>
      </c>
      <c r="EH548" s="170">
        <f>IF(SUMIF($M:$M,#REF!,$DY:$DY)&gt;$EH$8,"CONSULTA DIAN",0)</f>
        <v>0</v>
      </c>
      <c r="EI548" s="171">
        <f t="shared" si="487"/>
        <v>0</v>
      </c>
      <c r="EJ548" s="172"/>
    </row>
    <row r="549" spans="1:140" x14ac:dyDescent="0.25">
      <c r="A549" s="133" t="str">
        <f t="shared" si="437"/>
        <v>19000100540</v>
      </c>
      <c r="B549" s="134"/>
      <c r="C549" s="134"/>
      <c r="D549" s="135">
        <f>_xlfn.XLOOKUP(C549,TOPES!L:L,TOPES!M:M,,,)</f>
        <v>0</v>
      </c>
      <c r="E549" s="136">
        <v>540</v>
      </c>
      <c r="F549" s="134"/>
      <c r="G549" s="134"/>
      <c r="H549" s="134"/>
      <c r="I549" s="134"/>
      <c r="J549" s="134"/>
      <c r="K549" s="134"/>
      <c r="L549" s="134"/>
      <c r="M549" s="137"/>
      <c r="N549" s="134"/>
      <c r="O549" s="137" t="str">
        <f t="shared" si="438"/>
        <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c r="Y549" s="139"/>
      <c r="Z549" s="140">
        <f>IFERROR(IF(VLOOKUP(YEAR($D549),SMMLV!$A$2:$C$44,3,0)*$X549=$Y549,$Y549,IF($X549="",$Y549,VLOOKUP(YEAR($D549),SMMLV!$A$2:$C$44,3,0)*$X549)),0)</f>
        <v>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39"/>
        <v>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40"/>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41"/>
        <v>0</v>
      </c>
      <c r="BU549" s="151">
        <f t="shared" si="442"/>
        <v>0</v>
      </c>
      <c r="BV549" s="151">
        <f t="shared" si="443"/>
        <v>0</v>
      </c>
      <c r="BW549" s="151">
        <f t="shared" si="444"/>
        <v>0</v>
      </c>
      <c r="BX549" s="151">
        <f t="shared" si="445"/>
        <v>0</v>
      </c>
      <c r="BY549" s="151">
        <f t="shared" si="446"/>
        <v>0</v>
      </c>
      <c r="BZ549" s="151">
        <f t="shared" si="434"/>
        <v>0</v>
      </c>
      <c r="CA549" s="134"/>
      <c r="CB549" s="134"/>
      <c r="CC549" s="134"/>
      <c r="CD549" s="152">
        <f t="shared" si="435"/>
        <v>0</v>
      </c>
      <c r="CE549" s="153">
        <f>IFERROR(INDEX(IPC!$A$11:$Y$22,MATCH(PROPER(TEXT(CD549,"mmmm")),IPC!$A$11:$A$22,0),MATCH(YEAR(CD549),IPC!$A$10:$Y$10,0)),0)</f>
        <v>0</v>
      </c>
      <c r="CF549" s="154">
        <v>62082</v>
      </c>
      <c r="CG549" s="153">
        <f>IFERROR(INDEX(IPC!$A$11:$Y$22,MATCH(PROPER(TEXT(CF549,"mmmm")),IPC!$A$11:$A$22,0),MATCH(YEAR(CF549),IPC!$A$10:$Y$10,0)),0)</f>
        <v>0</v>
      </c>
      <c r="CH549" s="155">
        <f t="shared" si="436"/>
        <v>0</v>
      </c>
      <c r="CI549" s="145">
        <v>1751444</v>
      </c>
      <c r="CJ549" s="151">
        <f t="shared" si="447"/>
        <v>0</v>
      </c>
      <c r="CK549" s="151">
        <f t="shared" si="448"/>
        <v>0</v>
      </c>
      <c r="CL549" s="151">
        <f t="shared" si="449"/>
        <v>0</v>
      </c>
      <c r="CM549" s="151">
        <f t="shared" si="450"/>
        <v>0</v>
      </c>
      <c r="CN549" s="151">
        <f t="shared" si="451"/>
        <v>0</v>
      </c>
      <c r="CO549" s="151">
        <f t="shared" si="452"/>
        <v>0</v>
      </c>
      <c r="CP549" s="151">
        <f t="shared" si="453"/>
        <v>0</v>
      </c>
      <c r="CQ549" s="151">
        <f t="shared" si="454"/>
        <v>0</v>
      </c>
      <c r="CR549" s="151">
        <f t="shared" si="455"/>
        <v>0</v>
      </c>
      <c r="CS549" s="151">
        <f t="shared" si="456"/>
        <v>0</v>
      </c>
      <c r="CT549" s="151">
        <f t="shared" si="457"/>
        <v>0</v>
      </c>
      <c r="CU549" s="151">
        <f t="shared" si="458"/>
        <v>0</v>
      </c>
      <c r="CV549" s="151">
        <f t="shared" si="459"/>
        <v>0</v>
      </c>
      <c r="CW549" s="151">
        <f t="shared" si="460"/>
        <v>0</v>
      </c>
      <c r="CX549" s="151">
        <f t="shared" si="461"/>
        <v>0</v>
      </c>
      <c r="CY549" s="151">
        <f t="shared" si="462"/>
        <v>0</v>
      </c>
      <c r="CZ549" s="151">
        <f t="shared" si="463"/>
        <v>0</v>
      </c>
      <c r="DA549" s="151">
        <f t="shared" si="464"/>
        <v>0</v>
      </c>
      <c r="DB549" s="151">
        <f t="shared" si="465"/>
        <v>0</v>
      </c>
      <c r="DC549" s="151">
        <f t="shared" si="466"/>
        <v>0</v>
      </c>
      <c r="DD549" s="151">
        <f t="shared" si="467"/>
        <v>0</v>
      </c>
      <c r="DE549" s="151">
        <f t="shared" si="468"/>
        <v>0</v>
      </c>
      <c r="DF549" s="151">
        <f t="shared" si="469"/>
        <v>0</v>
      </c>
      <c r="DG549" s="151">
        <f t="shared" si="470"/>
        <v>0</v>
      </c>
      <c r="DH549" s="151">
        <f t="shared" si="471"/>
        <v>0</v>
      </c>
      <c r="DI549" s="151">
        <f t="shared" si="472"/>
        <v>0</v>
      </c>
      <c r="DJ549" s="151">
        <f t="shared" si="473"/>
        <v>0</v>
      </c>
      <c r="DK549" s="151">
        <f t="shared" si="474"/>
        <v>0</v>
      </c>
      <c r="DL549" s="151">
        <f t="shared" si="475"/>
        <v>0</v>
      </c>
      <c r="DM549" s="151">
        <f t="shared" si="476"/>
        <v>0</v>
      </c>
      <c r="DN549" s="151">
        <f t="shared" si="477"/>
        <v>0</v>
      </c>
      <c r="DO549" s="156">
        <f t="shared" si="478"/>
        <v>0</v>
      </c>
      <c r="DP549" s="173" t="str">
        <f t="shared" si="479"/>
        <v/>
      </c>
      <c r="DQ549" s="157" t="str">
        <f t="shared" si="480"/>
        <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481"/>
        <v>0</v>
      </c>
      <c r="DZ549" s="166"/>
      <c r="EA549" s="167">
        <f t="shared" si="482"/>
        <v>0</v>
      </c>
      <c r="EB549" s="168">
        <f t="shared" si="483"/>
        <v>0</v>
      </c>
      <c r="EC549" s="168">
        <f t="shared" si="484"/>
        <v>0</v>
      </c>
      <c r="ED549" s="169"/>
      <c r="EE549" s="170">
        <f t="shared" si="485"/>
        <v>0</v>
      </c>
      <c r="EF549" s="170" t="str">
        <f>IFERROR(IF(DY549&gt;((_xlfn.XLOOKUP(DQ549,TOPES!B:B,TOPES!C:C,,,)*INDEXACIÓN!CI549)),"SUPERA TOPES DEL HV",0),"HV NO ENCONTRADO")</f>
        <v>HV NO ENCONTRADO</v>
      </c>
      <c r="EG549" s="170">
        <f t="shared" si="486"/>
        <v>0</v>
      </c>
      <c r="EH549" s="170">
        <f>IF(SUMIF($M:$M,#REF!,$DY:$DY)&gt;$EH$8,"CONSULTA DIAN",0)</f>
        <v>0</v>
      </c>
      <c r="EI549" s="171">
        <f t="shared" si="487"/>
        <v>0</v>
      </c>
      <c r="EJ549" s="172"/>
    </row>
    <row r="550" spans="1:140" x14ac:dyDescent="0.25">
      <c r="A550" s="133" t="str">
        <f t="shared" si="437"/>
        <v>19000100541</v>
      </c>
      <c r="B550" s="134"/>
      <c r="C550" s="134"/>
      <c r="D550" s="135">
        <f>_xlfn.XLOOKUP(C550,TOPES!L:L,TOPES!M:M,,,)</f>
        <v>0</v>
      </c>
      <c r="E550" s="136">
        <v>541</v>
      </c>
      <c r="F550" s="134"/>
      <c r="G550" s="134"/>
      <c r="H550" s="134"/>
      <c r="I550" s="134"/>
      <c r="J550" s="134"/>
      <c r="K550" s="134"/>
      <c r="L550" s="134"/>
      <c r="M550" s="137"/>
      <c r="N550" s="134"/>
      <c r="O550" s="137" t="str">
        <f t="shared" si="438"/>
        <v/>
      </c>
      <c r="P550" s="138"/>
      <c r="Q550" s="139"/>
      <c r="R550" s="140">
        <f>IFERROR(IF(VLOOKUP(YEAR($D550),SMMLV!$A$2:$C$44,3,0)*$P550=$Q550,$Q550,IF($P550="",$Q550,VLOOKUP(YEAR($D550),SMMLV!$A$2:$C$44,3,0)*$P550)),0)</f>
        <v>0</v>
      </c>
      <c r="S550" s="141"/>
      <c r="T550" s="142"/>
      <c r="U550" s="143"/>
      <c r="V550" s="144"/>
      <c r="W550" s="145">
        <f>IFERROR(SUM(IF(VLOOKUP(YEAR($D550),SMMLV!$A$2:$C$44,3,0)*S550=T550,T550,IF(S550="",T550,VLOOKUP(YEAR($D550),SMMLV!$A$2:$C$44,3,0)*S550)),IF(VLOOKUP(YEAR($D550),SMMLV!$A$2:$C$44,3,0)*U550=V550,V550,IF(U550="",V550,VLOOKUP(YEAR($D550),SMMLV!$A$2:$C$44,3,0)*U550))),0)</f>
        <v>0</v>
      </c>
      <c r="X550" s="146"/>
      <c r="Y550" s="139"/>
      <c r="Z550" s="140">
        <f>IFERROR(IF(VLOOKUP(YEAR($D550),SMMLV!$A$2:$C$44,3,0)*$X550=$Y550,$Y550,IF($X550="",$Y550,VLOOKUP(YEAR($D550),SMMLV!$A$2:$C$44,3,0)*$X550)),0)</f>
        <v>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39"/>
        <v>0</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40"/>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41"/>
        <v>0</v>
      </c>
      <c r="BU550" s="151">
        <f t="shared" si="442"/>
        <v>0</v>
      </c>
      <c r="BV550" s="151">
        <f t="shared" si="443"/>
        <v>0</v>
      </c>
      <c r="BW550" s="151">
        <f t="shared" si="444"/>
        <v>0</v>
      </c>
      <c r="BX550" s="151">
        <f t="shared" si="445"/>
        <v>0</v>
      </c>
      <c r="BY550" s="151">
        <f t="shared" si="446"/>
        <v>0</v>
      </c>
      <c r="BZ550" s="151">
        <f t="shared" si="434"/>
        <v>0</v>
      </c>
      <c r="CA550" s="134"/>
      <c r="CB550" s="134"/>
      <c r="CC550" s="134"/>
      <c r="CD550" s="152">
        <f t="shared" si="435"/>
        <v>0</v>
      </c>
      <c r="CE550" s="153">
        <f>IFERROR(INDEX(IPC!$A$11:$Y$22,MATCH(PROPER(TEXT(CD550,"mmmm")),IPC!$A$11:$A$22,0),MATCH(YEAR(CD550),IPC!$A$10:$Y$10,0)),0)</f>
        <v>0</v>
      </c>
      <c r="CF550" s="154">
        <v>62113</v>
      </c>
      <c r="CG550" s="153">
        <f>IFERROR(INDEX(IPC!$A$11:$Y$22,MATCH(PROPER(TEXT(CF550,"mmmm")),IPC!$A$11:$A$22,0),MATCH(YEAR(CF550),IPC!$A$10:$Y$10,0)),0)</f>
        <v>0</v>
      </c>
      <c r="CH550" s="155">
        <f t="shared" si="436"/>
        <v>0</v>
      </c>
      <c r="CI550" s="145">
        <v>1751445</v>
      </c>
      <c r="CJ550" s="151">
        <f t="shared" si="447"/>
        <v>0</v>
      </c>
      <c r="CK550" s="151">
        <f t="shared" si="448"/>
        <v>0</v>
      </c>
      <c r="CL550" s="151">
        <f t="shared" si="449"/>
        <v>0</v>
      </c>
      <c r="CM550" s="151">
        <f t="shared" si="450"/>
        <v>0</v>
      </c>
      <c r="CN550" s="151">
        <f t="shared" si="451"/>
        <v>0</v>
      </c>
      <c r="CO550" s="151">
        <f t="shared" si="452"/>
        <v>0</v>
      </c>
      <c r="CP550" s="151">
        <f t="shared" si="453"/>
        <v>0</v>
      </c>
      <c r="CQ550" s="151">
        <f t="shared" si="454"/>
        <v>0</v>
      </c>
      <c r="CR550" s="151">
        <f t="shared" si="455"/>
        <v>0</v>
      </c>
      <c r="CS550" s="151">
        <f t="shared" si="456"/>
        <v>0</v>
      </c>
      <c r="CT550" s="151">
        <f t="shared" si="457"/>
        <v>0</v>
      </c>
      <c r="CU550" s="151">
        <f t="shared" si="458"/>
        <v>0</v>
      </c>
      <c r="CV550" s="151">
        <f t="shared" si="459"/>
        <v>0</v>
      </c>
      <c r="CW550" s="151">
        <f t="shared" si="460"/>
        <v>0</v>
      </c>
      <c r="CX550" s="151">
        <f t="shared" si="461"/>
        <v>0</v>
      </c>
      <c r="CY550" s="151">
        <f t="shared" si="462"/>
        <v>0</v>
      </c>
      <c r="CZ550" s="151">
        <f t="shared" si="463"/>
        <v>0</v>
      </c>
      <c r="DA550" s="151">
        <f t="shared" si="464"/>
        <v>0</v>
      </c>
      <c r="DB550" s="151">
        <f t="shared" si="465"/>
        <v>0</v>
      </c>
      <c r="DC550" s="151">
        <f t="shared" si="466"/>
        <v>0</v>
      </c>
      <c r="DD550" s="151">
        <f t="shared" si="467"/>
        <v>0</v>
      </c>
      <c r="DE550" s="151">
        <f t="shared" si="468"/>
        <v>0</v>
      </c>
      <c r="DF550" s="151">
        <f t="shared" si="469"/>
        <v>0</v>
      </c>
      <c r="DG550" s="151">
        <f t="shared" si="470"/>
        <v>0</v>
      </c>
      <c r="DH550" s="151">
        <f t="shared" si="471"/>
        <v>0</v>
      </c>
      <c r="DI550" s="151">
        <f t="shared" si="472"/>
        <v>0</v>
      </c>
      <c r="DJ550" s="151">
        <f t="shared" si="473"/>
        <v>0</v>
      </c>
      <c r="DK550" s="151">
        <f t="shared" si="474"/>
        <v>0</v>
      </c>
      <c r="DL550" s="151">
        <f t="shared" si="475"/>
        <v>0</v>
      </c>
      <c r="DM550" s="151">
        <f t="shared" si="476"/>
        <v>0</v>
      </c>
      <c r="DN550" s="151">
        <f t="shared" si="477"/>
        <v>0</v>
      </c>
      <c r="DO550" s="156">
        <f t="shared" si="478"/>
        <v>0</v>
      </c>
      <c r="DP550" s="173" t="str">
        <f t="shared" si="479"/>
        <v/>
      </c>
      <c r="DQ550" s="157" t="str">
        <f t="shared" si="480"/>
        <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481"/>
        <v>0</v>
      </c>
      <c r="DZ550" s="166"/>
      <c r="EA550" s="167">
        <f t="shared" si="482"/>
        <v>0</v>
      </c>
      <c r="EB550" s="168">
        <f t="shared" si="483"/>
        <v>0</v>
      </c>
      <c r="EC550" s="168">
        <f t="shared" si="484"/>
        <v>0</v>
      </c>
      <c r="ED550" s="169"/>
      <c r="EE550" s="170">
        <f t="shared" si="485"/>
        <v>0</v>
      </c>
      <c r="EF550" s="170" t="str">
        <f>IFERROR(IF(DY550&gt;((_xlfn.XLOOKUP(DQ550,TOPES!B:B,TOPES!C:C,,,)*INDEXACIÓN!CI550)),"SUPERA TOPES DEL HV",0),"HV NO ENCONTRADO")</f>
        <v>HV NO ENCONTRADO</v>
      </c>
      <c r="EG550" s="170">
        <f t="shared" si="486"/>
        <v>0</v>
      </c>
      <c r="EH550" s="170">
        <f>IF(SUMIF($M:$M,#REF!,$DY:$DY)&gt;$EH$8,"CONSULTA DIAN",0)</f>
        <v>0</v>
      </c>
      <c r="EI550" s="171">
        <f t="shared" si="487"/>
        <v>0</v>
      </c>
      <c r="EJ550" s="172"/>
    </row>
    <row r="551" spans="1:140" x14ac:dyDescent="0.25">
      <c r="A551" s="133" t="str">
        <f t="shared" si="437"/>
        <v>19000100542</v>
      </c>
      <c r="B551" s="134"/>
      <c r="C551" s="134"/>
      <c r="D551" s="135">
        <f>_xlfn.XLOOKUP(C551,TOPES!L:L,TOPES!M:M,,,)</f>
        <v>0</v>
      </c>
      <c r="E551" s="136">
        <v>542</v>
      </c>
      <c r="F551" s="134"/>
      <c r="G551" s="134"/>
      <c r="H551" s="134"/>
      <c r="I551" s="134"/>
      <c r="J551" s="134"/>
      <c r="K551" s="134"/>
      <c r="L551" s="134"/>
      <c r="M551" s="137"/>
      <c r="N551" s="134"/>
      <c r="O551" s="137" t="str">
        <f t="shared" si="438"/>
        <v/>
      </c>
      <c r="P551" s="138"/>
      <c r="Q551" s="139"/>
      <c r="R551" s="140">
        <f>IFERROR(IF(VLOOKUP(YEAR($D551),SMMLV!$A$2:$C$44,3,0)*$P551=$Q551,$Q551,IF($P551="",$Q551,VLOOKUP(YEAR($D551),SMMLV!$A$2:$C$44,3,0)*$P551)),0)</f>
        <v>0</v>
      </c>
      <c r="S551" s="141"/>
      <c r="T551" s="142"/>
      <c r="U551" s="143"/>
      <c r="V551" s="144"/>
      <c r="W551" s="145">
        <f>IFERROR(SUM(IF(VLOOKUP(YEAR($D551),SMMLV!$A$2:$C$44,3,0)*S551=T551,T551,IF(S551="",T551,VLOOKUP(YEAR($D551),SMMLV!$A$2:$C$44,3,0)*S551)),IF(VLOOKUP(YEAR($D551),SMMLV!$A$2:$C$44,3,0)*U551=V551,V551,IF(U551="",V551,VLOOKUP(YEAR($D551),SMMLV!$A$2:$C$44,3,0)*U551))),0)</f>
        <v>0</v>
      </c>
      <c r="X551" s="146"/>
      <c r="Y551" s="139"/>
      <c r="Z551" s="140">
        <f>IFERROR(IF(VLOOKUP(YEAR($D551),SMMLV!$A$2:$C$44,3,0)*$X551=$Y551,$Y551,IF($X551="",$Y551,VLOOKUP(YEAR($D551),SMMLV!$A$2:$C$44,3,0)*$X551)),0)</f>
        <v>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39"/>
        <v>0</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40"/>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41"/>
        <v>0</v>
      </c>
      <c r="BU551" s="151">
        <f t="shared" si="442"/>
        <v>0</v>
      </c>
      <c r="BV551" s="151">
        <f t="shared" si="443"/>
        <v>0</v>
      </c>
      <c r="BW551" s="151">
        <f t="shared" si="444"/>
        <v>0</v>
      </c>
      <c r="BX551" s="151">
        <f t="shared" si="445"/>
        <v>0</v>
      </c>
      <c r="BY551" s="151">
        <f t="shared" si="446"/>
        <v>0</v>
      </c>
      <c r="BZ551" s="151">
        <f t="shared" si="434"/>
        <v>0</v>
      </c>
      <c r="CA551" s="134"/>
      <c r="CB551" s="134"/>
      <c r="CC551" s="134"/>
      <c r="CD551" s="152">
        <f t="shared" si="435"/>
        <v>0</v>
      </c>
      <c r="CE551" s="153">
        <f>IFERROR(INDEX(IPC!$A$11:$Y$22,MATCH(PROPER(TEXT(CD551,"mmmm")),IPC!$A$11:$A$22,0),MATCH(YEAR(CD551),IPC!$A$10:$Y$10,0)),0)</f>
        <v>0</v>
      </c>
      <c r="CF551" s="154">
        <v>62144</v>
      </c>
      <c r="CG551" s="153">
        <f>IFERROR(INDEX(IPC!$A$11:$Y$22,MATCH(PROPER(TEXT(CF551,"mmmm")),IPC!$A$11:$A$22,0),MATCH(YEAR(CF551),IPC!$A$10:$Y$10,0)),0)</f>
        <v>0</v>
      </c>
      <c r="CH551" s="155">
        <f t="shared" si="436"/>
        <v>0</v>
      </c>
      <c r="CI551" s="145">
        <v>1751446</v>
      </c>
      <c r="CJ551" s="151">
        <f t="shared" si="447"/>
        <v>0</v>
      </c>
      <c r="CK551" s="151">
        <f t="shared" si="448"/>
        <v>0</v>
      </c>
      <c r="CL551" s="151">
        <f t="shared" si="449"/>
        <v>0</v>
      </c>
      <c r="CM551" s="151">
        <f t="shared" si="450"/>
        <v>0</v>
      </c>
      <c r="CN551" s="151">
        <f t="shared" si="451"/>
        <v>0</v>
      </c>
      <c r="CO551" s="151">
        <f t="shared" si="452"/>
        <v>0</v>
      </c>
      <c r="CP551" s="151">
        <f t="shared" si="453"/>
        <v>0</v>
      </c>
      <c r="CQ551" s="151">
        <f t="shared" si="454"/>
        <v>0</v>
      </c>
      <c r="CR551" s="151">
        <f t="shared" si="455"/>
        <v>0</v>
      </c>
      <c r="CS551" s="151">
        <f t="shared" si="456"/>
        <v>0</v>
      </c>
      <c r="CT551" s="151">
        <f t="shared" si="457"/>
        <v>0</v>
      </c>
      <c r="CU551" s="151">
        <f t="shared" si="458"/>
        <v>0</v>
      </c>
      <c r="CV551" s="151">
        <f t="shared" si="459"/>
        <v>0</v>
      </c>
      <c r="CW551" s="151">
        <f t="shared" si="460"/>
        <v>0</v>
      </c>
      <c r="CX551" s="151">
        <f t="shared" si="461"/>
        <v>0</v>
      </c>
      <c r="CY551" s="151">
        <f t="shared" si="462"/>
        <v>0</v>
      </c>
      <c r="CZ551" s="151">
        <f t="shared" si="463"/>
        <v>0</v>
      </c>
      <c r="DA551" s="151">
        <f t="shared" si="464"/>
        <v>0</v>
      </c>
      <c r="DB551" s="151">
        <f t="shared" si="465"/>
        <v>0</v>
      </c>
      <c r="DC551" s="151">
        <f t="shared" si="466"/>
        <v>0</v>
      </c>
      <c r="DD551" s="151">
        <f t="shared" si="467"/>
        <v>0</v>
      </c>
      <c r="DE551" s="151">
        <f t="shared" si="468"/>
        <v>0</v>
      </c>
      <c r="DF551" s="151">
        <f t="shared" si="469"/>
        <v>0</v>
      </c>
      <c r="DG551" s="151">
        <f t="shared" si="470"/>
        <v>0</v>
      </c>
      <c r="DH551" s="151">
        <f t="shared" si="471"/>
        <v>0</v>
      </c>
      <c r="DI551" s="151">
        <f t="shared" si="472"/>
        <v>0</v>
      </c>
      <c r="DJ551" s="151">
        <f t="shared" si="473"/>
        <v>0</v>
      </c>
      <c r="DK551" s="151">
        <f t="shared" si="474"/>
        <v>0</v>
      </c>
      <c r="DL551" s="151">
        <f t="shared" si="475"/>
        <v>0</v>
      </c>
      <c r="DM551" s="151">
        <f t="shared" si="476"/>
        <v>0</v>
      </c>
      <c r="DN551" s="151">
        <f t="shared" si="477"/>
        <v>0</v>
      </c>
      <c r="DO551" s="156">
        <f t="shared" si="478"/>
        <v>0</v>
      </c>
      <c r="DP551" s="173" t="str">
        <f t="shared" si="479"/>
        <v/>
      </c>
      <c r="DQ551" s="157" t="str">
        <f t="shared" si="480"/>
        <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481"/>
        <v>0</v>
      </c>
      <c r="DZ551" s="166"/>
      <c r="EA551" s="167">
        <f t="shared" si="482"/>
        <v>0</v>
      </c>
      <c r="EB551" s="168">
        <f t="shared" si="483"/>
        <v>0</v>
      </c>
      <c r="EC551" s="168">
        <f t="shared" si="484"/>
        <v>0</v>
      </c>
      <c r="ED551" s="169"/>
      <c r="EE551" s="170">
        <f t="shared" si="485"/>
        <v>0</v>
      </c>
      <c r="EF551" s="170" t="str">
        <f>IFERROR(IF(DY551&gt;((_xlfn.XLOOKUP(DQ551,TOPES!B:B,TOPES!C:C,,,)*INDEXACIÓN!CI551)),"SUPERA TOPES DEL HV",0),"HV NO ENCONTRADO")</f>
        <v>HV NO ENCONTRADO</v>
      </c>
      <c r="EG551" s="170">
        <f t="shared" si="486"/>
        <v>0</v>
      </c>
      <c r="EH551" s="170">
        <f>IF(SUMIF($M:$M,#REF!,$DY:$DY)&gt;$EH$8,"CONSULTA DIAN",0)</f>
        <v>0</v>
      </c>
      <c r="EI551" s="171">
        <f t="shared" si="487"/>
        <v>0</v>
      </c>
      <c r="EJ551" s="172"/>
    </row>
    <row r="552" spans="1:140" x14ac:dyDescent="0.25">
      <c r="A552" s="133" t="str">
        <f t="shared" si="437"/>
        <v>19000100543</v>
      </c>
      <c r="B552" s="134"/>
      <c r="C552" s="134"/>
      <c r="D552" s="135">
        <f>_xlfn.XLOOKUP(C552,TOPES!L:L,TOPES!M:M,,,)</f>
        <v>0</v>
      </c>
      <c r="E552" s="136">
        <v>543</v>
      </c>
      <c r="F552" s="134"/>
      <c r="G552" s="134"/>
      <c r="H552" s="134"/>
      <c r="I552" s="134"/>
      <c r="J552" s="134"/>
      <c r="K552" s="134"/>
      <c r="L552" s="134"/>
      <c r="M552" s="137"/>
      <c r="N552" s="134"/>
      <c r="O552" s="137" t="str">
        <f t="shared" si="438"/>
        <v/>
      </c>
      <c r="P552" s="138"/>
      <c r="Q552" s="139"/>
      <c r="R552" s="140">
        <f>IFERROR(IF(VLOOKUP(YEAR($D552),SMMLV!$A$2:$C$44,3,0)*$P552=$Q552,$Q552,IF($P552="",$Q552,VLOOKUP(YEAR($D552),SMMLV!$A$2:$C$44,3,0)*$P552)),0)</f>
        <v>0</v>
      </c>
      <c r="S552" s="141"/>
      <c r="T552" s="142"/>
      <c r="U552" s="143"/>
      <c r="V552" s="144"/>
      <c r="W552" s="145">
        <f>IFERROR(SUM(IF(VLOOKUP(YEAR($D552),SMMLV!$A$2:$C$44,3,0)*S552=T552,T552,IF(S552="",T552,VLOOKUP(YEAR($D552),SMMLV!$A$2:$C$44,3,0)*S552)),IF(VLOOKUP(YEAR($D552),SMMLV!$A$2:$C$44,3,0)*U552=V552,V552,IF(U552="",V552,VLOOKUP(YEAR($D552),SMMLV!$A$2:$C$44,3,0)*U552))),0)</f>
        <v>0</v>
      </c>
      <c r="X552" s="146"/>
      <c r="Y552" s="139"/>
      <c r="Z552" s="140">
        <f>IFERROR(IF(VLOOKUP(YEAR($D552),SMMLV!$A$2:$C$44,3,0)*$X552=$Y552,$Y552,IF($X552="",$Y552,VLOOKUP(YEAR($D552),SMMLV!$A$2:$C$44,3,0)*$X552)),0)</f>
        <v>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39"/>
        <v>0</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40"/>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41"/>
        <v>0</v>
      </c>
      <c r="BU552" s="151">
        <f t="shared" si="442"/>
        <v>0</v>
      </c>
      <c r="BV552" s="151">
        <f t="shared" si="443"/>
        <v>0</v>
      </c>
      <c r="BW552" s="151">
        <f t="shared" si="444"/>
        <v>0</v>
      </c>
      <c r="BX552" s="151">
        <f t="shared" si="445"/>
        <v>0</v>
      </c>
      <c r="BY552" s="151">
        <f t="shared" si="446"/>
        <v>0</v>
      </c>
      <c r="BZ552" s="151">
        <f t="shared" si="434"/>
        <v>0</v>
      </c>
      <c r="CA552" s="134"/>
      <c r="CB552" s="134"/>
      <c r="CC552" s="134"/>
      <c r="CD552" s="152">
        <f t="shared" si="435"/>
        <v>0</v>
      </c>
      <c r="CE552" s="153">
        <f>IFERROR(INDEX(IPC!$A$11:$Y$22,MATCH(PROPER(TEXT(CD552,"mmmm")),IPC!$A$11:$A$22,0),MATCH(YEAR(CD552),IPC!$A$10:$Y$10,0)),0)</f>
        <v>0</v>
      </c>
      <c r="CF552" s="154">
        <v>62172</v>
      </c>
      <c r="CG552" s="153">
        <f>IFERROR(INDEX(IPC!$A$11:$Y$22,MATCH(PROPER(TEXT(CF552,"mmmm")),IPC!$A$11:$A$22,0),MATCH(YEAR(CF552),IPC!$A$10:$Y$10,0)),0)</f>
        <v>0</v>
      </c>
      <c r="CH552" s="155">
        <f t="shared" si="436"/>
        <v>0</v>
      </c>
      <c r="CI552" s="145">
        <v>1751447</v>
      </c>
      <c r="CJ552" s="151">
        <f t="shared" si="447"/>
        <v>0</v>
      </c>
      <c r="CK552" s="151">
        <f t="shared" si="448"/>
        <v>0</v>
      </c>
      <c r="CL552" s="151">
        <f t="shared" si="449"/>
        <v>0</v>
      </c>
      <c r="CM552" s="151">
        <f t="shared" si="450"/>
        <v>0</v>
      </c>
      <c r="CN552" s="151">
        <f t="shared" si="451"/>
        <v>0</v>
      </c>
      <c r="CO552" s="151">
        <f t="shared" si="452"/>
        <v>0</v>
      </c>
      <c r="CP552" s="151">
        <f t="shared" si="453"/>
        <v>0</v>
      </c>
      <c r="CQ552" s="151">
        <f t="shared" si="454"/>
        <v>0</v>
      </c>
      <c r="CR552" s="151">
        <f t="shared" si="455"/>
        <v>0</v>
      </c>
      <c r="CS552" s="151">
        <f t="shared" si="456"/>
        <v>0</v>
      </c>
      <c r="CT552" s="151">
        <f t="shared" si="457"/>
        <v>0</v>
      </c>
      <c r="CU552" s="151">
        <f t="shared" si="458"/>
        <v>0</v>
      </c>
      <c r="CV552" s="151">
        <f t="shared" si="459"/>
        <v>0</v>
      </c>
      <c r="CW552" s="151">
        <f t="shared" si="460"/>
        <v>0</v>
      </c>
      <c r="CX552" s="151">
        <f t="shared" si="461"/>
        <v>0</v>
      </c>
      <c r="CY552" s="151">
        <f t="shared" si="462"/>
        <v>0</v>
      </c>
      <c r="CZ552" s="151">
        <f t="shared" si="463"/>
        <v>0</v>
      </c>
      <c r="DA552" s="151">
        <f t="shared" si="464"/>
        <v>0</v>
      </c>
      <c r="DB552" s="151">
        <f t="shared" si="465"/>
        <v>0</v>
      </c>
      <c r="DC552" s="151">
        <f t="shared" si="466"/>
        <v>0</v>
      </c>
      <c r="DD552" s="151">
        <f t="shared" si="467"/>
        <v>0</v>
      </c>
      <c r="DE552" s="151">
        <f t="shared" si="468"/>
        <v>0</v>
      </c>
      <c r="DF552" s="151">
        <f t="shared" si="469"/>
        <v>0</v>
      </c>
      <c r="DG552" s="151">
        <f t="shared" si="470"/>
        <v>0</v>
      </c>
      <c r="DH552" s="151">
        <f t="shared" si="471"/>
        <v>0</v>
      </c>
      <c r="DI552" s="151">
        <f t="shared" si="472"/>
        <v>0</v>
      </c>
      <c r="DJ552" s="151">
        <f t="shared" si="473"/>
        <v>0</v>
      </c>
      <c r="DK552" s="151">
        <f t="shared" si="474"/>
        <v>0</v>
      </c>
      <c r="DL552" s="151">
        <f t="shared" si="475"/>
        <v>0</v>
      </c>
      <c r="DM552" s="151">
        <f t="shared" si="476"/>
        <v>0</v>
      </c>
      <c r="DN552" s="151">
        <f t="shared" si="477"/>
        <v>0</v>
      </c>
      <c r="DO552" s="156">
        <f t="shared" si="478"/>
        <v>0</v>
      </c>
      <c r="DP552" s="173" t="str">
        <f t="shared" si="479"/>
        <v/>
      </c>
      <c r="DQ552" s="157" t="str">
        <f t="shared" si="480"/>
        <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481"/>
        <v>0</v>
      </c>
      <c r="DZ552" s="166"/>
      <c r="EA552" s="167">
        <f t="shared" si="482"/>
        <v>0</v>
      </c>
      <c r="EB552" s="168">
        <f t="shared" si="483"/>
        <v>0</v>
      </c>
      <c r="EC552" s="168">
        <f t="shared" si="484"/>
        <v>0</v>
      </c>
      <c r="ED552" s="169"/>
      <c r="EE552" s="170">
        <f t="shared" si="485"/>
        <v>0</v>
      </c>
      <c r="EF552" s="170" t="str">
        <f>IFERROR(IF(DY552&gt;((_xlfn.XLOOKUP(DQ552,TOPES!B:B,TOPES!C:C,,,)*INDEXACIÓN!CI552)),"SUPERA TOPES DEL HV",0),"HV NO ENCONTRADO")</f>
        <v>HV NO ENCONTRADO</v>
      </c>
      <c r="EG552" s="170">
        <f t="shared" si="486"/>
        <v>0</v>
      </c>
      <c r="EH552" s="170">
        <f>IF(SUMIF($M:$M,#REF!,$DY:$DY)&gt;$EH$8,"CONSULTA DIAN",0)</f>
        <v>0</v>
      </c>
      <c r="EI552" s="171">
        <f t="shared" si="487"/>
        <v>0</v>
      </c>
      <c r="EJ552" s="172"/>
    </row>
    <row r="553" spans="1:140" x14ac:dyDescent="0.25">
      <c r="A553" s="133" t="str">
        <f t="shared" si="437"/>
        <v>19000100544</v>
      </c>
      <c r="B553" s="134"/>
      <c r="C553" s="134"/>
      <c r="D553" s="135">
        <f>_xlfn.XLOOKUP(C553,TOPES!L:L,TOPES!M:M,,,)</f>
        <v>0</v>
      </c>
      <c r="E553" s="136">
        <v>544</v>
      </c>
      <c r="F553" s="134"/>
      <c r="G553" s="134"/>
      <c r="H553" s="134"/>
      <c r="I553" s="134"/>
      <c r="J553" s="134"/>
      <c r="K553" s="134"/>
      <c r="L553" s="134"/>
      <c r="M553" s="137"/>
      <c r="N553" s="134"/>
      <c r="O553" s="137" t="str">
        <f t="shared" si="438"/>
        <v/>
      </c>
      <c r="P553" s="138"/>
      <c r="Q553" s="139"/>
      <c r="R553" s="140">
        <f>IFERROR(IF(VLOOKUP(YEAR($D553),SMMLV!$A$2:$C$44,3,0)*$P553=$Q553,$Q553,IF($P553="",$Q553,VLOOKUP(YEAR($D553),SMMLV!$A$2:$C$44,3,0)*$P553)),0)</f>
        <v>0</v>
      </c>
      <c r="S553" s="141"/>
      <c r="T553" s="142"/>
      <c r="U553" s="143"/>
      <c r="V553" s="144"/>
      <c r="W553" s="145">
        <f>IFERROR(SUM(IF(VLOOKUP(YEAR($D553),SMMLV!$A$2:$C$44,3,0)*S553=T553,T553,IF(S553="",T553,VLOOKUP(YEAR($D553),SMMLV!$A$2:$C$44,3,0)*S553)),IF(VLOOKUP(YEAR($D553),SMMLV!$A$2:$C$44,3,0)*U553=V553,V553,IF(U553="",V553,VLOOKUP(YEAR($D553),SMMLV!$A$2:$C$44,3,0)*U553))),0)</f>
        <v>0</v>
      </c>
      <c r="X553" s="146"/>
      <c r="Y553" s="139"/>
      <c r="Z553" s="140">
        <f>IFERROR(IF(VLOOKUP(YEAR($D553),SMMLV!$A$2:$C$44,3,0)*$X553=$Y553,$Y553,IF($X553="",$Y553,VLOOKUP(YEAR($D553),SMMLV!$A$2:$C$44,3,0)*$X553)),0)</f>
        <v>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39"/>
        <v>0</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40"/>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41"/>
        <v>0</v>
      </c>
      <c r="BU553" s="151">
        <f t="shared" si="442"/>
        <v>0</v>
      </c>
      <c r="BV553" s="151">
        <f t="shared" si="443"/>
        <v>0</v>
      </c>
      <c r="BW553" s="151">
        <f t="shared" si="444"/>
        <v>0</v>
      </c>
      <c r="BX553" s="151">
        <f t="shared" si="445"/>
        <v>0</v>
      </c>
      <c r="BY553" s="151">
        <f t="shared" si="446"/>
        <v>0</v>
      </c>
      <c r="BZ553" s="151">
        <f t="shared" si="434"/>
        <v>0</v>
      </c>
      <c r="CA553" s="134"/>
      <c r="CB553" s="134"/>
      <c r="CC553" s="134"/>
      <c r="CD553" s="152">
        <f t="shared" si="435"/>
        <v>0</v>
      </c>
      <c r="CE553" s="153">
        <f>IFERROR(INDEX(IPC!$A$11:$Y$22,MATCH(PROPER(TEXT(CD553,"mmmm")),IPC!$A$11:$A$22,0),MATCH(YEAR(CD553),IPC!$A$10:$Y$10,0)),0)</f>
        <v>0</v>
      </c>
      <c r="CF553" s="154">
        <v>62203</v>
      </c>
      <c r="CG553" s="153">
        <f>IFERROR(INDEX(IPC!$A$11:$Y$22,MATCH(PROPER(TEXT(CF553,"mmmm")),IPC!$A$11:$A$22,0),MATCH(YEAR(CF553),IPC!$A$10:$Y$10,0)),0)</f>
        <v>0</v>
      </c>
      <c r="CH553" s="155">
        <f t="shared" si="436"/>
        <v>0</v>
      </c>
      <c r="CI553" s="145">
        <v>1751448</v>
      </c>
      <c r="CJ553" s="151">
        <f t="shared" si="447"/>
        <v>0</v>
      </c>
      <c r="CK553" s="151">
        <f t="shared" si="448"/>
        <v>0</v>
      </c>
      <c r="CL553" s="151">
        <f t="shared" si="449"/>
        <v>0</v>
      </c>
      <c r="CM553" s="151">
        <f t="shared" si="450"/>
        <v>0</v>
      </c>
      <c r="CN553" s="151">
        <f t="shared" si="451"/>
        <v>0</v>
      </c>
      <c r="CO553" s="151">
        <f t="shared" si="452"/>
        <v>0</v>
      </c>
      <c r="CP553" s="151">
        <f t="shared" si="453"/>
        <v>0</v>
      </c>
      <c r="CQ553" s="151">
        <f t="shared" si="454"/>
        <v>0</v>
      </c>
      <c r="CR553" s="151">
        <f t="shared" si="455"/>
        <v>0</v>
      </c>
      <c r="CS553" s="151">
        <f t="shared" si="456"/>
        <v>0</v>
      </c>
      <c r="CT553" s="151">
        <f t="shared" si="457"/>
        <v>0</v>
      </c>
      <c r="CU553" s="151">
        <f t="shared" si="458"/>
        <v>0</v>
      </c>
      <c r="CV553" s="151">
        <f t="shared" si="459"/>
        <v>0</v>
      </c>
      <c r="CW553" s="151">
        <f t="shared" si="460"/>
        <v>0</v>
      </c>
      <c r="CX553" s="151">
        <f t="shared" si="461"/>
        <v>0</v>
      </c>
      <c r="CY553" s="151">
        <f t="shared" si="462"/>
        <v>0</v>
      </c>
      <c r="CZ553" s="151">
        <f t="shared" si="463"/>
        <v>0</v>
      </c>
      <c r="DA553" s="151">
        <f t="shared" si="464"/>
        <v>0</v>
      </c>
      <c r="DB553" s="151">
        <f t="shared" si="465"/>
        <v>0</v>
      </c>
      <c r="DC553" s="151">
        <f t="shared" si="466"/>
        <v>0</v>
      </c>
      <c r="DD553" s="151">
        <f t="shared" si="467"/>
        <v>0</v>
      </c>
      <c r="DE553" s="151">
        <f t="shared" si="468"/>
        <v>0</v>
      </c>
      <c r="DF553" s="151">
        <f t="shared" si="469"/>
        <v>0</v>
      </c>
      <c r="DG553" s="151">
        <f t="shared" si="470"/>
        <v>0</v>
      </c>
      <c r="DH553" s="151">
        <f t="shared" si="471"/>
        <v>0</v>
      </c>
      <c r="DI553" s="151">
        <f t="shared" si="472"/>
        <v>0</v>
      </c>
      <c r="DJ553" s="151">
        <f t="shared" si="473"/>
        <v>0</v>
      </c>
      <c r="DK553" s="151">
        <f t="shared" si="474"/>
        <v>0</v>
      </c>
      <c r="DL553" s="151">
        <f t="shared" si="475"/>
        <v>0</v>
      </c>
      <c r="DM553" s="151">
        <f t="shared" si="476"/>
        <v>0</v>
      </c>
      <c r="DN553" s="151">
        <f t="shared" si="477"/>
        <v>0</v>
      </c>
      <c r="DO553" s="156">
        <f t="shared" si="478"/>
        <v>0</v>
      </c>
      <c r="DP553" s="173" t="str">
        <f t="shared" si="479"/>
        <v/>
      </c>
      <c r="DQ553" s="157" t="str">
        <f t="shared" si="480"/>
        <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481"/>
        <v>0</v>
      </c>
      <c r="DZ553" s="166"/>
      <c r="EA553" s="167">
        <f t="shared" si="482"/>
        <v>0</v>
      </c>
      <c r="EB553" s="168">
        <f t="shared" si="483"/>
        <v>0</v>
      </c>
      <c r="EC553" s="168">
        <f t="shared" si="484"/>
        <v>0</v>
      </c>
      <c r="ED553" s="169"/>
      <c r="EE553" s="170">
        <f t="shared" si="485"/>
        <v>0</v>
      </c>
      <c r="EF553" s="170" t="str">
        <f>IFERROR(IF(DY553&gt;((_xlfn.XLOOKUP(DQ553,TOPES!B:B,TOPES!C:C,,,)*INDEXACIÓN!CI553)),"SUPERA TOPES DEL HV",0),"HV NO ENCONTRADO")</f>
        <v>HV NO ENCONTRADO</v>
      </c>
      <c r="EG553" s="170">
        <f t="shared" si="486"/>
        <v>0</v>
      </c>
      <c r="EH553" s="170">
        <f>IF(SUMIF($M:$M,#REF!,$DY:$DY)&gt;$EH$8,"CONSULTA DIAN",0)</f>
        <v>0</v>
      </c>
      <c r="EI553" s="171">
        <f t="shared" si="487"/>
        <v>0</v>
      </c>
      <c r="EJ553" s="172"/>
    </row>
    <row r="554" spans="1:140" x14ac:dyDescent="0.25">
      <c r="A554" s="133" t="str">
        <f t="shared" si="437"/>
        <v>19000100545</v>
      </c>
      <c r="B554" s="134"/>
      <c r="C554" s="134"/>
      <c r="D554" s="135">
        <f>_xlfn.XLOOKUP(C554,TOPES!L:L,TOPES!M:M,,,)</f>
        <v>0</v>
      </c>
      <c r="E554" s="136">
        <v>545</v>
      </c>
      <c r="F554" s="134"/>
      <c r="G554" s="134"/>
      <c r="H554" s="134"/>
      <c r="I554" s="134"/>
      <c r="J554" s="134"/>
      <c r="K554" s="134"/>
      <c r="L554" s="134"/>
      <c r="M554" s="137"/>
      <c r="N554" s="134"/>
      <c r="O554" s="137" t="str">
        <f t="shared" si="438"/>
        <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c r="Y554" s="139"/>
      <c r="Z554" s="140">
        <f>IFERROR(IF(VLOOKUP(YEAR($D554),SMMLV!$A$2:$C$44,3,0)*$X554=$Y554,$Y554,IF($X554="",$Y554,VLOOKUP(YEAR($D554),SMMLV!$A$2:$C$44,3,0)*$X554)),0)</f>
        <v>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39"/>
        <v>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40"/>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41"/>
        <v>0</v>
      </c>
      <c r="BU554" s="151">
        <f t="shared" si="442"/>
        <v>0</v>
      </c>
      <c r="BV554" s="151">
        <f t="shared" si="443"/>
        <v>0</v>
      </c>
      <c r="BW554" s="151">
        <f t="shared" si="444"/>
        <v>0</v>
      </c>
      <c r="BX554" s="151">
        <f t="shared" si="445"/>
        <v>0</v>
      </c>
      <c r="BY554" s="151">
        <f t="shared" si="446"/>
        <v>0</v>
      </c>
      <c r="BZ554" s="151">
        <f t="shared" si="434"/>
        <v>0</v>
      </c>
      <c r="CA554" s="134"/>
      <c r="CB554" s="134"/>
      <c r="CC554" s="134"/>
      <c r="CD554" s="152">
        <f t="shared" si="435"/>
        <v>0</v>
      </c>
      <c r="CE554" s="153">
        <f>IFERROR(INDEX(IPC!$A$11:$Y$22,MATCH(PROPER(TEXT(CD554,"mmmm")),IPC!$A$11:$A$22,0),MATCH(YEAR(CD554),IPC!$A$10:$Y$10,0)),0)</f>
        <v>0</v>
      </c>
      <c r="CF554" s="154">
        <v>62233</v>
      </c>
      <c r="CG554" s="153">
        <f>IFERROR(INDEX(IPC!$A$11:$Y$22,MATCH(PROPER(TEXT(CF554,"mmmm")),IPC!$A$11:$A$22,0),MATCH(YEAR(CF554),IPC!$A$10:$Y$10,0)),0)</f>
        <v>0</v>
      </c>
      <c r="CH554" s="155">
        <f t="shared" si="436"/>
        <v>0</v>
      </c>
      <c r="CI554" s="145">
        <v>1751449</v>
      </c>
      <c r="CJ554" s="151">
        <f t="shared" si="447"/>
        <v>0</v>
      </c>
      <c r="CK554" s="151">
        <f t="shared" si="448"/>
        <v>0</v>
      </c>
      <c r="CL554" s="151">
        <f t="shared" si="449"/>
        <v>0</v>
      </c>
      <c r="CM554" s="151">
        <f t="shared" si="450"/>
        <v>0</v>
      </c>
      <c r="CN554" s="151">
        <f t="shared" si="451"/>
        <v>0</v>
      </c>
      <c r="CO554" s="151">
        <f t="shared" si="452"/>
        <v>0</v>
      </c>
      <c r="CP554" s="151">
        <f t="shared" si="453"/>
        <v>0</v>
      </c>
      <c r="CQ554" s="151">
        <f t="shared" si="454"/>
        <v>0</v>
      </c>
      <c r="CR554" s="151">
        <f t="shared" si="455"/>
        <v>0</v>
      </c>
      <c r="CS554" s="151">
        <f t="shared" si="456"/>
        <v>0</v>
      </c>
      <c r="CT554" s="151">
        <f t="shared" si="457"/>
        <v>0</v>
      </c>
      <c r="CU554" s="151">
        <f t="shared" si="458"/>
        <v>0</v>
      </c>
      <c r="CV554" s="151">
        <f t="shared" si="459"/>
        <v>0</v>
      </c>
      <c r="CW554" s="151">
        <f t="shared" si="460"/>
        <v>0</v>
      </c>
      <c r="CX554" s="151">
        <f t="shared" si="461"/>
        <v>0</v>
      </c>
      <c r="CY554" s="151">
        <f t="shared" si="462"/>
        <v>0</v>
      </c>
      <c r="CZ554" s="151">
        <f t="shared" si="463"/>
        <v>0</v>
      </c>
      <c r="DA554" s="151">
        <f t="shared" si="464"/>
        <v>0</v>
      </c>
      <c r="DB554" s="151">
        <f t="shared" si="465"/>
        <v>0</v>
      </c>
      <c r="DC554" s="151">
        <f t="shared" si="466"/>
        <v>0</v>
      </c>
      <c r="DD554" s="151">
        <f t="shared" si="467"/>
        <v>0</v>
      </c>
      <c r="DE554" s="151">
        <f t="shared" si="468"/>
        <v>0</v>
      </c>
      <c r="DF554" s="151">
        <f t="shared" si="469"/>
        <v>0</v>
      </c>
      <c r="DG554" s="151">
        <f t="shared" si="470"/>
        <v>0</v>
      </c>
      <c r="DH554" s="151">
        <f t="shared" si="471"/>
        <v>0</v>
      </c>
      <c r="DI554" s="151">
        <f t="shared" si="472"/>
        <v>0</v>
      </c>
      <c r="DJ554" s="151">
        <f t="shared" si="473"/>
        <v>0</v>
      </c>
      <c r="DK554" s="151">
        <f t="shared" si="474"/>
        <v>0</v>
      </c>
      <c r="DL554" s="151">
        <f t="shared" si="475"/>
        <v>0</v>
      </c>
      <c r="DM554" s="151">
        <f t="shared" si="476"/>
        <v>0</v>
      </c>
      <c r="DN554" s="151">
        <f t="shared" si="477"/>
        <v>0</v>
      </c>
      <c r="DO554" s="156">
        <f t="shared" si="478"/>
        <v>0</v>
      </c>
      <c r="DP554" s="173" t="str">
        <f t="shared" si="479"/>
        <v/>
      </c>
      <c r="DQ554" s="157" t="str">
        <f t="shared" si="480"/>
        <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481"/>
        <v>0</v>
      </c>
      <c r="DZ554" s="166"/>
      <c r="EA554" s="167">
        <f t="shared" si="482"/>
        <v>0</v>
      </c>
      <c r="EB554" s="168">
        <f t="shared" si="483"/>
        <v>0</v>
      </c>
      <c r="EC554" s="168">
        <f t="shared" si="484"/>
        <v>0</v>
      </c>
      <c r="ED554" s="169"/>
      <c r="EE554" s="170">
        <f t="shared" si="485"/>
        <v>0</v>
      </c>
      <c r="EF554" s="170" t="str">
        <f>IFERROR(IF(DY554&gt;((_xlfn.XLOOKUP(DQ554,TOPES!B:B,TOPES!C:C,,,)*INDEXACIÓN!CI554)),"SUPERA TOPES DEL HV",0),"HV NO ENCONTRADO")</f>
        <v>HV NO ENCONTRADO</v>
      </c>
      <c r="EG554" s="170">
        <f t="shared" si="486"/>
        <v>0</v>
      </c>
      <c r="EH554" s="170">
        <f>IF(SUMIF($M:$M,#REF!,$DY:$DY)&gt;$EH$8,"CONSULTA DIAN",0)</f>
        <v>0</v>
      </c>
      <c r="EI554" s="171">
        <f t="shared" si="487"/>
        <v>0</v>
      </c>
      <c r="EJ554" s="172"/>
    </row>
    <row r="555" spans="1:140" x14ac:dyDescent="0.25">
      <c r="A555" s="133" t="str">
        <f t="shared" si="437"/>
        <v>19000100546</v>
      </c>
      <c r="B555" s="134"/>
      <c r="C555" s="134"/>
      <c r="D555" s="135">
        <f>_xlfn.XLOOKUP(C555,TOPES!L:L,TOPES!M:M,,,)</f>
        <v>0</v>
      </c>
      <c r="E555" s="136">
        <v>546</v>
      </c>
      <c r="F555" s="134"/>
      <c r="G555" s="134"/>
      <c r="H555" s="134"/>
      <c r="I555" s="134"/>
      <c r="J555" s="134"/>
      <c r="K555" s="134"/>
      <c r="L555" s="134"/>
      <c r="M555" s="137"/>
      <c r="N555" s="134"/>
      <c r="O555" s="137" t="str">
        <f t="shared" si="438"/>
        <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c r="Y555" s="139"/>
      <c r="Z555" s="140">
        <f>IFERROR(IF(VLOOKUP(YEAR($D555),SMMLV!$A$2:$C$44,3,0)*$X555=$Y555,$Y555,IF($X555="",$Y555,VLOOKUP(YEAR($D555),SMMLV!$A$2:$C$44,3,0)*$X555)),0)</f>
        <v>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39"/>
        <v>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40"/>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41"/>
        <v>0</v>
      </c>
      <c r="BU555" s="151">
        <f t="shared" si="442"/>
        <v>0</v>
      </c>
      <c r="BV555" s="151">
        <f t="shared" si="443"/>
        <v>0</v>
      </c>
      <c r="BW555" s="151">
        <f t="shared" si="444"/>
        <v>0</v>
      </c>
      <c r="BX555" s="151">
        <f t="shared" si="445"/>
        <v>0</v>
      </c>
      <c r="BY555" s="151">
        <f t="shared" si="446"/>
        <v>0</v>
      </c>
      <c r="BZ555" s="151">
        <f t="shared" si="434"/>
        <v>0</v>
      </c>
      <c r="CA555" s="134"/>
      <c r="CB555" s="134"/>
      <c r="CC555" s="134"/>
      <c r="CD555" s="152">
        <f t="shared" si="435"/>
        <v>0</v>
      </c>
      <c r="CE555" s="153">
        <f>IFERROR(INDEX(IPC!$A$11:$Y$22,MATCH(PROPER(TEXT(CD555,"mmmm")),IPC!$A$11:$A$22,0),MATCH(YEAR(CD555),IPC!$A$10:$Y$10,0)),0)</f>
        <v>0</v>
      </c>
      <c r="CF555" s="154">
        <v>62264</v>
      </c>
      <c r="CG555" s="153">
        <f>IFERROR(INDEX(IPC!$A$11:$Y$22,MATCH(PROPER(TEXT(CF555,"mmmm")),IPC!$A$11:$A$22,0),MATCH(YEAR(CF555),IPC!$A$10:$Y$10,0)),0)</f>
        <v>0</v>
      </c>
      <c r="CH555" s="155">
        <f t="shared" si="436"/>
        <v>0</v>
      </c>
      <c r="CI555" s="145">
        <v>1751450</v>
      </c>
      <c r="CJ555" s="151">
        <f t="shared" si="447"/>
        <v>0</v>
      </c>
      <c r="CK555" s="151">
        <f t="shared" si="448"/>
        <v>0</v>
      </c>
      <c r="CL555" s="151">
        <f t="shared" si="449"/>
        <v>0</v>
      </c>
      <c r="CM555" s="151">
        <f t="shared" si="450"/>
        <v>0</v>
      </c>
      <c r="CN555" s="151">
        <f t="shared" si="451"/>
        <v>0</v>
      </c>
      <c r="CO555" s="151">
        <f t="shared" si="452"/>
        <v>0</v>
      </c>
      <c r="CP555" s="151">
        <f t="shared" si="453"/>
        <v>0</v>
      </c>
      <c r="CQ555" s="151">
        <f t="shared" si="454"/>
        <v>0</v>
      </c>
      <c r="CR555" s="151">
        <f t="shared" si="455"/>
        <v>0</v>
      </c>
      <c r="CS555" s="151">
        <f t="shared" si="456"/>
        <v>0</v>
      </c>
      <c r="CT555" s="151">
        <f t="shared" si="457"/>
        <v>0</v>
      </c>
      <c r="CU555" s="151">
        <f t="shared" si="458"/>
        <v>0</v>
      </c>
      <c r="CV555" s="151">
        <f t="shared" si="459"/>
        <v>0</v>
      </c>
      <c r="CW555" s="151">
        <f t="shared" si="460"/>
        <v>0</v>
      </c>
      <c r="CX555" s="151">
        <f t="shared" si="461"/>
        <v>0</v>
      </c>
      <c r="CY555" s="151">
        <f t="shared" si="462"/>
        <v>0</v>
      </c>
      <c r="CZ555" s="151">
        <f t="shared" si="463"/>
        <v>0</v>
      </c>
      <c r="DA555" s="151">
        <f t="shared" si="464"/>
        <v>0</v>
      </c>
      <c r="DB555" s="151">
        <f t="shared" si="465"/>
        <v>0</v>
      </c>
      <c r="DC555" s="151">
        <f t="shared" si="466"/>
        <v>0</v>
      </c>
      <c r="DD555" s="151">
        <f t="shared" si="467"/>
        <v>0</v>
      </c>
      <c r="DE555" s="151">
        <f t="shared" si="468"/>
        <v>0</v>
      </c>
      <c r="DF555" s="151">
        <f t="shared" si="469"/>
        <v>0</v>
      </c>
      <c r="DG555" s="151">
        <f t="shared" si="470"/>
        <v>0</v>
      </c>
      <c r="DH555" s="151">
        <f t="shared" si="471"/>
        <v>0</v>
      </c>
      <c r="DI555" s="151">
        <f t="shared" si="472"/>
        <v>0</v>
      </c>
      <c r="DJ555" s="151">
        <f t="shared" si="473"/>
        <v>0</v>
      </c>
      <c r="DK555" s="151">
        <f t="shared" si="474"/>
        <v>0</v>
      </c>
      <c r="DL555" s="151">
        <f t="shared" si="475"/>
        <v>0</v>
      </c>
      <c r="DM555" s="151">
        <f t="shared" si="476"/>
        <v>0</v>
      </c>
      <c r="DN555" s="151">
        <f t="shared" si="477"/>
        <v>0</v>
      </c>
      <c r="DO555" s="156">
        <f t="shared" si="478"/>
        <v>0</v>
      </c>
      <c r="DP555" s="173" t="str">
        <f t="shared" si="479"/>
        <v/>
      </c>
      <c r="DQ555" s="157" t="str">
        <f t="shared" si="480"/>
        <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481"/>
        <v>0</v>
      </c>
      <c r="DZ555" s="166"/>
      <c r="EA555" s="167">
        <f t="shared" si="482"/>
        <v>0</v>
      </c>
      <c r="EB555" s="168">
        <f t="shared" si="483"/>
        <v>0</v>
      </c>
      <c r="EC555" s="168">
        <f t="shared" si="484"/>
        <v>0</v>
      </c>
      <c r="ED555" s="169"/>
      <c r="EE555" s="170">
        <f t="shared" si="485"/>
        <v>0</v>
      </c>
      <c r="EF555" s="170" t="str">
        <f>IFERROR(IF(DY555&gt;((_xlfn.XLOOKUP(DQ555,TOPES!B:B,TOPES!C:C,,,)*INDEXACIÓN!CI555)),"SUPERA TOPES DEL HV",0),"HV NO ENCONTRADO")</f>
        <v>HV NO ENCONTRADO</v>
      </c>
      <c r="EG555" s="170">
        <f t="shared" si="486"/>
        <v>0</v>
      </c>
      <c r="EH555" s="170">
        <f>IF(SUMIF($M:$M,#REF!,$DY:$DY)&gt;$EH$8,"CONSULTA DIAN",0)</f>
        <v>0</v>
      </c>
      <c r="EI555" s="171">
        <f t="shared" si="487"/>
        <v>0</v>
      </c>
      <c r="EJ555" s="172"/>
    </row>
    <row r="556" spans="1:140" x14ac:dyDescent="0.25">
      <c r="A556" s="133" t="str">
        <f t="shared" si="437"/>
        <v>19000100547</v>
      </c>
      <c r="B556" s="134"/>
      <c r="C556" s="134"/>
      <c r="D556" s="135">
        <f>_xlfn.XLOOKUP(C556,TOPES!L:L,TOPES!M:M,,,)</f>
        <v>0</v>
      </c>
      <c r="E556" s="136">
        <v>547</v>
      </c>
      <c r="F556" s="134"/>
      <c r="G556" s="134"/>
      <c r="H556" s="134"/>
      <c r="I556" s="134"/>
      <c r="J556" s="134"/>
      <c r="K556" s="134"/>
      <c r="L556" s="134"/>
      <c r="M556" s="137"/>
      <c r="N556" s="134"/>
      <c r="O556" s="137" t="str">
        <f t="shared" si="438"/>
        <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c r="Y556" s="139"/>
      <c r="Z556" s="140">
        <f>IFERROR(IF(VLOOKUP(YEAR($D556),SMMLV!$A$2:$C$44,3,0)*$X556=$Y556,$Y556,IF($X556="",$Y556,VLOOKUP(YEAR($D556),SMMLV!$A$2:$C$44,3,0)*$X556)),0)</f>
        <v>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39"/>
        <v>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40"/>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41"/>
        <v>0</v>
      </c>
      <c r="BU556" s="151">
        <f t="shared" si="442"/>
        <v>0</v>
      </c>
      <c r="BV556" s="151">
        <f t="shared" si="443"/>
        <v>0</v>
      </c>
      <c r="BW556" s="151">
        <f t="shared" si="444"/>
        <v>0</v>
      </c>
      <c r="BX556" s="151">
        <f t="shared" si="445"/>
        <v>0</v>
      </c>
      <c r="BY556" s="151">
        <f t="shared" si="446"/>
        <v>0</v>
      </c>
      <c r="BZ556" s="151">
        <f t="shared" si="434"/>
        <v>0</v>
      </c>
      <c r="CA556" s="134"/>
      <c r="CB556" s="134"/>
      <c r="CC556" s="134"/>
      <c r="CD556" s="152">
        <f t="shared" si="435"/>
        <v>0</v>
      </c>
      <c r="CE556" s="153">
        <f>IFERROR(INDEX(IPC!$A$11:$Y$22,MATCH(PROPER(TEXT(CD556,"mmmm")),IPC!$A$11:$A$22,0),MATCH(YEAR(CD556),IPC!$A$10:$Y$10,0)),0)</f>
        <v>0</v>
      </c>
      <c r="CF556" s="154">
        <v>62294</v>
      </c>
      <c r="CG556" s="153">
        <f>IFERROR(INDEX(IPC!$A$11:$Y$22,MATCH(PROPER(TEXT(CF556,"mmmm")),IPC!$A$11:$A$22,0),MATCH(YEAR(CF556),IPC!$A$10:$Y$10,0)),0)</f>
        <v>0</v>
      </c>
      <c r="CH556" s="155">
        <f t="shared" si="436"/>
        <v>0</v>
      </c>
      <c r="CI556" s="145">
        <v>1751451</v>
      </c>
      <c r="CJ556" s="151">
        <f t="shared" si="447"/>
        <v>0</v>
      </c>
      <c r="CK556" s="151">
        <f t="shared" si="448"/>
        <v>0</v>
      </c>
      <c r="CL556" s="151">
        <f t="shared" si="449"/>
        <v>0</v>
      </c>
      <c r="CM556" s="151">
        <f t="shared" si="450"/>
        <v>0</v>
      </c>
      <c r="CN556" s="151">
        <f t="shared" si="451"/>
        <v>0</v>
      </c>
      <c r="CO556" s="151">
        <f t="shared" si="452"/>
        <v>0</v>
      </c>
      <c r="CP556" s="151">
        <f t="shared" si="453"/>
        <v>0</v>
      </c>
      <c r="CQ556" s="151">
        <f t="shared" si="454"/>
        <v>0</v>
      </c>
      <c r="CR556" s="151">
        <f t="shared" si="455"/>
        <v>0</v>
      </c>
      <c r="CS556" s="151">
        <f t="shared" si="456"/>
        <v>0</v>
      </c>
      <c r="CT556" s="151">
        <f t="shared" si="457"/>
        <v>0</v>
      </c>
      <c r="CU556" s="151">
        <f t="shared" si="458"/>
        <v>0</v>
      </c>
      <c r="CV556" s="151">
        <f t="shared" si="459"/>
        <v>0</v>
      </c>
      <c r="CW556" s="151">
        <f t="shared" si="460"/>
        <v>0</v>
      </c>
      <c r="CX556" s="151">
        <f t="shared" si="461"/>
        <v>0</v>
      </c>
      <c r="CY556" s="151">
        <f t="shared" si="462"/>
        <v>0</v>
      </c>
      <c r="CZ556" s="151">
        <f t="shared" si="463"/>
        <v>0</v>
      </c>
      <c r="DA556" s="151">
        <f t="shared" si="464"/>
        <v>0</v>
      </c>
      <c r="DB556" s="151">
        <f t="shared" si="465"/>
        <v>0</v>
      </c>
      <c r="DC556" s="151">
        <f t="shared" si="466"/>
        <v>0</v>
      </c>
      <c r="DD556" s="151">
        <f t="shared" si="467"/>
        <v>0</v>
      </c>
      <c r="DE556" s="151">
        <f t="shared" si="468"/>
        <v>0</v>
      </c>
      <c r="DF556" s="151">
        <f t="shared" si="469"/>
        <v>0</v>
      </c>
      <c r="DG556" s="151">
        <f t="shared" si="470"/>
        <v>0</v>
      </c>
      <c r="DH556" s="151">
        <f t="shared" si="471"/>
        <v>0</v>
      </c>
      <c r="DI556" s="151">
        <f t="shared" si="472"/>
        <v>0</v>
      </c>
      <c r="DJ556" s="151">
        <f t="shared" si="473"/>
        <v>0</v>
      </c>
      <c r="DK556" s="151">
        <f t="shared" si="474"/>
        <v>0</v>
      </c>
      <c r="DL556" s="151">
        <f t="shared" si="475"/>
        <v>0</v>
      </c>
      <c r="DM556" s="151">
        <f t="shared" si="476"/>
        <v>0</v>
      </c>
      <c r="DN556" s="151">
        <f t="shared" si="477"/>
        <v>0</v>
      </c>
      <c r="DO556" s="156">
        <f t="shared" si="478"/>
        <v>0</v>
      </c>
      <c r="DP556" s="173" t="str">
        <f t="shared" si="479"/>
        <v/>
      </c>
      <c r="DQ556" s="157" t="str">
        <f t="shared" si="480"/>
        <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481"/>
        <v>0</v>
      </c>
      <c r="DZ556" s="166"/>
      <c r="EA556" s="167">
        <f t="shared" si="482"/>
        <v>0</v>
      </c>
      <c r="EB556" s="168">
        <f t="shared" si="483"/>
        <v>0</v>
      </c>
      <c r="EC556" s="168">
        <f t="shared" si="484"/>
        <v>0</v>
      </c>
      <c r="ED556" s="169"/>
      <c r="EE556" s="170">
        <f t="shared" si="485"/>
        <v>0</v>
      </c>
      <c r="EF556" s="170" t="str">
        <f>IFERROR(IF(DY556&gt;((_xlfn.XLOOKUP(DQ556,TOPES!B:B,TOPES!C:C,,,)*INDEXACIÓN!CI556)),"SUPERA TOPES DEL HV",0),"HV NO ENCONTRADO")</f>
        <v>HV NO ENCONTRADO</v>
      </c>
      <c r="EG556" s="170">
        <f t="shared" si="486"/>
        <v>0</v>
      </c>
      <c r="EH556" s="170">
        <f>IF(SUMIF($M:$M,#REF!,$DY:$DY)&gt;$EH$8,"CONSULTA DIAN",0)</f>
        <v>0</v>
      </c>
      <c r="EI556" s="171">
        <f t="shared" si="487"/>
        <v>0</v>
      </c>
      <c r="EJ556" s="172"/>
    </row>
    <row r="557" spans="1:140" x14ac:dyDescent="0.25">
      <c r="A557" s="133" t="str">
        <f t="shared" si="437"/>
        <v>19000100548</v>
      </c>
      <c r="B557" s="134"/>
      <c r="C557" s="134"/>
      <c r="D557" s="135">
        <f>_xlfn.XLOOKUP(C557,TOPES!L:L,TOPES!M:M,,,)</f>
        <v>0</v>
      </c>
      <c r="E557" s="136">
        <v>548</v>
      </c>
      <c r="F557" s="134"/>
      <c r="G557" s="134"/>
      <c r="H557" s="134"/>
      <c r="I557" s="134"/>
      <c r="J557" s="134"/>
      <c r="K557" s="134"/>
      <c r="L557" s="134"/>
      <c r="M557" s="137"/>
      <c r="N557" s="134"/>
      <c r="O557" s="137" t="str">
        <f t="shared" si="438"/>
        <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c r="Y557" s="139"/>
      <c r="Z557" s="140">
        <f>IFERROR(IF(VLOOKUP(YEAR($D557),SMMLV!$A$2:$C$44,3,0)*$X557=$Y557,$Y557,IF($X557="",$Y557,VLOOKUP(YEAR($D557),SMMLV!$A$2:$C$44,3,0)*$X557)),0)</f>
        <v>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39"/>
        <v>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40"/>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41"/>
        <v>0</v>
      </c>
      <c r="BU557" s="151">
        <f t="shared" si="442"/>
        <v>0</v>
      </c>
      <c r="BV557" s="151">
        <f t="shared" si="443"/>
        <v>0</v>
      </c>
      <c r="BW557" s="151">
        <f t="shared" si="444"/>
        <v>0</v>
      </c>
      <c r="BX557" s="151">
        <f t="shared" si="445"/>
        <v>0</v>
      </c>
      <c r="BY557" s="151">
        <f t="shared" si="446"/>
        <v>0</v>
      </c>
      <c r="BZ557" s="151">
        <f t="shared" si="434"/>
        <v>0</v>
      </c>
      <c r="CA557" s="134"/>
      <c r="CB557" s="134"/>
      <c r="CC557" s="134"/>
      <c r="CD557" s="152">
        <f t="shared" si="435"/>
        <v>0</v>
      </c>
      <c r="CE557" s="153">
        <f>IFERROR(INDEX(IPC!$A$11:$Y$22,MATCH(PROPER(TEXT(CD557,"mmmm")),IPC!$A$11:$A$22,0),MATCH(YEAR(CD557),IPC!$A$10:$Y$10,0)),0)</f>
        <v>0</v>
      </c>
      <c r="CF557" s="154">
        <v>62325</v>
      </c>
      <c r="CG557" s="153">
        <f>IFERROR(INDEX(IPC!$A$11:$Y$22,MATCH(PROPER(TEXT(CF557,"mmmm")),IPC!$A$11:$A$22,0),MATCH(YEAR(CF557),IPC!$A$10:$Y$10,0)),0)</f>
        <v>0</v>
      </c>
      <c r="CH557" s="155">
        <f t="shared" si="436"/>
        <v>0</v>
      </c>
      <c r="CI557" s="145">
        <v>1751452</v>
      </c>
      <c r="CJ557" s="151">
        <f t="shared" si="447"/>
        <v>0</v>
      </c>
      <c r="CK557" s="151">
        <f t="shared" si="448"/>
        <v>0</v>
      </c>
      <c r="CL557" s="151">
        <f t="shared" si="449"/>
        <v>0</v>
      </c>
      <c r="CM557" s="151">
        <f t="shared" si="450"/>
        <v>0</v>
      </c>
      <c r="CN557" s="151">
        <f t="shared" si="451"/>
        <v>0</v>
      </c>
      <c r="CO557" s="151">
        <f t="shared" si="452"/>
        <v>0</v>
      </c>
      <c r="CP557" s="151">
        <f t="shared" si="453"/>
        <v>0</v>
      </c>
      <c r="CQ557" s="151">
        <f t="shared" si="454"/>
        <v>0</v>
      </c>
      <c r="CR557" s="151">
        <f t="shared" si="455"/>
        <v>0</v>
      </c>
      <c r="CS557" s="151">
        <f t="shared" si="456"/>
        <v>0</v>
      </c>
      <c r="CT557" s="151">
        <f t="shared" si="457"/>
        <v>0</v>
      </c>
      <c r="CU557" s="151">
        <f t="shared" si="458"/>
        <v>0</v>
      </c>
      <c r="CV557" s="151">
        <f t="shared" si="459"/>
        <v>0</v>
      </c>
      <c r="CW557" s="151">
        <f t="shared" si="460"/>
        <v>0</v>
      </c>
      <c r="CX557" s="151">
        <f t="shared" si="461"/>
        <v>0</v>
      </c>
      <c r="CY557" s="151">
        <f t="shared" si="462"/>
        <v>0</v>
      </c>
      <c r="CZ557" s="151">
        <f t="shared" si="463"/>
        <v>0</v>
      </c>
      <c r="DA557" s="151">
        <f t="shared" si="464"/>
        <v>0</v>
      </c>
      <c r="DB557" s="151">
        <f t="shared" si="465"/>
        <v>0</v>
      </c>
      <c r="DC557" s="151">
        <f t="shared" si="466"/>
        <v>0</v>
      </c>
      <c r="DD557" s="151">
        <f t="shared" si="467"/>
        <v>0</v>
      </c>
      <c r="DE557" s="151">
        <f t="shared" si="468"/>
        <v>0</v>
      </c>
      <c r="DF557" s="151">
        <f t="shared" si="469"/>
        <v>0</v>
      </c>
      <c r="DG557" s="151">
        <f t="shared" si="470"/>
        <v>0</v>
      </c>
      <c r="DH557" s="151">
        <f t="shared" si="471"/>
        <v>0</v>
      </c>
      <c r="DI557" s="151">
        <f t="shared" si="472"/>
        <v>0</v>
      </c>
      <c r="DJ557" s="151">
        <f t="shared" si="473"/>
        <v>0</v>
      </c>
      <c r="DK557" s="151">
        <f t="shared" si="474"/>
        <v>0</v>
      </c>
      <c r="DL557" s="151">
        <f t="shared" si="475"/>
        <v>0</v>
      </c>
      <c r="DM557" s="151">
        <f t="shared" si="476"/>
        <v>0</v>
      </c>
      <c r="DN557" s="151">
        <f t="shared" si="477"/>
        <v>0</v>
      </c>
      <c r="DO557" s="156">
        <f t="shared" si="478"/>
        <v>0</v>
      </c>
      <c r="DP557" s="173" t="str">
        <f t="shared" si="479"/>
        <v/>
      </c>
      <c r="DQ557" s="157" t="str">
        <f t="shared" si="480"/>
        <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481"/>
        <v>0</v>
      </c>
      <c r="DZ557" s="166"/>
      <c r="EA557" s="167">
        <f t="shared" si="482"/>
        <v>0</v>
      </c>
      <c r="EB557" s="168">
        <f t="shared" si="483"/>
        <v>0</v>
      </c>
      <c r="EC557" s="168">
        <f t="shared" si="484"/>
        <v>0</v>
      </c>
      <c r="ED557" s="169"/>
      <c r="EE557" s="170">
        <f t="shared" si="485"/>
        <v>0</v>
      </c>
      <c r="EF557" s="170" t="str">
        <f>IFERROR(IF(DY557&gt;((_xlfn.XLOOKUP(DQ557,TOPES!B:B,TOPES!C:C,,,)*INDEXACIÓN!CI557)),"SUPERA TOPES DEL HV",0),"HV NO ENCONTRADO")</f>
        <v>HV NO ENCONTRADO</v>
      </c>
      <c r="EG557" s="170">
        <f t="shared" si="486"/>
        <v>0</v>
      </c>
      <c r="EH557" s="170">
        <f>IF(SUMIF($M:$M,#REF!,$DY:$DY)&gt;$EH$8,"CONSULTA DIAN",0)</f>
        <v>0</v>
      </c>
      <c r="EI557" s="171">
        <f t="shared" si="487"/>
        <v>0</v>
      </c>
      <c r="EJ557" s="172"/>
    </row>
    <row r="558" spans="1:140" x14ac:dyDescent="0.25">
      <c r="A558" s="133" t="str">
        <f t="shared" si="437"/>
        <v>19000100549</v>
      </c>
      <c r="B558" s="134"/>
      <c r="C558" s="134"/>
      <c r="D558" s="135">
        <f>_xlfn.XLOOKUP(C558,TOPES!L:L,TOPES!M:M,,,)</f>
        <v>0</v>
      </c>
      <c r="E558" s="136">
        <v>549</v>
      </c>
      <c r="F558" s="134"/>
      <c r="G558" s="134"/>
      <c r="H558" s="134"/>
      <c r="I558" s="134"/>
      <c r="J558" s="134"/>
      <c r="K558" s="134"/>
      <c r="L558" s="134"/>
      <c r="M558" s="137"/>
      <c r="N558" s="134"/>
      <c r="O558" s="137" t="str">
        <f t="shared" si="438"/>
        <v/>
      </c>
      <c r="P558" s="138"/>
      <c r="Q558" s="139"/>
      <c r="R558" s="140">
        <f>IFERROR(IF(VLOOKUP(YEAR($D558),SMMLV!$A$2:$C$44,3,0)*$P558=$Q558,$Q558,IF($P558="",$Q558,VLOOKUP(YEAR($D558),SMMLV!$A$2:$C$44,3,0)*$P558)),0)</f>
        <v>0</v>
      </c>
      <c r="S558" s="141"/>
      <c r="T558" s="142"/>
      <c r="U558" s="143"/>
      <c r="V558" s="144"/>
      <c r="W558" s="145">
        <f>IFERROR(SUM(IF(VLOOKUP(YEAR($D558),SMMLV!$A$2:$C$44,3,0)*S558=T558,T558,IF(S558="",T558,VLOOKUP(YEAR($D558),SMMLV!$A$2:$C$44,3,0)*S558)),IF(VLOOKUP(YEAR($D558),SMMLV!$A$2:$C$44,3,0)*U558=V558,V558,IF(U558="",V558,VLOOKUP(YEAR($D558),SMMLV!$A$2:$C$44,3,0)*U558))),0)</f>
        <v>0</v>
      </c>
      <c r="X558" s="146"/>
      <c r="Y558" s="139"/>
      <c r="Z558" s="140">
        <f>IFERROR(IF(VLOOKUP(YEAR($D558),SMMLV!$A$2:$C$44,3,0)*$X558=$Y558,$Y558,IF($X558="",$Y558,VLOOKUP(YEAR($D558),SMMLV!$A$2:$C$44,3,0)*$X558)),0)</f>
        <v>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39"/>
        <v>0</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40"/>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41"/>
        <v>0</v>
      </c>
      <c r="BU558" s="151">
        <f t="shared" si="442"/>
        <v>0</v>
      </c>
      <c r="BV558" s="151">
        <f t="shared" si="443"/>
        <v>0</v>
      </c>
      <c r="BW558" s="151">
        <f t="shared" si="444"/>
        <v>0</v>
      </c>
      <c r="BX558" s="151">
        <f t="shared" si="445"/>
        <v>0</v>
      </c>
      <c r="BY558" s="151">
        <f t="shared" si="446"/>
        <v>0</v>
      </c>
      <c r="BZ558" s="151">
        <f t="shared" si="434"/>
        <v>0</v>
      </c>
      <c r="CA558" s="134"/>
      <c r="CB558" s="134"/>
      <c r="CC558" s="134"/>
      <c r="CD558" s="152">
        <f t="shared" si="435"/>
        <v>0</v>
      </c>
      <c r="CE558" s="153">
        <f>IFERROR(INDEX(IPC!$A$11:$Y$22,MATCH(PROPER(TEXT(CD558,"mmmm")),IPC!$A$11:$A$22,0),MATCH(YEAR(CD558),IPC!$A$10:$Y$10,0)),0)</f>
        <v>0</v>
      </c>
      <c r="CF558" s="154">
        <v>62356</v>
      </c>
      <c r="CG558" s="153">
        <f>IFERROR(INDEX(IPC!$A$11:$Y$22,MATCH(PROPER(TEXT(CF558,"mmmm")),IPC!$A$11:$A$22,0),MATCH(YEAR(CF558),IPC!$A$10:$Y$10,0)),0)</f>
        <v>0</v>
      </c>
      <c r="CH558" s="155">
        <f t="shared" si="436"/>
        <v>0</v>
      </c>
      <c r="CI558" s="145">
        <v>1751453</v>
      </c>
      <c r="CJ558" s="151">
        <f t="shared" si="447"/>
        <v>0</v>
      </c>
      <c r="CK558" s="151">
        <f t="shared" si="448"/>
        <v>0</v>
      </c>
      <c r="CL558" s="151">
        <f t="shared" si="449"/>
        <v>0</v>
      </c>
      <c r="CM558" s="151">
        <f t="shared" si="450"/>
        <v>0</v>
      </c>
      <c r="CN558" s="151">
        <f t="shared" si="451"/>
        <v>0</v>
      </c>
      <c r="CO558" s="151">
        <f t="shared" si="452"/>
        <v>0</v>
      </c>
      <c r="CP558" s="151">
        <f t="shared" si="453"/>
        <v>0</v>
      </c>
      <c r="CQ558" s="151">
        <f t="shared" si="454"/>
        <v>0</v>
      </c>
      <c r="CR558" s="151">
        <f t="shared" si="455"/>
        <v>0</v>
      </c>
      <c r="CS558" s="151">
        <f t="shared" si="456"/>
        <v>0</v>
      </c>
      <c r="CT558" s="151">
        <f t="shared" si="457"/>
        <v>0</v>
      </c>
      <c r="CU558" s="151">
        <f t="shared" si="458"/>
        <v>0</v>
      </c>
      <c r="CV558" s="151">
        <f t="shared" si="459"/>
        <v>0</v>
      </c>
      <c r="CW558" s="151">
        <f t="shared" si="460"/>
        <v>0</v>
      </c>
      <c r="CX558" s="151">
        <f t="shared" si="461"/>
        <v>0</v>
      </c>
      <c r="CY558" s="151">
        <f t="shared" si="462"/>
        <v>0</v>
      </c>
      <c r="CZ558" s="151">
        <f t="shared" si="463"/>
        <v>0</v>
      </c>
      <c r="DA558" s="151">
        <f t="shared" si="464"/>
        <v>0</v>
      </c>
      <c r="DB558" s="151">
        <f t="shared" si="465"/>
        <v>0</v>
      </c>
      <c r="DC558" s="151">
        <f t="shared" si="466"/>
        <v>0</v>
      </c>
      <c r="DD558" s="151">
        <f t="shared" si="467"/>
        <v>0</v>
      </c>
      <c r="DE558" s="151">
        <f t="shared" si="468"/>
        <v>0</v>
      </c>
      <c r="DF558" s="151">
        <f t="shared" si="469"/>
        <v>0</v>
      </c>
      <c r="DG558" s="151">
        <f t="shared" si="470"/>
        <v>0</v>
      </c>
      <c r="DH558" s="151">
        <f t="shared" si="471"/>
        <v>0</v>
      </c>
      <c r="DI558" s="151">
        <f t="shared" si="472"/>
        <v>0</v>
      </c>
      <c r="DJ558" s="151">
        <f t="shared" si="473"/>
        <v>0</v>
      </c>
      <c r="DK558" s="151">
        <f t="shared" si="474"/>
        <v>0</v>
      </c>
      <c r="DL558" s="151">
        <f t="shared" si="475"/>
        <v>0</v>
      </c>
      <c r="DM558" s="151">
        <f t="shared" si="476"/>
        <v>0</v>
      </c>
      <c r="DN558" s="151">
        <f t="shared" si="477"/>
        <v>0</v>
      </c>
      <c r="DO558" s="156">
        <f t="shared" si="478"/>
        <v>0</v>
      </c>
      <c r="DP558" s="173" t="str">
        <f t="shared" si="479"/>
        <v/>
      </c>
      <c r="DQ558" s="157" t="str">
        <f t="shared" si="480"/>
        <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481"/>
        <v>0</v>
      </c>
      <c r="DZ558" s="166"/>
      <c r="EA558" s="167">
        <f t="shared" si="482"/>
        <v>0</v>
      </c>
      <c r="EB558" s="168">
        <f t="shared" si="483"/>
        <v>0</v>
      </c>
      <c r="EC558" s="168">
        <f t="shared" si="484"/>
        <v>0</v>
      </c>
      <c r="ED558" s="169"/>
      <c r="EE558" s="170">
        <f t="shared" si="485"/>
        <v>0</v>
      </c>
      <c r="EF558" s="170" t="str">
        <f>IFERROR(IF(DY558&gt;((_xlfn.XLOOKUP(DQ558,TOPES!B:B,TOPES!C:C,,,)*INDEXACIÓN!CI558)),"SUPERA TOPES DEL HV",0),"HV NO ENCONTRADO")</f>
        <v>HV NO ENCONTRADO</v>
      </c>
      <c r="EG558" s="170">
        <f t="shared" si="486"/>
        <v>0</v>
      </c>
      <c r="EH558" s="170">
        <f>IF(SUMIF($M:$M,#REF!,$DY:$DY)&gt;$EH$8,"CONSULTA DIAN",0)</f>
        <v>0</v>
      </c>
      <c r="EI558" s="171">
        <f t="shared" si="487"/>
        <v>0</v>
      </c>
      <c r="EJ558" s="172"/>
    </row>
    <row r="559" spans="1:140" x14ac:dyDescent="0.25">
      <c r="A559" s="133" t="str">
        <f t="shared" si="437"/>
        <v>19000100550</v>
      </c>
      <c r="B559" s="134"/>
      <c r="C559" s="134"/>
      <c r="D559" s="135">
        <f>_xlfn.XLOOKUP(C559,TOPES!L:L,TOPES!M:M,,,)</f>
        <v>0</v>
      </c>
      <c r="E559" s="136">
        <v>550</v>
      </c>
      <c r="F559" s="134"/>
      <c r="G559" s="134"/>
      <c r="H559" s="134"/>
      <c r="I559" s="134"/>
      <c r="J559" s="134"/>
      <c r="K559" s="134"/>
      <c r="L559" s="134"/>
      <c r="M559" s="137"/>
      <c r="N559" s="134"/>
      <c r="O559" s="137" t="str">
        <f t="shared" si="438"/>
        <v/>
      </c>
      <c r="P559" s="138"/>
      <c r="Q559" s="139"/>
      <c r="R559" s="140">
        <f>IFERROR(IF(VLOOKUP(YEAR($D559),SMMLV!$A$2:$C$44,3,0)*$P559=$Q559,$Q559,IF($P559="",$Q559,VLOOKUP(YEAR($D559),SMMLV!$A$2:$C$44,3,0)*$P559)),0)</f>
        <v>0</v>
      </c>
      <c r="S559" s="141"/>
      <c r="T559" s="142"/>
      <c r="U559" s="143"/>
      <c r="V559" s="144"/>
      <c r="W559" s="145">
        <f>IFERROR(SUM(IF(VLOOKUP(YEAR($D559),SMMLV!$A$2:$C$44,3,0)*S559=T559,T559,IF(S559="",T559,VLOOKUP(YEAR($D559),SMMLV!$A$2:$C$44,3,0)*S559)),IF(VLOOKUP(YEAR($D559),SMMLV!$A$2:$C$44,3,0)*U559=V559,V559,IF(U559="",V559,VLOOKUP(YEAR($D559),SMMLV!$A$2:$C$44,3,0)*U559))),0)</f>
        <v>0</v>
      </c>
      <c r="X559" s="146"/>
      <c r="Y559" s="139"/>
      <c r="Z559" s="140">
        <f>IFERROR(IF(VLOOKUP(YEAR($D559),SMMLV!$A$2:$C$44,3,0)*$X559=$Y559,$Y559,IF($X559="",$Y559,VLOOKUP(YEAR($D559),SMMLV!$A$2:$C$44,3,0)*$X559)),0)</f>
        <v>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39"/>
        <v>0</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40"/>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41"/>
        <v>0</v>
      </c>
      <c r="BU559" s="151">
        <f t="shared" si="442"/>
        <v>0</v>
      </c>
      <c r="BV559" s="151">
        <f t="shared" si="443"/>
        <v>0</v>
      </c>
      <c r="BW559" s="151">
        <f t="shared" si="444"/>
        <v>0</v>
      </c>
      <c r="BX559" s="151">
        <f t="shared" si="445"/>
        <v>0</v>
      </c>
      <c r="BY559" s="151">
        <f t="shared" si="446"/>
        <v>0</v>
      </c>
      <c r="BZ559" s="151">
        <f t="shared" si="434"/>
        <v>0</v>
      </c>
      <c r="CA559" s="134"/>
      <c r="CB559" s="134"/>
      <c r="CC559" s="134"/>
      <c r="CD559" s="152">
        <f t="shared" si="435"/>
        <v>0</v>
      </c>
      <c r="CE559" s="153">
        <f>IFERROR(INDEX(IPC!$A$11:$Y$22,MATCH(PROPER(TEXT(CD559,"mmmm")),IPC!$A$11:$A$22,0),MATCH(YEAR(CD559),IPC!$A$10:$Y$10,0)),0)</f>
        <v>0</v>
      </c>
      <c r="CF559" s="154">
        <v>62386</v>
      </c>
      <c r="CG559" s="153">
        <f>IFERROR(INDEX(IPC!$A$11:$Y$22,MATCH(PROPER(TEXT(CF559,"mmmm")),IPC!$A$11:$A$22,0),MATCH(YEAR(CF559),IPC!$A$10:$Y$10,0)),0)</f>
        <v>0</v>
      </c>
      <c r="CH559" s="155">
        <f t="shared" si="436"/>
        <v>0</v>
      </c>
      <c r="CI559" s="145">
        <v>1751454</v>
      </c>
      <c r="CJ559" s="151">
        <f t="shared" si="447"/>
        <v>0</v>
      </c>
      <c r="CK559" s="151">
        <f t="shared" si="448"/>
        <v>0</v>
      </c>
      <c r="CL559" s="151">
        <f t="shared" si="449"/>
        <v>0</v>
      </c>
      <c r="CM559" s="151">
        <f t="shared" si="450"/>
        <v>0</v>
      </c>
      <c r="CN559" s="151">
        <f t="shared" si="451"/>
        <v>0</v>
      </c>
      <c r="CO559" s="151">
        <f t="shared" si="452"/>
        <v>0</v>
      </c>
      <c r="CP559" s="151">
        <f t="shared" si="453"/>
        <v>0</v>
      </c>
      <c r="CQ559" s="151">
        <f t="shared" si="454"/>
        <v>0</v>
      </c>
      <c r="CR559" s="151">
        <f t="shared" si="455"/>
        <v>0</v>
      </c>
      <c r="CS559" s="151">
        <f t="shared" si="456"/>
        <v>0</v>
      </c>
      <c r="CT559" s="151">
        <f t="shared" si="457"/>
        <v>0</v>
      </c>
      <c r="CU559" s="151">
        <f t="shared" si="458"/>
        <v>0</v>
      </c>
      <c r="CV559" s="151">
        <f t="shared" si="459"/>
        <v>0</v>
      </c>
      <c r="CW559" s="151">
        <f t="shared" si="460"/>
        <v>0</v>
      </c>
      <c r="CX559" s="151">
        <f t="shared" si="461"/>
        <v>0</v>
      </c>
      <c r="CY559" s="151">
        <f t="shared" si="462"/>
        <v>0</v>
      </c>
      <c r="CZ559" s="151">
        <f t="shared" si="463"/>
        <v>0</v>
      </c>
      <c r="DA559" s="151">
        <f t="shared" si="464"/>
        <v>0</v>
      </c>
      <c r="DB559" s="151">
        <f t="shared" si="465"/>
        <v>0</v>
      </c>
      <c r="DC559" s="151">
        <f t="shared" si="466"/>
        <v>0</v>
      </c>
      <c r="DD559" s="151">
        <f t="shared" si="467"/>
        <v>0</v>
      </c>
      <c r="DE559" s="151">
        <f t="shared" si="468"/>
        <v>0</v>
      </c>
      <c r="DF559" s="151">
        <f t="shared" si="469"/>
        <v>0</v>
      </c>
      <c r="DG559" s="151">
        <f t="shared" si="470"/>
        <v>0</v>
      </c>
      <c r="DH559" s="151">
        <f t="shared" si="471"/>
        <v>0</v>
      </c>
      <c r="DI559" s="151">
        <f t="shared" si="472"/>
        <v>0</v>
      </c>
      <c r="DJ559" s="151">
        <f t="shared" si="473"/>
        <v>0</v>
      </c>
      <c r="DK559" s="151">
        <f t="shared" si="474"/>
        <v>0</v>
      </c>
      <c r="DL559" s="151">
        <f t="shared" si="475"/>
        <v>0</v>
      </c>
      <c r="DM559" s="151">
        <f t="shared" si="476"/>
        <v>0</v>
      </c>
      <c r="DN559" s="151">
        <f t="shared" si="477"/>
        <v>0</v>
      </c>
      <c r="DO559" s="156">
        <f t="shared" si="478"/>
        <v>0</v>
      </c>
      <c r="DP559" s="173" t="str">
        <f t="shared" si="479"/>
        <v/>
      </c>
      <c r="DQ559" s="157" t="str">
        <f t="shared" si="480"/>
        <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481"/>
        <v>0</v>
      </c>
      <c r="DZ559" s="166"/>
      <c r="EA559" s="167">
        <f t="shared" si="482"/>
        <v>0</v>
      </c>
      <c r="EB559" s="168">
        <f t="shared" si="483"/>
        <v>0</v>
      </c>
      <c r="EC559" s="168">
        <f t="shared" si="484"/>
        <v>0</v>
      </c>
      <c r="ED559" s="169"/>
      <c r="EE559" s="170">
        <f t="shared" si="485"/>
        <v>0</v>
      </c>
      <c r="EF559" s="170" t="str">
        <f>IFERROR(IF(DY559&gt;((_xlfn.XLOOKUP(DQ559,TOPES!B:B,TOPES!C:C,,,)*INDEXACIÓN!CI559)),"SUPERA TOPES DEL HV",0),"HV NO ENCONTRADO")</f>
        <v>HV NO ENCONTRADO</v>
      </c>
      <c r="EG559" s="170">
        <f t="shared" si="486"/>
        <v>0</v>
      </c>
      <c r="EH559" s="170">
        <f>IF(SUMIF($M:$M,#REF!,$DY:$DY)&gt;$EH$8,"CONSULTA DIAN",0)</f>
        <v>0</v>
      </c>
      <c r="EI559" s="171">
        <f t="shared" si="487"/>
        <v>0</v>
      </c>
      <c r="EJ559" s="172"/>
    </row>
    <row r="560" spans="1:140" x14ac:dyDescent="0.25">
      <c r="A560" s="133" t="str">
        <f t="shared" si="437"/>
        <v>19000100551</v>
      </c>
      <c r="B560" s="134"/>
      <c r="C560" s="134"/>
      <c r="D560" s="135">
        <f>_xlfn.XLOOKUP(C560,TOPES!L:L,TOPES!M:M,,,)</f>
        <v>0</v>
      </c>
      <c r="E560" s="136">
        <v>551</v>
      </c>
      <c r="F560" s="134"/>
      <c r="G560" s="134"/>
      <c r="H560" s="134"/>
      <c r="I560" s="134"/>
      <c r="J560" s="134"/>
      <c r="K560" s="134"/>
      <c r="L560" s="134"/>
      <c r="M560" s="137"/>
      <c r="N560" s="134"/>
      <c r="O560" s="137" t="str">
        <f t="shared" si="438"/>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c r="Y560" s="139"/>
      <c r="Z560" s="140">
        <f>IFERROR(IF(VLOOKUP(YEAR($D560),SMMLV!$A$2:$C$44,3,0)*$X560=$Y560,$Y560,IF($X560="",$Y560,VLOOKUP(YEAR($D560),SMMLV!$A$2:$C$44,3,0)*$X560)),0)</f>
        <v>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39"/>
        <v>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40"/>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41"/>
        <v>0</v>
      </c>
      <c r="BU560" s="151">
        <f t="shared" si="442"/>
        <v>0</v>
      </c>
      <c r="BV560" s="151">
        <f t="shared" si="443"/>
        <v>0</v>
      </c>
      <c r="BW560" s="151">
        <f t="shared" si="444"/>
        <v>0</v>
      </c>
      <c r="BX560" s="151">
        <f t="shared" si="445"/>
        <v>0</v>
      </c>
      <c r="BY560" s="151">
        <f t="shared" si="446"/>
        <v>0</v>
      </c>
      <c r="BZ560" s="151">
        <f t="shared" si="434"/>
        <v>0</v>
      </c>
      <c r="CA560" s="134"/>
      <c r="CB560" s="134"/>
      <c r="CC560" s="134"/>
      <c r="CD560" s="152">
        <f t="shared" si="435"/>
        <v>0</v>
      </c>
      <c r="CE560" s="153">
        <f>IFERROR(INDEX(IPC!$A$11:$Y$22,MATCH(PROPER(TEXT(CD560,"mmmm")),IPC!$A$11:$A$22,0),MATCH(YEAR(CD560),IPC!$A$10:$Y$10,0)),0)</f>
        <v>0</v>
      </c>
      <c r="CF560" s="154">
        <v>62417</v>
      </c>
      <c r="CG560" s="153">
        <f>IFERROR(INDEX(IPC!$A$11:$Y$22,MATCH(PROPER(TEXT(CF560,"mmmm")),IPC!$A$11:$A$22,0),MATCH(YEAR(CF560),IPC!$A$10:$Y$10,0)),0)</f>
        <v>0</v>
      </c>
      <c r="CH560" s="155">
        <f t="shared" si="436"/>
        <v>0</v>
      </c>
      <c r="CI560" s="145">
        <v>1751455</v>
      </c>
      <c r="CJ560" s="151">
        <f t="shared" si="447"/>
        <v>0</v>
      </c>
      <c r="CK560" s="151">
        <f t="shared" si="448"/>
        <v>0</v>
      </c>
      <c r="CL560" s="151">
        <f t="shared" si="449"/>
        <v>0</v>
      </c>
      <c r="CM560" s="151">
        <f t="shared" si="450"/>
        <v>0</v>
      </c>
      <c r="CN560" s="151">
        <f t="shared" si="451"/>
        <v>0</v>
      </c>
      <c r="CO560" s="151">
        <f t="shared" si="452"/>
        <v>0</v>
      </c>
      <c r="CP560" s="151">
        <f t="shared" si="453"/>
        <v>0</v>
      </c>
      <c r="CQ560" s="151">
        <f t="shared" si="454"/>
        <v>0</v>
      </c>
      <c r="CR560" s="151">
        <f t="shared" si="455"/>
        <v>0</v>
      </c>
      <c r="CS560" s="151">
        <f t="shared" si="456"/>
        <v>0</v>
      </c>
      <c r="CT560" s="151">
        <f t="shared" si="457"/>
        <v>0</v>
      </c>
      <c r="CU560" s="151">
        <f t="shared" si="458"/>
        <v>0</v>
      </c>
      <c r="CV560" s="151">
        <f t="shared" si="459"/>
        <v>0</v>
      </c>
      <c r="CW560" s="151">
        <f t="shared" si="460"/>
        <v>0</v>
      </c>
      <c r="CX560" s="151">
        <f t="shared" si="461"/>
        <v>0</v>
      </c>
      <c r="CY560" s="151">
        <f t="shared" si="462"/>
        <v>0</v>
      </c>
      <c r="CZ560" s="151">
        <f t="shared" si="463"/>
        <v>0</v>
      </c>
      <c r="DA560" s="151">
        <f t="shared" si="464"/>
        <v>0</v>
      </c>
      <c r="DB560" s="151">
        <f t="shared" si="465"/>
        <v>0</v>
      </c>
      <c r="DC560" s="151">
        <f t="shared" si="466"/>
        <v>0</v>
      </c>
      <c r="DD560" s="151">
        <f t="shared" si="467"/>
        <v>0</v>
      </c>
      <c r="DE560" s="151">
        <f t="shared" si="468"/>
        <v>0</v>
      </c>
      <c r="DF560" s="151">
        <f t="shared" si="469"/>
        <v>0</v>
      </c>
      <c r="DG560" s="151">
        <f t="shared" si="470"/>
        <v>0</v>
      </c>
      <c r="DH560" s="151">
        <f t="shared" si="471"/>
        <v>0</v>
      </c>
      <c r="DI560" s="151">
        <f t="shared" si="472"/>
        <v>0</v>
      </c>
      <c r="DJ560" s="151">
        <f t="shared" si="473"/>
        <v>0</v>
      </c>
      <c r="DK560" s="151">
        <f t="shared" si="474"/>
        <v>0</v>
      </c>
      <c r="DL560" s="151">
        <f t="shared" si="475"/>
        <v>0</v>
      </c>
      <c r="DM560" s="151">
        <f t="shared" si="476"/>
        <v>0</v>
      </c>
      <c r="DN560" s="151">
        <f t="shared" si="477"/>
        <v>0</v>
      </c>
      <c r="DO560" s="156">
        <f t="shared" si="478"/>
        <v>0</v>
      </c>
      <c r="DP560" s="173" t="str">
        <f t="shared" si="479"/>
        <v/>
      </c>
      <c r="DQ560" s="157" t="str">
        <f t="shared" si="480"/>
        <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481"/>
        <v>0</v>
      </c>
      <c r="DZ560" s="166"/>
      <c r="EA560" s="167">
        <f t="shared" si="482"/>
        <v>0</v>
      </c>
      <c r="EB560" s="168">
        <f t="shared" si="483"/>
        <v>0</v>
      </c>
      <c r="EC560" s="168">
        <f t="shared" si="484"/>
        <v>0</v>
      </c>
      <c r="ED560" s="169"/>
      <c r="EE560" s="170">
        <f t="shared" si="485"/>
        <v>0</v>
      </c>
      <c r="EF560" s="170" t="str">
        <f>IFERROR(IF(DY560&gt;((_xlfn.XLOOKUP(DQ560,TOPES!B:B,TOPES!C:C,,,)*INDEXACIÓN!CI560)),"SUPERA TOPES DEL HV",0),"HV NO ENCONTRADO")</f>
        <v>HV NO ENCONTRADO</v>
      </c>
      <c r="EG560" s="170">
        <f t="shared" si="486"/>
        <v>0</v>
      </c>
      <c r="EH560" s="170">
        <f>IF(SUMIF($M:$M,#REF!,$DY:$DY)&gt;$EH$8,"CONSULTA DIAN",0)</f>
        <v>0</v>
      </c>
      <c r="EI560" s="171">
        <f t="shared" si="487"/>
        <v>0</v>
      </c>
      <c r="EJ560" s="172"/>
    </row>
    <row r="561" spans="1:140" x14ac:dyDescent="0.25">
      <c r="A561" s="133" t="str">
        <f t="shared" si="437"/>
        <v>19000100552</v>
      </c>
      <c r="B561" s="134"/>
      <c r="C561" s="134"/>
      <c r="D561" s="135">
        <f>_xlfn.XLOOKUP(C561,TOPES!L:L,TOPES!M:M,,,)</f>
        <v>0</v>
      </c>
      <c r="E561" s="136">
        <v>552</v>
      </c>
      <c r="F561" s="134"/>
      <c r="G561" s="134"/>
      <c r="H561" s="134"/>
      <c r="I561" s="134"/>
      <c r="J561" s="134"/>
      <c r="K561" s="134"/>
      <c r="L561" s="134"/>
      <c r="M561" s="137"/>
      <c r="N561" s="134"/>
      <c r="O561" s="137" t="str">
        <f t="shared" si="438"/>
        <v/>
      </c>
      <c r="P561" s="138"/>
      <c r="Q561" s="139"/>
      <c r="R561" s="140">
        <f>IFERROR(IF(VLOOKUP(YEAR($D561),SMMLV!$A$2:$C$44,3,0)*$P561=$Q561,$Q561,IF($P561="",$Q561,VLOOKUP(YEAR($D561),SMMLV!$A$2:$C$44,3,0)*$P561)),0)</f>
        <v>0</v>
      </c>
      <c r="S561" s="141"/>
      <c r="T561" s="142"/>
      <c r="U561" s="143"/>
      <c r="V561" s="144"/>
      <c r="W561" s="145">
        <f>IFERROR(SUM(IF(VLOOKUP(YEAR($D561),SMMLV!$A$2:$C$44,3,0)*S561=T561,T561,IF(S561="",T561,VLOOKUP(YEAR($D561),SMMLV!$A$2:$C$44,3,0)*S561)),IF(VLOOKUP(YEAR($D561),SMMLV!$A$2:$C$44,3,0)*U561=V561,V561,IF(U561="",V561,VLOOKUP(YEAR($D561),SMMLV!$A$2:$C$44,3,0)*U561))),0)</f>
        <v>0</v>
      </c>
      <c r="X561" s="146"/>
      <c r="Y561" s="139"/>
      <c r="Z561" s="140">
        <f>IFERROR(IF(VLOOKUP(YEAR($D561),SMMLV!$A$2:$C$44,3,0)*$X561=$Y561,$Y561,IF($X561="",$Y561,VLOOKUP(YEAR($D561),SMMLV!$A$2:$C$44,3,0)*$X561)),0)</f>
        <v>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39"/>
        <v>0</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40"/>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41"/>
        <v>0</v>
      </c>
      <c r="BU561" s="151">
        <f t="shared" si="442"/>
        <v>0</v>
      </c>
      <c r="BV561" s="151">
        <f t="shared" si="443"/>
        <v>0</v>
      </c>
      <c r="BW561" s="151">
        <f t="shared" si="444"/>
        <v>0</v>
      </c>
      <c r="BX561" s="151">
        <f t="shared" si="445"/>
        <v>0</v>
      </c>
      <c r="BY561" s="151">
        <f t="shared" si="446"/>
        <v>0</v>
      </c>
      <c r="BZ561" s="151">
        <f t="shared" si="434"/>
        <v>0</v>
      </c>
      <c r="CA561" s="134"/>
      <c r="CB561" s="134"/>
      <c r="CC561" s="134"/>
      <c r="CD561" s="152">
        <f t="shared" si="435"/>
        <v>0</v>
      </c>
      <c r="CE561" s="153">
        <f>IFERROR(INDEX(IPC!$A$11:$Y$22,MATCH(PROPER(TEXT(CD561,"mmmm")),IPC!$A$11:$A$22,0),MATCH(YEAR(CD561),IPC!$A$10:$Y$10,0)),0)</f>
        <v>0</v>
      </c>
      <c r="CF561" s="154">
        <v>62447</v>
      </c>
      <c r="CG561" s="153">
        <f>IFERROR(INDEX(IPC!$A$11:$Y$22,MATCH(PROPER(TEXT(CF561,"mmmm")),IPC!$A$11:$A$22,0),MATCH(YEAR(CF561),IPC!$A$10:$Y$10,0)),0)</f>
        <v>0</v>
      </c>
      <c r="CH561" s="155">
        <f t="shared" si="436"/>
        <v>0</v>
      </c>
      <c r="CI561" s="145">
        <v>1751456</v>
      </c>
      <c r="CJ561" s="151">
        <f t="shared" si="447"/>
        <v>0</v>
      </c>
      <c r="CK561" s="151">
        <f t="shared" si="448"/>
        <v>0</v>
      </c>
      <c r="CL561" s="151">
        <f t="shared" si="449"/>
        <v>0</v>
      </c>
      <c r="CM561" s="151">
        <f t="shared" si="450"/>
        <v>0</v>
      </c>
      <c r="CN561" s="151">
        <f t="shared" si="451"/>
        <v>0</v>
      </c>
      <c r="CO561" s="151">
        <f t="shared" si="452"/>
        <v>0</v>
      </c>
      <c r="CP561" s="151">
        <f t="shared" si="453"/>
        <v>0</v>
      </c>
      <c r="CQ561" s="151">
        <f t="shared" si="454"/>
        <v>0</v>
      </c>
      <c r="CR561" s="151">
        <f t="shared" si="455"/>
        <v>0</v>
      </c>
      <c r="CS561" s="151">
        <f t="shared" si="456"/>
        <v>0</v>
      </c>
      <c r="CT561" s="151">
        <f t="shared" si="457"/>
        <v>0</v>
      </c>
      <c r="CU561" s="151">
        <f t="shared" si="458"/>
        <v>0</v>
      </c>
      <c r="CV561" s="151">
        <f t="shared" si="459"/>
        <v>0</v>
      </c>
      <c r="CW561" s="151">
        <f t="shared" si="460"/>
        <v>0</v>
      </c>
      <c r="CX561" s="151">
        <f t="shared" si="461"/>
        <v>0</v>
      </c>
      <c r="CY561" s="151">
        <f t="shared" si="462"/>
        <v>0</v>
      </c>
      <c r="CZ561" s="151">
        <f t="shared" si="463"/>
        <v>0</v>
      </c>
      <c r="DA561" s="151">
        <f t="shared" si="464"/>
        <v>0</v>
      </c>
      <c r="DB561" s="151">
        <f t="shared" si="465"/>
        <v>0</v>
      </c>
      <c r="DC561" s="151">
        <f t="shared" si="466"/>
        <v>0</v>
      </c>
      <c r="DD561" s="151">
        <f t="shared" si="467"/>
        <v>0</v>
      </c>
      <c r="DE561" s="151">
        <f t="shared" si="468"/>
        <v>0</v>
      </c>
      <c r="DF561" s="151">
        <f t="shared" si="469"/>
        <v>0</v>
      </c>
      <c r="DG561" s="151">
        <f t="shared" si="470"/>
        <v>0</v>
      </c>
      <c r="DH561" s="151">
        <f t="shared" si="471"/>
        <v>0</v>
      </c>
      <c r="DI561" s="151">
        <f t="shared" si="472"/>
        <v>0</v>
      </c>
      <c r="DJ561" s="151">
        <f t="shared" si="473"/>
        <v>0</v>
      </c>
      <c r="DK561" s="151">
        <f t="shared" si="474"/>
        <v>0</v>
      </c>
      <c r="DL561" s="151">
        <f t="shared" si="475"/>
        <v>0</v>
      </c>
      <c r="DM561" s="151">
        <f t="shared" si="476"/>
        <v>0</v>
      </c>
      <c r="DN561" s="151">
        <f t="shared" si="477"/>
        <v>0</v>
      </c>
      <c r="DO561" s="156">
        <f t="shared" si="478"/>
        <v>0</v>
      </c>
      <c r="DP561" s="173" t="str">
        <f t="shared" si="479"/>
        <v/>
      </c>
      <c r="DQ561" s="157" t="str">
        <f t="shared" si="480"/>
        <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481"/>
        <v>0</v>
      </c>
      <c r="DZ561" s="166"/>
      <c r="EA561" s="167">
        <f t="shared" si="482"/>
        <v>0</v>
      </c>
      <c r="EB561" s="168">
        <f t="shared" si="483"/>
        <v>0</v>
      </c>
      <c r="EC561" s="168">
        <f t="shared" si="484"/>
        <v>0</v>
      </c>
      <c r="ED561" s="169"/>
      <c r="EE561" s="170">
        <f t="shared" si="485"/>
        <v>0</v>
      </c>
      <c r="EF561" s="170" t="str">
        <f>IFERROR(IF(DY561&gt;((_xlfn.XLOOKUP(DQ561,TOPES!B:B,TOPES!C:C,,,)*INDEXACIÓN!CI561)),"SUPERA TOPES DEL HV",0),"HV NO ENCONTRADO")</f>
        <v>HV NO ENCONTRADO</v>
      </c>
      <c r="EG561" s="170">
        <f t="shared" si="486"/>
        <v>0</v>
      </c>
      <c r="EH561" s="170">
        <f>IF(SUMIF($M:$M,#REF!,$DY:$DY)&gt;$EH$8,"CONSULTA DIAN",0)</f>
        <v>0</v>
      </c>
      <c r="EI561" s="171">
        <f t="shared" si="487"/>
        <v>0</v>
      </c>
      <c r="EJ561" s="172"/>
    </row>
    <row r="562" spans="1:140" x14ac:dyDescent="0.25">
      <c r="A562" s="133" t="str">
        <f t="shared" si="437"/>
        <v>19000100553</v>
      </c>
      <c r="B562" s="134"/>
      <c r="C562" s="134"/>
      <c r="D562" s="135">
        <f>_xlfn.XLOOKUP(C562,TOPES!L:L,TOPES!M:M,,,)</f>
        <v>0</v>
      </c>
      <c r="E562" s="136">
        <v>553</v>
      </c>
      <c r="F562" s="134"/>
      <c r="G562" s="134"/>
      <c r="H562" s="134"/>
      <c r="I562" s="134"/>
      <c r="J562" s="134"/>
      <c r="K562" s="134"/>
      <c r="L562" s="134"/>
      <c r="M562" s="137"/>
      <c r="N562" s="134"/>
      <c r="O562" s="137" t="str">
        <f t="shared" si="438"/>
        <v/>
      </c>
      <c r="P562" s="138"/>
      <c r="Q562" s="139"/>
      <c r="R562" s="140">
        <f>IFERROR(IF(VLOOKUP(YEAR($D562),SMMLV!$A$2:$C$44,3,0)*$P562=$Q562,$Q562,IF($P562="",$Q562,VLOOKUP(YEAR($D562),SMMLV!$A$2:$C$44,3,0)*$P562)),0)</f>
        <v>0</v>
      </c>
      <c r="S562" s="141"/>
      <c r="T562" s="142"/>
      <c r="U562" s="143"/>
      <c r="V562" s="144"/>
      <c r="W562" s="145">
        <f>IFERROR(SUM(IF(VLOOKUP(YEAR($D562),SMMLV!$A$2:$C$44,3,0)*S562=T562,T562,IF(S562="",T562,VLOOKUP(YEAR($D562),SMMLV!$A$2:$C$44,3,0)*S562)),IF(VLOOKUP(YEAR($D562),SMMLV!$A$2:$C$44,3,0)*U562=V562,V562,IF(U562="",V562,VLOOKUP(YEAR($D562),SMMLV!$A$2:$C$44,3,0)*U562))),0)</f>
        <v>0</v>
      </c>
      <c r="X562" s="146"/>
      <c r="Y562" s="139"/>
      <c r="Z562" s="140">
        <f>IFERROR(IF(VLOOKUP(YEAR($D562),SMMLV!$A$2:$C$44,3,0)*$X562=$Y562,$Y562,IF($X562="",$Y562,VLOOKUP(YEAR($D562),SMMLV!$A$2:$C$44,3,0)*$X562)),0)</f>
        <v>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39"/>
        <v>0</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40"/>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41"/>
        <v>0</v>
      </c>
      <c r="BU562" s="151">
        <f t="shared" si="442"/>
        <v>0</v>
      </c>
      <c r="BV562" s="151">
        <f t="shared" si="443"/>
        <v>0</v>
      </c>
      <c r="BW562" s="151">
        <f t="shared" si="444"/>
        <v>0</v>
      </c>
      <c r="BX562" s="151">
        <f t="shared" si="445"/>
        <v>0</v>
      </c>
      <c r="BY562" s="151">
        <f t="shared" si="446"/>
        <v>0</v>
      </c>
      <c r="BZ562" s="151">
        <f t="shared" si="434"/>
        <v>0</v>
      </c>
      <c r="CA562" s="134"/>
      <c r="CB562" s="134"/>
      <c r="CC562" s="134"/>
      <c r="CD562" s="152">
        <f t="shared" si="435"/>
        <v>0</v>
      </c>
      <c r="CE562" s="153">
        <f>IFERROR(INDEX(IPC!$A$11:$Y$22,MATCH(PROPER(TEXT(CD562,"mmmm")),IPC!$A$11:$A$22,0),MATCH(YEAR(CD562),IPC!$A$10:$Y$10,0)),0)</f>
        <v>0</v>
      </c>
      <c r="CF562" s="154">
        <v>62478</v>
      </c>
      <c r="CG562" s="153">
        <f>IFERROR(INDEX(IPC!$A$11:$Y$22,MATCH(PROPER(TEXT(CF562,"mmmm")),IPC!$A$11:$A$22,0),MATCH(YEAR(CF562),IPC!$A$10:$Y$10,0)),0)</f>
        <v>0</v>
      </c>
      <c r="CH562" s="155">
        <f t="shared" si="436"/>
        <v>0</v>
      </c>
      <c r="CI562" s="145">
        <v>1751457</v>
      </c>
      <c r="CJ562" s="151">
        <f t="shared" si="447"/>
        <v>0</v>
      </c>
      <c r="CK562" s="151">
        <f t="shared" si="448"/>
        <v>0</v>
      </c>
      <c r="CL562" s="151">
        <f t="shared" si="449"/>
        <v>0</v>
      </c>
      <c r="CM562" s="151">
        <f t="shared" si="450"/>
        <v>0</v>
      </c>
      <c r="CN562" s="151">
        <f t="shared" si="451"/>
        <v>0</v>
      </c>
      <c r="CO562" s="151">
        <f t="shared" si="452"/>
        <v>0</v>
      </c>
      <c r="CP562" s="151">
        <f t="shared" si="453"/>
        <v>0</v>
      </c>
      <c r="CQ562" s="151">
        <f t="shared" si="454"/>
        <v>0</v>
      </c>
      <c r="CR562" s="151">
        <f t="shared" si="455"/>
        <v>0</v>
      </c>
      <c r="CS562" s="151">
        <f t="shared" si="456"/>
        <v>0</v>
      </c>
      <c r="CT562" s="151">
        <f t="shared" si="457"/>
        <v>0</v>
      </c>
      <c r="CU562" s="151">
        <f t="shared" si="458"/>
        <v>0</v>
      </c>
      <c r="CV562" s="151">
        <f t="shared" si="459"/>
        <v>0</v>
      </c>
      <c r="CW562" s="151">
        <f t="shared" si="460"/>
        <v>0</v>
      </c>
      <c r="CX562" s="151">
        <f t="shared" si="461"/>
        <v>0</v>
      </c>
      <c r="CY562" s="151">
        <f t="shared" si="462"/>
        <v>0</v>
      </c>
      <c r="CZ562" s="151">
        <f t="shared" si="463"/>
        <v>0</v>
      </c>
      <c r="DA562" s="151">
        <f t="shared" si="464"/>
        <v>0</v>
      </c>
      <c r="DB562" s="151">
        <f t="shared" si="465"/>
        <v>0</v>
      </c>
      <c r="DC562" s="151">
        <f t="shared" si="466"/>
        <v>0</v>
      </c>
      <c r="DD562" s="151">
        <f t="shared" si="467"/>
        <v>0</v>
      </c>
      <c r="DE562" s="151">
        <f t="shared" si="468"/>
        <v>0</v>
      </c>
      <c r="DF562" s="151">
        <f t="shared" si="469"/>
        <v>0</v>
      </c>
      <c r="DG562" s="151">
        <f t="shared" si="470"/>
        <v>0</v>
      </c>
      <c r="DH562" s="151">
        <f t="shared" si="471"/>
        <v>0</v>
      </c>
      <c r="DI562" s="151">
        <f t="shared" si="472"/>
        <v>0</v>
      </c>
      <c r="DJ562" s="151">
        <f t="shared" si="473"/>
        <v>0</v>
      </c>
      <c r="DK562" s="151">
        <f t="shared" si="474"/>
        <v>0</v>
      </c>
      <c r="DL562" s="151">
        <f t="shared" si="475"/>
        <v>0</v>
      </c>
      <c r="DM562" s="151">
        <f t="shared" si="476"/>
        <v>0</v>
      </c>
      <c r="DN562" s="151">
        <f t="shared" si="477"/>
        <v>0</v>
      </c>
      <c r="DO562" s="156">
        <f t="shared" si="478"/>
        <v>0</v>
      </c>
      <c r="DP562" s="173" t="str">
        <f t="shared" si="479"/>
        <v/>
      </c>
      <c r="DQ562" s="157" t="str">
        <f t="shared" si="480"/>
        <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481"/>
        <v>0</v>
      </c>
      <c r="DZ562" s="166"/>
      <c r="EA562" s="167">
        <f t="shared" si="482"/>
        <v>0</v>
      </c>
      <c r="EB562" s="168">
        <f t="shared" si="483"/>
        <v>0</v>
      </c>
      <c r="EC562" s="168">
        <f t="shared" si="484"/>
        <v>0</v>
      </c>
      <c r="ED562" s="169"/>
      <c r="EE562" s="170">
        <f t="shared" si="485"/>
        <v>0</v>
      </c>
      <c r="EF562" s="170" t="str">
        <f>IFERROR(IF(DY562&gt;((_xlfn.XLOOKUP(DQ562,TOPES!B:B,TOPES!C:C,,,)*INDEXACIÓN!CI562)),"SUPERA TOPES DEL HV",0),"HV NO ENCONTRADO")</f>
        <v>HV NO ENCONTRADO</v>
      </c>
      <c r="EG562" s="170">
        <f t="shared" si="486"/>
        <v>0</v>
      </c>
      <c r="EH562" s="170">
        <f>IF(SUMIF($M:$M,#REF!,$DY:$DY)&gt;$EH$8,"CONSULTA DIAN",0)</f>
        <v>0</v>
      </c>
      <c r="EI562" s="171">
        <f t="shared" si="487"/>
        <v>0</v>
      </c>
      <c r="EJ562" s="172"/>
    </row>
    <row r="563" spans="1:140" x14ac:dyDescent="0.25">
      <c r="A563" s="133" t="str">
        <f t="shared" si="437"/>
        <v>19000100554</v>
      </c>
      <c r="B563" s="134"/>
      <c r="C563" s="134"/>
      <c r="D563" s="135">
        <f>_xlfn.XLOOKUP(C563,TOPES!L:L,TOPES!M:M,,,)</f>
        <v>0</v>
      </c>
      <c r="E563" s="136">
        <v>554</v>
      </c>
      <c r="F563" s="134"/>
      <c r="G563" s="134"/>
      <c r="H563" s="134"/>
      <c r="I563" s="134"/>
      <c r="J563" s="134"/>
      <c r="K563" s="134"/>
      <c r="L563" s="134"/>
      <c r="M563" s="137"/>
      <c r="N563" s="134"/>
      <c r="O563" s="137" t="str">
        <f t="shared" si="438"/>
        <v/>
      </c>
      <c r="P563" s="138"/>
      <c r="Q563" s="139"/>
      <c r="R563" s="140">
        <f>IFERROR(IF(VLOOKUP(YEAR($D563),SMMLV!$A$2:$C$44,3,0)*$P563=$Q563,$Q563,IF($P563="",$Q563,VLOOKUP(YEAR($D563),SMMLV!$A$2:$C$44,3,0)*$P563)),0)</f>
        <v>0</v>
      </c>
      <c r="S563" s="141"/>
      <c r="T563" s="142"/>
      <c r="U563" s="143"/>
      <c r="V563" s="144"/>
      <c r="W563" s="145">
        <f>IFERROR(SUM(IF(VLOOKUP(YEAR($D563),SMMLV!$A$2:$C$44,3,0)*S563=T563,T563,IF(S563="",T563,VLOOKUP(YEAR($D563),SMMLV!$A$2:$C$44,3,0)*S563)),IF(VLOOKUP(YEAR($D563),SMMLV!$A$2:$C$44,3,0)*U563=V563,V563,IF(U563="",V563,VLOOKUP(YEAR($D563),SMMLV!$A$2:$C$44,3,0)*U563))),0)</f>
        <v>0</v>
      </c>
      <c r="X563" s="146"/>
      <c r="Y563" s="139"/>
      <c r="Z563" s="140">
        <f>IFERROR(IF(VLOOKUP(YEAR($D563),SMMLV!$A$2:$C$44,3,0)*$X563=$Y563,$Y563,IF($X563="",$Y563,VLOOKUP(YEAR($D563),SMMLV!$A$2:$C$44,3,0)*$X563)),0)</f>
        <v>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39"/>
        <v>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40"/>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41"/>
        <v>0</v>
      </c>
      <c r="BU563" s="151">
        <f t="shared" si="442"/>
        <v>0</v>
      </c>
      <c r="BV563" s="151">
        <f t="shared" si="443"/>
        <v>0</v>
      </c>
      <c r="BW563" s="151">
        <f t="shared" si="444"/>
        <v>0</v>
      </c>
      <c r="BX563" s="151">
        <f t="shared" si="445"/>
        <v>0</v>
      </c>
      <c r="BY563" s="151">
        <f t="shared" si="446"/>
        <v>0</v>
      </c>
      <c r="BZ563" s="151">
        <f t="shared" si="434"/>
        <v>0</v>
      </c>
      <c r="CA563" s="134"/>
      <c r="CB563" s="134"/>
      <c r="CC563" s="134"/>
      <c r="CD563" s="152">
        <f t="shared" si="435"/>
        <v>0</v>
      </c>
      <c r="CE563" s="153">
        <f>IFERROR(INDEX(IPC!$A$11:$Y$22,MATCH(PROPER(TEXT(CD563,"mmmm")),IPC!$A$11:$A$22,0),MATCH(YEAR(CD563),IPC!$A$10:$Y$10,0)),0)</f>
        <v>0</v>
      </c>
      <c r="CF563" s="154">
        <v>62509</v>
      </c>
      <c r="CG563" s="153">
        <f>IFERROR(INDEX(IPC!$A$11:$Y$22,MATCH(PROPER(TEXT(CF563,"mmmm")),IPC!$A$11:$A$22,0),MATCH(YEAR(CF563),IPC!$A$10:$Y$10,0)),0)</f>
        <v>0</v>
      </c>
      <c r="CH563" s="155">
        <f t="shared" si="436"/>
        <v>0</v>
      </c>
      <c r="CI563" s="145">
        <v>1751458</v>
      </c>
      <c r="CJ563" s="151">
        <f t="shared" si="447"/>
        <v>0</v>
      </c>
      <c r="CK563" s="151">
        <f t="shared" si="448"/>
        <v>0</v>
      </c>
      <c r="CL563" s="151">
        <f t="shared" si="449"/>
        <v>0</v>
      </c>
      <c r="CM563" s="151">
        <f t="shared" si="450"/>
        <v>0</v>
      </c>
      <c r="CN563" s="151">
        <f t="shared" si="451"/>
        <v>0</v>
      </c>
      <c r="CO563" s="151">
        <f t="shared" si="452"/>
        <v>0</v>
      </c>
      <c r="CP563" s="151">
        <f t="shared" si="453"/>
        <v>0</v>
      </c>
      <c r="CQ563" s="151">
        <f t="shared" si="454"/>
        <v>0</v>
      </c>
      <c r="CR563" s="151">
        <f t="shared" si="455"/>
        <v>0</v>
      </c>
      <c r="CS563" s="151">
        <f t="shared" si="456"/>
        <v>0</v>
      </c>
      <c r="CT563" s="151">
        <f t="shared" si="457"/>
        <v>0</v>
      </c>
      <c r="CU563" s="151">
        <f t="shared" si="458"/>
        <v>0</v>
      </c>
      <c r="CV563" s="151">
        <f t="shared" si="459"/>
        <v>0</v>
      </c>
      <c r="CW563" s="151">
        <f t="shared" si="460"/>
        <v>0</v>
      </c>
      <c r="CX563" s="151">
        <f t="shared" si="461"/>
        <v>0</v>
      </c>
      <c r="CY563" s="151">
        <f t="shared" si="462"/>
        <v>0</v>
      </c>
      <c r="CZ563" s="151">
        <f t="shared" si="463"/>
        <v>0</v>
      </c>
      <c r="DA563" s="151">
        <f t="shared" si="464"/>
        <v>0</v>
      </c>
      <c r="DB563" s="151">
        <f t="shared" si="465"/>
        <v>0</v>
      </c>
      <c r="DC563" s="151">
        <f t="shared" si="466"/>
        <v>0</v>
      </c>
      <c r="DD563" s="151">
        <f t="shared" si="467"/>
        <v>0</v>
      </c>
      <c r="DE563" s="151">
        <f t="shared" si="468"/>
        <v>0</v>
      </c>
      <c r="DF563" s="151">
        <f t="shared" si="469"/>
        <v>0</v>
      </c>
      <c r="DG563" s="151">
        <f t="shared" si="470"/>
        <v>0</v>
      </c>
      <c r="DH563" s="151">
        <f t="shared" si="471"/>
        <v>0</v>
      </c>
      <c r="DI563" s="151">
        <f t="shared" si="472"/>
        <v>0</v>
      </c>
      <c r="DJ563" s="151">
        <f t="shared" si="473"/>
        <v>0</v>
      </c>
      <c r="DK563" s="151">
        <f t="shared" si="474"/>
        <v>0</v>
      </c>
      <c r="DL563" s="151">
        <f t="shared" si="475"/>
        <v>0</v>
      </c>
      <c r="DM563" s="151">
        <f t="shared" si="476"/>
        <v>0</v>
      </c>
      <c r="DN563" s="151">
        <f t="shared" si="477"/>
        <v>0</v>
      </c>
      <c r="DO563" s="156">
        <f t="shared" si="478"/>
        <v>0</v>
      </c>
      <c r="DP563" s="173" t="str">
        <f t="shared" si="479"/>
        <v/>
      </c>
      <c r="DQ563" s="157" t="str">
        <f t="shared" si="480"/>
        <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481"/>
        <v>0</v>
      </c>
      <c r="DZ563" s="166"/>
      <c r="EA563" s="167">
        <f t="shared" si="482"/>
        <v>0</v>
      </c>
      <c r="EB563" s="168">
        <f t="shared" si="483"/>
        <v>0</v>
      </c>
      <c r="EC563" s="168">
        <f t="shared" si="484"/>
        <v>0</v>
      </c>
      <c r="ED563" s="169"/>
      <c r="EE563" s="170">
        <f t="shared" si="485"/>
        <v>0</v>
      </c>
      <c r="EF563" s="170" t="str">
        <f>IFERROR(IF(DY563&gt;((_xlfn.XLOOKUP(DQ563,TOPES!B:B,TOPES!C:C,,,)*INDEXACIÓN!CI563)),"SUPERA TOPES DEL HV",0),"HV NO ENCONTRADO")</f>
        <v>HV NO ENCONTRADO</v>
      </c>
      <c r="EG563" s="170">
        <f t="shared" si="486"/>
        <v>0</v>
      </c>
      <c r="EH563" s="170">
        <f>IF(SUMIF($M:$M,#REF!,$DY:$DY)&gt;$EH$8,"CONSULTA DIAN",0)</f>
        <v>0</v>
      </c>
      <c r="EI563" s="171">
        <f t="shared" si="487"/>
        <v>0</v>
      </c>
      <c r="EJ563" s="172"/>
    </row>
    <row r="564" spans="1:140" x14ac:dyDescent="0.25">
      <c r="A564" s="133" t="str">
        <f t="shared" si="437"/>
        <v>19000100555</v>
      </c>
      <c r="B564" s="134"/>
      <c r="C564" s="134"/>
      <c r="D564" s="135">
        <f>_xlfn.XLOOKUP(C564,TOPES!L:L,TOPES!M:M,,,)</f>
        <v>0</v>
      </c>
      <c r="E564" s="136">
        <v>555</v>
      </c>
      <c r="F564" s="134"/>
      <c r="G564" s="134"/>
      <c r="H564" s="134"/>
      <c r="I564" s="134"/>
      <c r="J564" s="134"/>
      <c r="K564" s="134"/>
      <c r="L564" s="134"/>
      <c r="M564" s="137"/>
      <c r="N564" s="134"/>
      <c r="O564" s="137" t="str">
        <f t="shared" si="438"/>
        <v/>
      </c>
      <c r="P564" s="138"/>
      <c r="Q564" s="139"/>
      <c r="R564" s="140">
        <f>IFERROR(IF(VLOOKUP(YEAR($D564),SMMLV!$A$2:$C$44,3,0)*$P564=$Q564,$Q564,IF($P564="",$Q564,VLOOKUP(YEAR($D564),SMMLV!$A$2:$C$44,3,0)*$P564)),0)</f>
        <v>0</v>
      </c>
      <c r="S564" s="141"/>
      <c r="T564" s="142"/>
      <c r="U564" s="143"/>
      <c r="V564" s="144"/>
      <c r="W564" s="145">
        <f>IFERROR(SUM(IF(VLOOKUP(YEAR($D564),SMMLV!$A$2:$C$44,3,0)*S564=T564,T564,IF(S564="",T564,VLOOKUP(YEAR($D564),SMMLV!$A$2:$C$44,3,0)*S564)),IF(VLOOKUP(YEAR($D564),SMMLV!$A$2:$C$44,3,0)*U564=V564,V564,IF(U564="",V564,VLOOKUP(YEAR($D564),SMMLV!$A$2:$C$44,3,0)*U564))),0)</f>
        <v>0</v>
      </c>
      <c r="X564" s="146"/>
      <c r="Y564" s="139"/>
      <c r="Z564" s="140">
        <f>IFERROR(IF(VLOOKUP(YEAR($D564),SMMLV!$A$2:$C$44,3,0)*$X564=$Y564,$Y564,IF($X564="",$Y564,VLOOKUP(YEAR($D564),SMMLV!$A$2:$C$44,3,0)*$X564)),0)</f>
        <v>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39"/>
        <v>0</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40"/>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41"/>
        <v>0</v>
      </c>
      <c r="BU564" s="151">
        <f t="shared" si="442"/>
        <v>0</v>
      </c>
      <c r="BV564" s="151">
        <f t="shared" si="443"/>
        <v>0</v>
      </c>
      <c r="BW564" s="151">
        <f t="shared" si="444"/>
        <v>0</v>
      </c>
      <c r="BX564" s="151">
        <f t="shared" si="445"/>
        <v>0</v>
      </c>
      <c r="BY564" s="151">
        <f t="shared" si="446"/>
        <v>0</v>
      </c>
      <c r="BZ564" s="151">
        <f t="shared" si="434"/>
        <v>0</v>
      </c>
      <c r="CA564" s="134"/>
      <c r="CB564" s="134"/>
      <c r="CC564" s="134"/>
      <c r="CD564" s="152">
        <f t="shared" si="435"/>
        <v>0</v>
      </c>
      <c r="CE564" s="153">
        <f>IFERROR(INDEX(IPC!$A$11:$Y$22,MATCH(PROPER(TEXT(CD564,"mmmm")),IPC!$A$11:$A$22,0),MATCH(YEAR(CD564),IPC!$A$10:$Y$10,0)),0)</f>
        <v>0</v>
      </c>
      <c r="CF564" s="154">
        <v>62537</v>
      </c>
      <c r="CG564" s="153">
        <f>IFERROR(INDEX(IPC!$A$11:$Y$22,MATCH(PROPER(TEXT(CF564,"mmmm")),IPC!$A$11:$A$22,0),MATCH(YEAR(CF564),IPC!$A$10:$Y$10,0)),0)</f>
        <v>0</v>
      </c>
      <c r="CH564" s="155">
        <f t="shared" si="436"/>
        <v>0</v>
      </c>
      <c r="CI564" s="145">
        <v>1751459</v>
      </c>
      <c r="CJ564" s="151">
        <f t="shared" si="447"/>
        <v>0</v>
      </c>
      <c r="CK564" s="151">
        <f t="shared" si="448"/>
        <v>0</v>
      </c>
      <c r="CL564" s="151">
        <f t="shared" si="449"/>
        <v>0</v>
      </c>
      <c r="CM564" s="151">
        <f t="shared" si="450"/>
        <v>0</v>
      </c>
      <c r="CN564" s="151">
        <f t="shared" si="451"/>
        <v>0</v>
      </c>
      <c r="CO564" s="151">
        <f t="shared" si="452"/>
        <v>0</v>
      </c>
      <c r="CP564" s="151">
        <f t="shared" si="453"/>
        <v>0</v>
      </c>
      <c r="CQ564" s="151">
        <f t="shared" si="454"/>
        <v>0</v>
      </c>
      <c r="CR564" s="151">
        <f t="shared" si="455"/>
        <v>0</v>
      </c>
      <c r="CS564" s="151">
        <f t="shared" si="456"/>
        <v>0</v>
      </c>
      <c r="CT564" s="151">
        <f t="shared" si="457"/>
        <v>0</v>
      </c>
      <c r="CU564" s="151">
        <f t="shared" si="458"/>
        <v>0</v>
      </c>
      <c r="CV564" s="151">
        <f t="shared" si="459"/>
        <v>0</v>
      </c>
      <c r="CW564" s="151">
        <f t="shared" si="460"/>
        <v>0</v>
      </c>
      <c r="CX564" s="151">
        <f t="shared" si="461"/>
        <v>0</v>
      </c>
      <c r="CY564" s="151">
        <f t="shared" si="462"/>
        <v>0</v>
      </c>
      <c r="CZ564" s="151">
        <f t="shared" si="463"/>
        <v>0</v>
      </c>
      <c r="DA564" s="151">
        <f t="shared" si="464"/>
        <v>0</v>
      </c>
      <c r="DB564" s="151">
        <f t="shared" si="465"/>
        <v>0</v>
      </c>
      <c r="DC564" s="151">
        <f t="shared" si="466"/>
        <v>0</v>
      </c>
      <c r="DD564" s="151">
        <f t="shared" si="467"/>
        <v>0</v>
      </c>
      <c r="DE564" s="151">
        <f t="shared" si="468"/>
        <v>0</v>
      </c>
      <c r="DF564" s="151">
        <f t="shared" si="469"/>
        <v>0</v>
      </c>
      <c r="DG564" s="151">
        <f t="shared" si="470"/>
        <v>0</v>
      </c>
      <c r="DH564" s="151">
        <f t="shared" si="471"/>
        <v>0</v>
      </c>
      <c r="DI564" s="151">
        <f t="shared" si="472"/>
        <v>0</v>
      </c>
      <c r="DJ564" s="151">
        <f t="shared" si="473"/>
        <v>0</v>
      </c>
      <c r="DK564" s="151">
        <f t="shared" si="474"/>
        <v>0</v>
      </c>
      <c r="DL564" s="151">
        <f t="shared" si="475"/>
        <v>0</v>
      </c>
      <c r="DM564" s="151">
        <f t="shared" si="476"/>
        <v>0</v>
      </c>
      <c r="DN564" s="151">
        <f t="shared" si="477"/>
        <v>0</v>
      </c>
      <c r="DO564" s="156">
        <f t="shared" si="478"/>
        <v>0</v>
      </c>
      <c r="DP564" s="173" t="str">
        <f t="shared" si="479"/>
        <v/>
      </c>
      <c r="DQ564" s="157" t="str">
        <f t="shared" si="480"/>
        <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481"/>
        <v>0</v>
      </c>
      <c r="DZ564" s="166"/>
      <c r="EA564" s="167">
        <f t="shared" si="482"/>
        <v>0</v>
      </c>
      <c r="EB564" s="168">
        <f t="shared" si="483"/>
        <v>0</v>
      </c>
      <c r="EC564" s="168">
        <f t="shared" si="484"/>
        <v>0</v>
      </c>
      <c r="ED564" s="169"/>
      <c r="EE564" s="170">
        <f t="shared" si="485"/>
        <v>0</v>
      </c>
      <c r="EF564" s="170" t="str">
        <f>IFERROR(IF(DY564&gt;((_xlfn.XLOOKUP(DQ564,TOPES!B:B,TOPES!C:C,,,)*INDEXACIÓN!CI564)),"SUPERA TOPES DEL HV",0),"HV NO ENCONTRADO")</f>
        <v>HV NO ENCONTRADO</v>
      </c>
      <c r="EG564" s="170">
        <f t="shared" si="486"/>
        <v>0</v>
      </c>
      <c r="EH564" s="170">
        <f>IF(SUMIF($M:$M,#REF!,$DY:$DY)&gt;$EH$8,"CONSULTA DIAN",0)</f>
        <v>0</v>
      </c>
      <c r="EI564" s="171">
        <f t="shared" si="487"/>
        <v>0</v>
      </c>
      <c r="EJ564" s="172"/>
    </row>
    <row r="565" spans="1:140" x14ac:dyDescent="0.25">
      <c r="A565" s="133" t="str">
        <f t="shared" si="437"/>
        <v>19000100556</v>
      </c>
      <c r="B565" s="134"/>
      <c r="C565" s="134"/>
      <c r="D565" s="135">
        <f>_xlfn.XLOOKUP(C565,TOPES!L:L,TOPES!M:M,,,)</f>
        <v>0</v>
      </c>
      <c r="E565" s="136">
        <v>556</v>
      </c>
      <c r="F565" s="134"/>
      <c r="G565" s="134"/>
      <c r="H565" s="134"/>
      <c r="I565" s="134"/>
      <c r="J565" s="134"/>
      <c r="K565" s="134"/>
      <c r="L565" s="134"/>
      <c r="M565" s="137"/>
      <c r="N565" s="134"/>
      <c r="O565" s="137" t="str">
        <f t="shared" si="438"/>
        <v/>
      </c>
      <c r="P565" s="138"/>
      <c r="Q565" s="139"/>
      <c r="R565" s="140">
        <f>IFERROR(IF(VLOOKUP(YEAR($D565),SMMLV!$A$2:$C$44,3,0)*$P565=$Q565,$Q565,IF($P565="",$Q565,VLOOKUP(YEAR($D565),SMMLV!$A$2:$C$44,3,0)*$P565)),0)</f>
        <v>0</v>
      </c>
      <c r="S565" s="141"/>
      <c r="T565" s="142"/>
      <c r="U565" s="143"/>
      <c r="V565" s="144"/>
      <c r="W565" s="145">
        <f>IFERROR(SUM(IF(VLOOKUP(YEAR($D565),SMMLV!$A$2:$C$44,3,0)*S565=T565,T565,IF(S565="",T565,VLOOKUP(YEAR($D565),SMMLV!$A$2:$C$44,3,0)*S565)),IF(VLOOKUP(YEAR($D565),SMMLV!$A$2:$C$44,3,0)*U565=V565,V565,IF(U565="",V565,VLOOKUP(YEAR($D565),SMMLV!$A$2:$C$44,3,0)*U565))),0)</f>
        <v>0</v>
      </c>
      <c r="X565" s="146"/>
      <c r="Y565" s="139"/>
      <c r="Z565" s="140">
        <f>IFERROR(IF(VLOOKUP(YEAR($D565),SMMLV!$A$2:$C$44,3,0)*$X565=$Y565,$Y565,IF($X565="",$Y565,VLOOKUP(YEAR($D565),SMMLV!$A$2:$C$44,3,0)*$X565)),0)</f>
        <v>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39"/>
        <v>0</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40"/>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41"/>
        <v>0</v>
      </c>
      <c r="BU565" s="151">
        <f t="shared" si="442"/>
        <v>0</v>
      </c>
      <c r="BV565" s="151">
        <f t="shared" si="443"/>
        <v>0</v>
      </c>
      <c r="BW565" s="151">
        <f t="shared" si="444"/>
        <v>0</v>
      </c>
      <c r="BX565" s="151">
        <f t="shared" si="445"/>
        <v>0</v>
      </c>
      <c r="BY565" s="151">
        <f t="shared" si="446"/>
        <v>0</v>
      </c>
      <c r="BZ565" s="151">
        <f t="shared" si="434"/>
        <v>0</v>
      </c>
      <c r="CA565" s="134"/>
      <c r="CB565" s="134"/>
      <c r="CC565" s="134"/>
      <c r="CD565" s="152">
        <f t="shared" si="435"/>
        <v>0</v>
      </c>
      <c r="CE565" s="153">
        <f>IFERROR(INDEX(IPC!$A$11:$Y$22,MATCH(PROPER(TEXT(CD565,"mmmm")),IPC!$A$11:$A$22,0),MATCH(YEAR(CD565),IPC!$A$10:$Y$10,0)),0)</f>
        <v>0</v>
      </c>
      <c r="CF565" s="154">
        <v>62568</v>
      </c>
      <c r="CG565" s="153">
        <f>IFERROR(INDEX(IPC!$A$11:$Y$22,MATCH(PROPER(TEXT(CF565,"mmmm")),IPC!$A$11:$A$22,0),MATCH(YEAR(CF565),IPC!$A$10:$Y$10,0)),0)</f>
        <v>0</v>
      </c>
      <c r="CH565" s="155">
        <f t="shared" si="436"/>
        <v>0</v>
      </c>
      <c r="CI565" s="145">
        <v>1751460</v>
      </c>
      <c r="CJ565" s="151">
        <f t="shared" si="447"/>
        <v>0</v>
      </c>
      <c r="CK565" s="151">
        <f t="shared" si="448"/>
        <v>0</v>
      </c>
      <c r="CL565" s="151">
        <f t="shared" si="449"/>
        <v>0</v>
      </c>
      <c r="CM565" s="151">
        <f t="shared" si="450"/>
        <v>0</v>
      </c>
      <c r="CN565" s="151">
        <f t="shared" si="451"/>
        <v>0</v>
      </c>
      <c r="CO565" s="151">
        <f t="shared" si="452"/>
        <v>0</v>
      </c>
      <c r="CP565" s="151">
        <f t="shared" si="453"/>
        <v>0</v>
      </c>
      <c r="CQ565" s="151">
        <f t="shared" si="454"/>
        <v>0</v>
      </c>
      <c r="CR565" s="151">
        <f t="shared" si="455"/>
        <v>0</v>
      </c>
      <c r="CS565" s="151">
        <f t="shared" si="456"/>
        <v>0</v>
      </c>
      <c r="CT565" s="151">
        <f t="shared" si="457"/>
        <v>0</v>
      </c>
      <c r="CU565" s="151">
        <f t="shared" si="458"/>
        <v>0</v>
      </c>
      <c r="CV565" s="151">
        <f t="shared" si="459"/>
        <v>0</v>
      </c>
      <c r="CW565" s="151">
        <f t="shared" si="460"/>
        <v>0</v>
      </c>
      <c r="CX565" s="151">
        <f t="shared" si="461"/>
        <v>0</v>
      </c>
      <c r="CY565" s="151">
        <f t="shared" si="462"/>
        <v>0</v>
      </c>
      <c r="CZ565" s="151">
        <f t="shared" si="463"/>
        <v>0</v>
      </c>
      <c r="DA565" s="151">
        <f t="shared" si="464"/>
        <v>0</v>
      </c>
      <c r="DB565" s="151">
        <f t="shared" si="465"/>
        <v>0</v>
      </c>
      <c r="DC565" s="151">
        <f t="shared" si="466"/>
        <v>0</v>
      </c>
      <c r="DD565" s="151">
        <f t="shared" si="467"/>
        <v>0</v>
      </c>
      <c r="DE565" s="151">
        <f t="shared" si="468"/>
        <v>0</v>
      </c>
      <c r="DF565" s="151">
        <f t="shared" si="469"/>
        <v>0</v>
      </c>
      <c r="DG565" s="151">
        <f t="shared" si="470"/>
        <v>0</v>
      </c>
      <c r="DH565" s="151">
        <f t="shared" si="471"/>
        <v>0</v>
      </c>
      <c r="DI565" s="151">
        <f t="shared" si="472"/>
        <v>0</v>
      </c>
      <c r="DJ565" s="151">
        <f t="shared" si="473"/>
        <v>0</v>
      </c>
      <c r="DK565" s="151">
        <f t="shared" si="474"/>
        <v>0</v>
      </c>
      <c r="DL565" s="151">
        <f t="shared" si="475"/>
        <v>0</v>
      </c>
      <c r="DM565" s="151">
        <f t="shared" si="476"/>
        <v>0</v>
      </c>
      <c r="DN565" s="151">
        <f t="shared" si="477"/>
        <v>0</v>
      </c>
      <c r="DO565" s="156">
        <f t="shared" si="478"/>
        <v>0</v>
      </c>
      <c r="DP565" s="173" t="str">
        <f t="shared" si="479"/>
        <v/>
      </c>
      <c r="DQ565" s="157" t="str">
        <f t="shared" si="480"/>
        <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481"/>
        <v>0</v>
      </c>
      <c r="DZ565" s="166"/>
      <c r="EA565" s="167">
        <f t="shared" si="482"/>
        <v>0</v>
      </c>
      <c r="EB565" s="168">
        <f t="shared" si="483"/>
        <v>0</v>
      </c>
      <c r="EC565" s="168">
        <f t="shared" si="484"/>
        <v>0</v>
      </c>
      <c r="ED565" s="169"/>
      <c r="EE565" s="170">
        <f t="shared" si="485"/>
        <v>0</v>
      </c>
      <c r="EF565" s="170" t="str">
        <f>IFERROR(IF(DY565&gt;((_xlfn.XLOOKUP(DQ565,TOPES!B:B,TOPES!C:C,,,)*INDEXACIÓN!CI565)),"SUPERA TOPES DEL HV",0),"HV NO ENCONTRADO")</f>
        <v>HV NO ENCONTRADO</v>
      </c>
      <c r="EG565" s="170">
        <f t="shared" si="486"/>
        <v>0</v>
      </c>
      <c r="EH565" s="170">
        <f>IF(SUMIF($M:$M,#REF!,$DY:$DY)&gt;$EH$8,"CONSULTA DIAN",0)</f>
        <v>0</v>
      </c>
      <c r="EI565" s="171">
        <f t="shared" si="487"/>
        <v>0</v>
      </c>
      <c r="EJ565" s="172"/>
    </row>
    <row r="566" spans="1:140" x14ac:dyDescent="0.25">
      <c r="A566" s="133" t="str">
        <f t="shared" si="437"/>
        <v>19000100557</v>
      </c>
      <c r="B566" s="134"/>
      <c r="C566" s="134"/>
      <c r="D566" s="135">
        <f>_xlfn.XLOOKUP(C566,TOPES!L:L,TOPES!M:M,,,)</f>
        <v>0</v>
      </c>
      <c r="E566" s="136">
        <v>557</v>
      </c>
      <c r="F566" s="134"/>
      <c r="G566" s="134"/>
      <c r="H566" s="134"/>
      <c r="I566" s="134"/>
      <c r="J566" s="134"/>
      <c r="K566" s="134"/>
      <c r="L566" s="134"/>
      <c r="M566" s="137"/>
      <c r="N566" s="134"/>
      <c r="O566" s="137" t="str">
        <f t="shared" si="438"/>
        <v/>
      </c>
      <c r="P566" s="138"/>
      <c r="Q566" s="139"/>
      <c r="R566" s="140">
        <f>IFERROR(IF(VLOOKUP(YEAR($D566),SMMLV!$A$2:$C$44,3,0)*$P566=$Q566,$Q566,IF($P566="",$Q566,VLOOKUP(YEAR($D566),SMMLV!$A$2:$C$44,3,0)*$P566)),0)</f>
        <v>0</v>
      </c>
      <c r="S566" s="141"/>
      <c r="T566" s="142"/>
      <c r="U566" s="143"/>
      <c r="V566" s="144"/>
      <c r="W566" s="145">
        <f>IFERROR(SUM(IF(VLOOKUP(YEAR($D566),SMMLV!$A$2:$C$44,3,0)*S566=T566,T566,IF(S566="",T566,VLOOKUP(YEAR($D566),SMMLV!$A$2:$C$44,3,0)*S566)),IF(VLOOKUP(YEAR($D566),SMMLV!$A$2:$C$44,3,0)*U566=V566,V566,IF(U566="",V566,VLOOKUP(YEAR($D566),SMMLV!$A$2:$C$44,3,0)*U566))),0)</f>
        <v>0</v>
      </c>
      <c r="X566" s="146"/>
      <c r="Y566" s="139"/>
      <c r="Z566" s="140">
        <f>IFERROR(IF(VLOOKUP(YEAR($D566),SMMLV!$A$2:$C$44,3,0)*$X566=$Y566,$Y566,IF($X566="",$Y566,VLOOKUP(YEAR($D566),SMMLV!$A$2:$C$44,3,0)*$X566)),0)</f>
        <v>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39"/>
        <v>0</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40"/>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41"/>
        <v>0</v>
      </c>
      <c r="BU566" s="151">
        <f t="shared" si="442"/>
        <v>0</v>
      </c>
      <c r="BV566" s="151">
        <f t="shared" si="443"/>
        <v>0</v>
      </c>
      <c r="BW566" s="151">
        <f t="shared" si="444"/>
        <v>0</v>
      </c>
      <c r="BX566" s="151">
        <f t="shared" si="445"/>
        <v>0</v>
      </c>
      <c r="BY566" s="151">
        <f t="shared" si="446"/>
        <v>0</v>
      </c>
      <c r="BZ566" s="151">
        <f t="shared" si="434"/>
        <v>0</v>
      </c>
      <c r="CA566" s="134"/>
      <c r="CB566" s="134"/>
      <c r="CC566" s="134"/>
      <c r="CD566" s="152">
        <f t="shared" si="435"/>
        <v>0</v>
      </c>
      <c r="CE566" s="153">
        <f>IFERROR(INDEX(IPC!$A$11:$Y$22,MATCH(PROPER(TEXT(CD566,"mmmm")),IPC!$A$11:$A$22,0),MATCH(YEAR(CD566),IPC!$A$10:$Y$10,0)),0)</f>
        <v>0</v>
      </c>
      <c r="CF566" s="154">
        <v>62598</v>
      </c>
      <c r="CG566" s="153">
        <f>IFERROR(INDEX(IPC!$A$11:$Y$22,MATCH(PROPER(TEXT(CF566,"mmmm")),IPC!$A$11:$A$22,0),MATCH(YEAR(CF566),IPC!$A$10:$Y$10,0)),0)</f>
        <v>0</v>
      </c>
      <c r="CH566" s="155">
        <f t="shared" si="436"/>
        <v>0</v>
      </c>
      <c r="CI566" s="145">
        <v>1751461</v>
      </c>
      <c r="CJ566" s="151">
        <f t="shared" si="447"/>
        <v>0</v>
      </c>
      <c r="CK566" s="151">
        <f t="shared" si="448"/>
        <v>0</v>
      </c>
      <c r="CL566" s="151">
        <f t="shared" si="449"/>
        <v>0</v>
      </c>
      <c r="CM566" s="151">
        <f t="shared" si="450"/>
        <v>0</v>
      </c>
      <c r="CN566" s="151">
        <f t="shared" si="451"/>
        <v>0</v>
      </c>
      <c r="CO566" s="151">
        <f t="shared" si="452"/>
        <v>0</v>
      </c>
      <c r="CP566" s="151">
        <f t="shared" si="453"/>
        <v>0</v>
      </c>
      <c r="CQ566" s="151">
        <f t="shared" si="454"/>
        <v>0</v>
      </c>
      <c r="CR566" s="151">
        <f t="shared" si="455"/>
        <v>0</v>
      </c>
      <c r="CS566" s="151">
        <f t="shared" si="456"/>
        <v>0</v>
      </c>
      <c r="CT566" s="151">
        <f t="shared" si="457"/>
        <v>0</v>
      </c>
      <c r="CU566" s="151">
        <f t="shared" si="458"/>
        <v>0</v>
      </c>
      <c r="CV566" s="151">
        <f t="shared" si="459"/>
        <v>0</v>
      </c>
      <c r="CW566" s="151">
        <f t="shared" si="460"/>
        <v>0</v>
      </c>
      <c r="CX566" s="151">
        <f t="shared" si="461"/>
        <v>0</v>
      </c>
      <c r="CY566" s="151">
        <f t="shared" si="462"/>
        <v>0</v>
      </c>
      <c r="CZ566" s="151">
        <f t="shared" si="463"/>
        <v>0</v>
      </c>
      <c r="DA566" s="151">
        <f t="shared" si="464"/>
        <v>0</v>
      </c>
      <c r="DB566" s="151">
        <f t="shared" si="465"/>
        <v>0</v>
      </c>
      <c r="DC566" s="151">
        <f t="shared" si="466"/>
        <v>0</v>
      </c>
      <c r="DD566" s="151">
        <f t="shared" si="467"/>
        <v>0</v>
      </c>
      <c r="DE566" s="151">
        <f t="shared" si="468"/>
        <v>0</v>
      </c>
      <c r="DF566" s="151">
        <f t="shared" si="469"/>
        <v>0</v>
      </c>
      <c r="DG566" s="151">
        <f t="shared" si="470"/>
        <v>0</v>
      </c>
      <c r="DH566" s="151">
        <f t="shared" si="471"/>
        <v>0</v>
      </c>
      <c r="DI566" s="151">
        <f t="shared" si="472"/>
        <v>0</v>
      </c>
      <c r="DJ566" s="151">
        <f t="shared" si="473"/>
        <v>0</v>
      </c>
      <c r="DK566" s="151">
        <f t="shared" si="474"/>
        <v>0</v>
      </c>
      <c r="DL566" s="151">
        <f t="shared" si="475"/>
        <v>0</v>
      </c>
      <c r="DM566" s="151">
        <f t="shared" si="476"/>
        <v>0</v>
      </c>
      <c r="DN566" s="151">
        <f t="shared" si="477"/>
        <v>0</v>
      </c>
      <c r="DO566" s="156">
        <f t="shared" si="478"/>
        <v>0</v>
      </c>
      <c r="DP566" s="173" t="str">
        <f t="shared" si="479"/>
        <v/>
      </c>
      <c r="DQ566" s="157" t="str">
        <f t="shared" si="480"/>
        <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481"/>
        <v>0</v>
      </c>
      <c r="DZ566" s="166"/>
      <c r="EA566" s="167">
        <f t="shared" si="482"/>
        <v>0</v>
      </c>
      <c r="EB566" s="168">
        <f t="shared" si="483"/>
        <v>0</v>
      </c>
      <c r="EC566" s="168">
        <f t="shared" si="484"/>
        <v>0</v>
      </c>
      <c r="ED566" s="169"/>
      <c r="EE566" s="170">
        <f t="shared" si="485"/>
        <v>0</v>
      </c>
      <c r="EF566" s="170" t="str">
        <f>IFERROR(IF(DY566&gt;((_xlfn.XLOOKUP(DQ566,TOPES!B:B,TOPES!C:C,,,)*INDEXACIÓN!CI566)),"SUPERA TOPES DEL HV",0),"HV NO ENCONTRADO")</f>
        <v>HV NO ENCONTRADO</v>
      </c>
      <c r="EG566" s="170">
        <f t="shared" si="486"/>
        <v>0</v>
      </c>
      <c r="EH566" s="170">
        <f>IF(SUMIF($M:$M,#REF!,$DY:$DY)&gt;$EH$8,"CONSULTA DIAN",0)</f>
        <v>0</v>
      </c>
      <c r="EI566" s="171">
        <f t="shared" si="487"/>
        <v>0</v>
      </c>
      <c r="EJ566" s="172"/>
    </row>
    <row r="567" spans="1:140" x14ac:dyDescent="0.25">
      <c r="A567" s="133" t="str">
        <f t="shared" si="437"/>
        <v>19000100558</v>
      </c>
      <c r="B567" s="134"/>
      <c r="C567" s="134"/>
      <c r="D567" s="135">
        <f>_xlfn.XLOOKUP(C567,TOPES!L:L,TOPES!M:M,,,)</f>
        <v>0</v>
      </c>
      <c r="E567" s="136">
        <v>558</v>
      </c>
      <c r="F567" s="134"/>
      <c r="G567" s="134"/>
      <c r="H567" s="134"/>
      <c r="I567" s="134"/>
      <c r="J567" s="134"/>
      <c r="K567" s="134"/>
      <c r="L567" s="134"/>
      <c r="M567" s="137"/>
      <c r="N567" s="134"/>
      <c r="O567" s="137" t="str">
        <f t="shared" si="438"/>
        <v/>
      </c>
      <c r="P567" s="138"/>
      <c r="Q567" s="139"/>
      <c r="R567" s="140">
        <f>IFERROR(IF(VLOOKUP(YEAR($D567),SMMLV!$A$2:$C$44,3,0)*$P567=$Q567,$Q567,IF($P567="",$Q567,VLOOKUP(YEAR($D567),SMMLV!$A$2:$C$44,3,0)*$P567)),0)</f>
        <v>0</v>
      </c>
      <c r="S567" s="141"/>
      <c r="T567" s="142"/>
      <c r="U567" s="143"/>
      <c r="V567" s="144"/>
      <c r="W567" s="145">
        <f>IFERROR(SUM(IF(VLOOKUP(YEAR($D567),SMMLV!$A$2:$C$44,3,0)*S567=T567,T567,IF(S567="",T567,VLOOKUP(YEAR($D567),SMMLV!$A$2:$C$44,3,0)*S567)),IF(VLOOKUP(YEAR($D567),SMMLV!$A$2:$C$44,3,0)*U567=V567,V567,IF(U567="",V567,VLOOKUP(YEAR($D567),SMMLV!$A$2:$C$44,3,0)*U567))),0)</f>
        <v>0</v>
      </c>
      <c r="X567" s="146"/>
      <c r="Y567" s="139"/>
      <c r="Z567" s="140">
        <f>IFERROR(IF(VLOOKUP(YEAR($D567),SMMLV!$A$2:$C$44,3,0)*$X567=$Y567,$Y567,IF($X567="",$Y567,VLOOKUP(YEAR($D567),SMMLV!$A$2:$C$44,3,0)*$X567)),0)</f>
        <v>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39"/>
        <v>0</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40"/>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41"/>
        <v>0</v>
      </c>
      <c r="BU567" s="151">
        <f t="shared" si="442"/>
        <v>0</v>
      </c>
      <c r="BV567" s="151">
        <f t="shared" si="443"/>
        <v>0</v>
      </c>
      <c r="BW567" s="151">
        <f t="shared" si="444"/>
        <v>0</v>
      </c>
      <c r="BX567" s="151">
        <f t="shared" si="445"/>
        <v>0</v>
      </c>
      <c r="BY567" s="151">
        <f t="shared" si="446"/>
        <v>0</v>
      </c>
      <c r="BZ567" s="151">
        <f t="shared" si="434"/>
        <v>0</v>
      </c>
      <c r="CA567" s="134"/>
      <c r="CB567" s="134"/>
      <c r="CC567" s="134"/>
      <c r="CD567" s="152">
        <f t="shared" si="435"/>
        <v>0</v>
      </c>
      <c r="CE567" s="153">
        <f>IFERROR(INDEX(IPC!$A$11:$Y$22,MATCH(PROPER(TEXT(CD567,"mmmm")),IPC!$A$11:$A$22,0),MATCH(YEAR(CD567),IPC!$A$10:$Y$10,0)),0)</f>
        <v>0</v>
      </c>
      <c r="CF567" s="154">
        <v>62629</v>
      </c>
      <c r="CG567" s="153">
        <f>IFERROR(INDEX(IPC!$A$11:$Y$22,MATCH(PROPER(TEXT(CF567,"mmmm")),IPC!$A$11:$A$22,0),MATCH(YEAR(CF567),IPC!$A$10:$Y$10,0)),0)</f>
        <v>0</v>
      </c>
      <c r="CH567" s="155">
        <f t="shared" si="436"/>
        <v>0</v>
      </c>
      <c r="CI567" s="145">
        <v>1751462</v>
      </c>
      <c r="CJ567" s="151">
        <f t="shared" si="447"/>
        <v>0</v>
      </c>
      <c r="CK567" s="151">
        <f t="shared" si="448"/>
        <v>0</v>
      </c>
      <c r="CL567" s="151">
        <f t="shared" si="449"/>
        <v>0</v>
      </c>
      <c r="CM567" s="151">
        <f t="shared" si="450"/>
        <v>0</v>
      </c>
      <c r="CN567" s="151">
        <f t="shared" si="451"/>
        <v>0</v>
      </c>
      <c r="CO567" s="151">
        <f t="shared" si="452"/>
        <v>0</v>
      </c>
      <c r="CP567" s="151">
        <f t="shared" si="453"/>
        <v>0</v>
      </c>
      <c r="CQ567" s="151">
        <f t="shared" si="454"/>
        <v>0</v>
      </c>
      <c r="CR567" s="151">
        <f t="shared" si="455"/>
        <v>0</v>
      </c>
      <c r="CS567" s="151">
        <f t="shared" si="456"/>
        <v>0</v>
      </c>
      <c r="CT567" s="151">
        <f t="shared" si="457"/>
        <v>0</v>
      </c>
      <c r="CU567" s="151">
        <f t="shared" si="458"/>
        <v>0</v>
      </c>
      <c r="CV567" s="151">
        <f t="shared" si="459"/>
        <v>0</v>
      </c>
      <c r="CW567" s="151">
        <f t="shared" si="460"/>
        <v>0</v>
      </c>
      <c r="CX567" s="151">
        <f t="shared" si="461"/>
        <v>0</v>
      </c>
      <c r="CY567" s="151">
        <f t="shared" si="462"/>
        <v>0</v>
      </c>
      <c r="CZ567" s="151">
        <f t="shared" si="463"/>
        <v>0</v>
      </c>
      <c r="DA567" s="151">
        <f t="shared" si="464"/>
        <v>0</v>
      </c>
      <c r="DB567" s="151">
        <f t="shared" si="465"/>
        <v>0</v>
      </c>
      <c r="DC567" s="151">
        <f t="shared" si="466"/>
        <v>0</v>
      </c>
      <c r="DD567" s="151">
        <f t="shared" si="467"/>
        <v>0</v>
      </c>
      <c r="DE567" s="151">
        <f t="shared" si="468"/>
        <v>0</v>
      </c>
      <c r="DF567" s="151">
        <f t="shared" si="469"/>
        <v>0</v>
      </c>
      <c r="DG567" s="151">
        <f t="shared" si="470"/>
        <v>0</v>
      </c>
      <c r="DH567" s="151">
        <f t="shared" si="471"/>
        <v>0</v>
      </c>
      <c r="DI567" s="151">
        <f t="shared" si="472"/>
        <v>0</v>
      </c>
      <c r="DJ567" s="151">
        <f t="shared" si="473"/>
        <v>0</v>
      </c>
      <c r="DK567" s="151">
        <f t="shared" si="474"/>
        <v>0</v>
      </c>
      <c r="DL567" s="151">
        <f t="shared" si="475"/>
        <v>0</v>
      </c>
      <c r="DM567" s="151">
        <f t="shared" si="476"/>
        <v>0</v>
      </c>
      <c r="DN567" s="151">
        <f t="shared" si="477"/>
        <v>0</v>
      </c>
      <c r="DO567" s="156">
        <f t="shared" si="478"/>
        <v>0</v>
      </c>
      <c r="DP567" s="173" t="str">
        <f t="shared" si="479"/>
        <v/>
      </c>
      <c r="DQ567" s="157" t="str">
        <f t="shared" si="480"/>
        <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481"/>
        <v>0</v>
      </c>
      <c r="DZ567" s="166"/>
      <c r="EA567" s="167">
        <f t="shared" si="482"/>
        <v>0</v>
      </c>
      <c r="EB567" s="168">
        <f t="shared" si="483"/>
        <v>0</v>
      </c>
      <c r="EC567" s="168">
        <f t="shared" si="484"/>
        <v>0</v>
      </c>
      <c r="ED567" s="169"/>
      <c r="EE567" s="170">
        <f t="shared" si="485"/>
        <v>0</v>
      </c>
      <c r="EF567" s="170" t="str">
        <f>IFERROR(IF(DY567&gt;((_xlfn.XLOOKUP(DQ567,TOPES!B:B,TOPES!C:C,,,)*INDEXACIÓN!CI567)),"SUPERA TOPES DEL HV",0),"HV NO ENCONTRADO")</f>
        <v>HV NO ENCONTRADO</v>
      </c>
      <c r="EG567" s="170">
        <f t="shared" si="486"/>
        <v>0</v>
      </c>
      <c r="EH567" s="170">
        <f>IF(SUMIF($M:$M,#REF!,$DY:$DY)&gt;$EH$8,"CONSULTA DIAN",0)</f>
        <v>0</v>
      </c>
      <c r="EI567" s="171">
        <f t="shared" si="487"/>
        <v>0</v>
      </c>
      <c r="EJ567" s="172"/>
    </row>
    <row r="568" spans="1:140" x14ac:dyDescent="0.25">
      <c r="A568" s="133" t="str">
        <f t="shared" si="437"/>
        <v>19000100559</v>
      </c>
      <c r="B568" s="134"/>
      <c r="C568" s="134"/>
      <c r="D568" s="135">
        <f>_xlfn.XLOOKUP(C568,TOPES!L:L,TOPES!M:M,,,)</f>
        <v>0</v>
      </c>
      <c r="E568" s="136">
        <v>559</v>
      </c>
      <c r="F568" s="134"/>
      <c r="G568" s="134"/>
      <c r="H568" s="134"/>
      <c r="I568" s="134"/>
      <c r="J568" s="134"/>
      <c r="K568" s="134"/>
      <c r="L568" s="134"/>
      <c r="M568" s="137"/>
      <c r="N568" s="134"/>
      <c r="O568" s="137" t="str">
        <f t="shared" si="438"/>
        <v/>
      </c>
      <c r="P568" s="138"/>
      <c r="Q568" s="139"/>
      <c r="R568" s="140">
        <f>IFERROR(IF(VLOOKUP(YEAR($D568),SMMLV!$A$2:$C$44,3,0)*$P568=$Q568,$Q568,IF($P568="",$Q568,VLOOKUP(YEAR($D568),SMMLV!$A$2:$C$44,3,0)*$P568)),0)</f>
        <v>0</v>
      </c>
      <c r="S568" s="141"/>
      <c r="T568" s="142"/>
      <c r="U568" s="143"/>
      <c r="V568" s="144"/>
      <c r="W568" s="145">
        <f>IFERROR(SUM(IF(VLOOKUP(YEAR($D568),SMMLV!$A$2:$C$44,3,0)*S568=T568,T568,IF(S568="",T568,VLOOKUP(YEAR($D568),SMMLV!$A$2:$C$44,3,0)*S568)),IF(VLOOKUP(YEAR($D568),SMMLV!$A$2:$C$44,3,0)*U568=V568,V568,IF(U568="",V568,VLOOKUP(YEAR($D568),SMMLV!$A$2:$C$44,3,0)*U568))),0)</f>
        <v>0</v>
      </c>
      <c r="X568" s="146"/>
      <c r="Y568" s="139"/>
      <c r="Z568" s="140">
        <f>IFERROR(IF(VLOOKUP(YEAR($D568),SMMLV!$A$2:$C$44,3,0)*$X568=$Y568,$Y568,IF($X568="",$Y568,VLOOKUP(YEAR($D568),SMMLV!$A$2:$C$44,3,0)*$X568)),0)</f>
        <v>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39"/>
        <v>0</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40"/>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41"/>
        <v>0</v>
      </c>
      <c r="BU568" s="151">
        <f t="shared" si="442"/>
        <v>0</v>
      </c>
      <c r="BV568" s="151">
        <f t="shared" si="443"/>
        <v>0</v>
      </c>
      <c r="BW568" s="151">
        <f t="shared" si="444"/>
        <v>0</v>
      </c>
      <c r="BX568" s="151">
        <f t="shared" si="445"/>
        <v>0</v>
      </c>
      <c r="BY568" s="151">
        <f t="shared" si="446"/>
        <v>0</v>
      </c>
      <c r="BZ568" s="151">
        <f t="shared" si="434"/>
        <v>0</v>
      </c>
      <c r="CA568" s="134"/>
      <c r="CB568" s="134"/>
      <c r="CC568" s="134"/>
      <c r="CD568" s="152">
        <f t="shared" si="435"/>
        <v>0</v>
      </c>
      <c r="CE568" s="153">
        <f>IFERROR(INDEX(IPC!$A$11:$Y$22,MATCH(PROPER(TEXT(CD568,"mmmm")),IPC!$A$11:$A$22,0),MATCH(YEAR(CD568),IPC!$A$10:$Y$10,0)),0)</f>
        <v>0</v>
      </c>
      <c r="CF568" s="154">
        <v>62659</v>
      </c>
      <c r="CG568" s="153">
        <f>IFERROR(INDEX(IPC!$A$11:$Y$22,MATCH(PROPER(TEXT(CF568,"mmmm")),IPC!$A$11:$A$22,0),MATCH(YEAR(CF568),IPC!$A$10:$Y$10,0)),0)</f>
        <v>0</v>
      </c>
      <c r="CH568" s="155">
        <f t="shared" si="436"/>
        <v>0</v>
      </c>
      <c r="CI568" s="145">
        <v>1751463</v>
      </c>
      <c r="CJ568" s="151">
        <f t="shared" si="447"/>
        <v>0</v>
      </c>
      <c r="CK568" s="151">
        <f t="shared" si="448"/>
        <v>0</v>
      </c>
      <c r="CL568" s="151">
        <f t="shared" si="449"/>
        <v>0</v>
      </c>
      <c r="CM568" s="151">
        <f t="shared" si="450"/>
        <v>0</v>
      </c>
      <c r="CN568" s="151">
        <f t="shared" si="451"/>
        <v>0</v>
      </c>
      <c r="CO568" s="151">
        <f t="shared" si="452"/>
        <v>0</v>
      </c>
      <c r="CP568" s="151">
        <f t="shared" si="453"/>
        <v>0</v>
      </c>
      <c r="CQ568" s="151">
        <f t="shared" si="454"/>
        <v>0</v>
      </c>
      <c r="CR568" s="151">
        <f t="shared" si="455"/>
        <v>0</v>
      </c>
      <c r="CS568" s="151">
        <f t="shared" si="456"/>
        <v>0</v>
      </c>
      <c r="CT568" s="151">
        <f t="shared" si="457"/>
        <v>0</v>
      </c>
      <c r="CU568" s="151">
        <f t="shared" si="458"/>
        <v>0</v>
      </c>
      <c r="CV568" s="151">
        <f t="shared" si="459"/>
        <v>0</v>
      </c>
      <c r="CW568" s="151">
        <f t="shared" si="460"/>
        <v>0</v>
      </c>
      <c r="CX568" s="151">
        <f t="shared" si="461"/>
        <v>0</v>
      </c>
      <c r="CY568" s="151">
        <f t="shared" si="462"/>
        <v>0</v>
      </c>
      <c r="CZ568" s="151">
        <f t="shared" si="463"/>
        <v>0</v>
      </c>
      <c r="DA568" s="151">
        <f t="shared" si="464"/>
        <v>0</v>
      </c>
      <c r="DB568" s="151">
        <f t="shared" si="465"/>
        <v>0</v>
      </c>
      <c r="DC568" s="151">
        <f t="shared" si="466"/>
        <v>0</v>
      </c>
      <c r="DD568" s="151">
        <f t="shared" si="467"/>
        <v>0</v>
      </c>
      <c r="DE568" s="151">
        <f t="shared" si="468"/>
        <v>0</v>
      </c>
      <c r="DF568" s="151">
        <f t="shared" si="469"/>
        <v>0</v>
      </c>
      <c r="DG568" s="151">
        <f t="shared" si="470"/>
        <v>0</v>
      </c>
      <c r="DH568" s="151">
        <f t="shared" si="471"/>
        <v>0</v>
      </c>
      <c r="DI568" s="151">
        <f t="shared" si="472"/>
        <v>0</v>
      </c>
      <c r="DJ568" s="151">
        <f t="shared" si="473"/>
        <v>0</v>
      </c>
      <c r="DK568" s="151">
        <f t="shared" si="474"/>
        <v>0</v>
      </c>
      <c r="DL568" s="151">
        <f t="shared" si="475"/>
        <v>0</v>
      </c>
      <c r="DM568" s="151">
        <f t="shared" si="476"/>
        <v>0</v>
      </c>
      <c r="DN568" s="151">
        <f t="shared" si="477"/>
        <v>0</v>
      </c>
      <c r="DO568" s="156">
        <f t="shared" si="478"/>
        <v>0</v>
      </c>
      <c r="DP568" s="173" t="str">
        <f t="shared" si="479"/>
        <v/>
      </c>
      <c r="DQ568" s="157" t="str">
        <f t="shared" si="480"/>
        <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481"/>
        <v>0</v>
      </c>
      <c r="DZ568" s="166"/>
      <c r="EA568" s="167">
        <f t="shared" si="482"/>
        <v>0</v>
      </c>
      <c r="EB568" s="168">
        <f t="shared" si="483"/>
        <v>0</v>
      </c>
      <c r="EC568" s="168">
        <f t="shared" si="484"/>
        <v>0</v>
      </c>
      <c r="ED568" s="169"/>
      <c r="EE568" s="170">
        <f t="shared" si="485"/>
        <v>0</v>
      </c>
      <c r="EF568" s="170" t="str">
        <f>IFERROR(IF(DY568&gt;((_xlfn.XLOOKUP(DQ568,TOPES!B:B,TOPES!C:C,,,)*INDEXACIÓN!CI568)),"SUPERA TOPES DEL HV",0),"HV NO ENCONTRADO")</f>
        <v>HV NO ENCONTRADO</v>
      </c>
      <c r="EG568" s="170">
        <f t="shared" si="486"/>
        <v>0</v>
      </c>
      <c r="EH568" s="170">
        <f>IF(SUMIF($M:$M,#REF!,$DY:$DY)&gt;$EH$8,"CONSULTA DIAN",0)</f>
        <v>0</v>
      </c>
      <c r="EI568" s="171">
        <f t="shared" si="487"/>
        <v>0</v>
      </c>
      <c r="EJ568" s="172"/>
    </row>
    <row r="569" spans="1:140" x14ac:dyDescent="0.25">
      <c r="A569" s="133" t="str">
        <f t="shared" si="437"/>
        <v>19000100560</v>
      </c>
      <c r="B569" s="134"/>
      <c r="C569" s="134"/>
      <c r="D569" s="135">
        <f>_xlfn.XLOOKUP(C569,TOPES!L:L,TOPES!M:M,,,)</f>
        <v>0</v>
      </c>
      <c r="E569" s="136">
        <v>560</v>
      </c>
      <c r="F569" s="134"/>
      <c r="G569" s="134"/>
      <c r="H569" s="134"/>
      <c r="I569" s="134"/>
      <c r="J569" s="134"/>
      <c r="K569" s="134"/>
      <c r="L569" s="134"/>
      <c r="M569" s="137"/>
      <c r="N569" s="134"/>
      <c r="O569" s="137" t="str">
        <f t="shared" si="438"/>
        <v/>
      </c>
      <c r="P569" s="138"/>
      <c r="Q569" s="139"/>
      <c r="R569" s="140">
        <f>IFERROR(IF(VLOOKUP(YEAR($D569),SMMLV!$A$2:$C$44,3,0)*$P569=$Q569,$Q569,IF($P569="",$Q569,VLOOKUP(YEAR($D569),SMMLV!$A$2:$C$44,3,0)*$P569)),0)</f>
        <v>0</v>
      </c>
      <c r="S569" s="141"/>
      <c r="T569" s="142"/>
      <c r="U569" s="143"/>
      <c r="V569" s="144"/>
      <c r="W569" s="145">
        <f>IFERROR(SUM(IF(VLOOKUP(YEAR($D569),SMMLV!$A$2:$C$44,3,0)*S569=T569,T569,IF(S569="",T569,VLOOKUP(YEAR($D569),SMMLV!$A$2:$C$44,3,0)*S569)),IF(VLOOKUP(YEAR($D569),SMMLV!$A$2:$C$44,3,0)*U569=V569,V569,IF(U569="",V569,VLOOKUP(YEAR($D569),SMMLV!$A$2:$C$44,3,0)*U569))),0)</f>
        <v>0</v>
      </c>
      <c r="X569" s="146"/>
      <c r="Y569" s="139"/>
      <c r="Z569" s="140">
        <f>IFERROR(IF(VLOOKUP(YEAR($D569),SMMLV!$A$2:$C$44,3,0)*$X569=$Y569,$Y569,IF($X569="",$Y569,VLOOKUP(YEAR($D569),SMMLV!$A$2:$C$44,3,0)*$X569)),0)</f>
        <v>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39"/>
        <v>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40"/>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41"/>
        <v>0</v>
      </c>
      <c r="BU569" s="151">
        <f t="shared" si="442"/>
        <v>0</v>
      </c>
      <c r="BV569" s="151">
        <f t="shared" si="443"/>
        <v>0</v>
      </c>
      <c r="BW569" s="151">
        <f t="shared" si="444"/>
        <v>0</v>
      </c>
      <c r="BX569" s="151">
        <f t="shared" si="445"/>
        <v>0</v>
      </c>
      <c r="BY569" s="151">
        <f t="shared" si="446"/>
        <v>0</v>
      </c>
      <c r="BZ569" s="151">
        <f t="shared" si="434"/>
        <v>0</v>
      </c>
      <c r="CA569" s="134"/>
      <c r="CB569" s="134"/>
      <c r="CC569" s="134"/>
      <c r="CD569" s="152">
        <f t="shared" si="435"/>
        <v>0</v>
      </c>
      <c r="CE569" s="153">
        <f>IFERROR(INDEX(IPC!$A$11:$Y$22,MATCH(PROPER(TEXT(CD569,"mmmm")),IPC!$A$11:$A$22,0),MATCH(YEAR(CD569),IPC!$A$10:$Y$10,0)),0)</f>
        <v>0</v>
      </c>
      <c r="CF569" s="154">
        <v>62690</v>
      </c>
      <c r="CG569" s="153">
        <f>IFERROR(INDEX(IPC!$A$11:$Y$22,MATCH(PROPER(TEXT(CF569,"mmmm")),IPC!$A$11:$A$22,0),MATCH(YEAR(CF569),IPC!$A$10:$Y$10,0)),0)</f>
        <v>0</v>
      </c>
      <c r="CH569" s="155">
        <f t="shared" si="436"/>
        <v>0</v>
      </c>
      <c r="CI569" s="145">
        <v>1751464</v>
      </c>
      <c r="CJ569" s="151">
        <f t="shared" si="447"/>
        <v>0</v>
      </c>
      <c r="CK569" s="151">
        <f t="shared" si="448"/>
        <v>0</v>
      </c>
      <c r="CL569" s="151">
        <f t="shared" si="449"/>
        <v>0</v>
      </c>
      <c r="CM569" s="151">
        <f t="shared" si="450"/>
        <v>0</v>
      </c>
      <c r="CN569" s="151">
        <f t="shared" si="451"/>
        <v>0</v>
      </c>
      <c r="CO569" s="151">
        <f t="shared" si="452"/>
        <v>0</v>
      </c>
      <c r="CP569" s="151">
        <f t="shared" si="453"/>
        <v>0</v>
      </c>
      <c r="CQ569" s="151">
        <f t="shared" si="454"/>
        <v>0</v>
      </c>
      <c r="CR569" s="151">
        <f t="shared" si="455"/>
        <v>0</v>
      </c>
      <c r="CS569" s="151">
        <f t="shared" si="456"/>
        <v>0</v>
      </c>
      <c r="CT569" s="151">
        <f t="shared" si="457"/>
        <v>0</v>
      </c>
      <c r="CU569" s="151">
        <f t="shared" si="458"/>
        <v>0</v>
      </c>
      <c r="CV569" s="151">
        <f t="shared" si="459"/>
        <v>0</v>
      </c>
      <c r="CW569" s="151">
        <f t="shared" si="460"/>
        <v>0</v>
      </c>
      <c r="CX569" s="151">
        <f t="shared" si="461"/>
        <v>0</v>
      </c>
      <c r="CY569" s="151">
        <f t="shared" si="462"/>
        <v>0</v>
      </c>
      <c r="CZ569" s="151">
        <f t="shared" si="463"/>
        <v>0</v>
      </c>
      <c r="DA569" s="151">
        <f t="shared" si="464"/>
        <v>0</v>
      </c>
      <c r="DB569" s="151">
        <f t="shared" si="465"/>
        <v>0</v>
      </c>
      <c r="DC569" s="151">
        <f t="shared" si="466"/>
        <v>0</v>
      </c>
      <c r="DD569" s="151">
        <f t="shared" si="467"/>
        <v>0</v>
      </c>
      <c r="DE569" s="151">
        <f t="shared" si="468"/>
        <v>0</v>
      </c>
      <c r="DF569" s="151">
        <f t="shared" si="469"/>
        <v>0</v>
      </c>
      <c r="DG569" s="151">
        <f t="shared" si="470"/>
        <v>0</v>
      </c>
      <c r="DH569" s="151">
        <f t="shared" si="471"/>
        <v>0</v>
      </c>
      <c r="DI569" s="151">
        <f t="shared" si="472"/>
        <v>0</v>
      </c>
      <c r="DJ569" s="151">
        <f t="shared" si="473"/>
        <v>0</v>
      </c>
      <c r="DK569" s="151">
        <f t="shared" si="474"/>
        <v>0</v>
      </c>
      <c r="DL569" s="151">
        <f t="shared" si="475"/>
        <v>0</v>
      </c>
      <c r="DM569" s="151">
        <f t="shared" si="476"/>
        <v>0</v>
      </c>
      <c r="DN569" s="151">
        <f t="shared" si="477"/>
        <v>0</v>
      </c>
      <c r="DO569" s="156">
        <f t="shared" si="478"/>
        <v>0</v>
      </c>
      <c r="DP569" s="173" t="str">
        <f t="shared" si="479"/>
        <v/>
      </c>
      <c r="DQ569" s="157" t="str">
        <f t="shared" si="480"/>
        <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481"/>
        <v>0</v>
      </c>
      <c r="DZ569" s="166"/>
      <c r="EA569" s="167">
        <f t="shared" si="482"/>
        <v>0</v>
      </c>
      <c r="EB569" s="168">
        <f t="shared" si="483"/>
        <v>0</v>
      </c>
      <c r="EC569" s="168">
        <f t="shared" si="484"/>
        <v>0</v>
      </c>
      <c r="ED569" s="169"/>
      <c r="EE569" s="170">
        <f t="shared" si="485"/>
        <v>0</v>
      </c>
      <c r="EF569" s="170" t="str">
        <f>IFERROR(IF(DY569&gt;((_xlfn.XLOOKUP(DQ569,TOPES!B:B,TOPES!C:C,,,)*INDEXACIÓN!CI569)),"SUPERA TOPES DEL HV",0),"HV NO ENCONTRADO")</f>
        <v>HV NO ENCONTRADO</v>
      </c>
      <c r="EG569" s="170">
        <f t="shared" si="486"/>
        <v>0</v>
      </c>
      <c r="EH569" s="170">
        <f>IF(SUMIF($M:$M,#REF!,$DY:$DY)&gt;$EH$8,"CONSULTA DIAN",0)</f>
        <v>0</v>
      </c>
      <c r="EI569" s="171">
        <f t="shared" si="487"/>
        <v>0</v>
      </c>
      <c r="EJ569" s="172"/>
    </row>
    <row r="570" spans="1:140" x14ac:dyDescent="0.25">
      <c r="A570" s="133" t="str">
        <f t="shared" si="437"/>
        <v>19000100561</v>
      </c>
      <c r="B570" s="134"/>
      <c r="C570" s="134"/>
      <c r="D570" s="135">
        <f>_xlfn.XLOOKUP(C570,TOPES!L:L,TOPES!M:M,,,)</f>
        <v>0</v>
      </c>
      <c r="E570" s="136">
        <v>561</v>
      </c>
      <c r="F570" s="134"/>
      <c r="G570" s="134"/>
      <c r="H570" s="134"/>
      <c r="I570" s="134"/>
      <c r="J570" s="134"/>
      <c r="K570" s="134"/>
      <c r="L570" s="134"/>
      <c r="M570" s="137"/>
      <c r="N570" s="134"/>
      <c r="O570" s="137" t="str">
        <f t="shared" si="438"/>
        <v/>
      </c>
      <c r="P570" s="138"/>
      <c r="Q570" s="139"/>
      <c r="R570" s="140">
        <f>IFERROR(IF(VLOOKUP(YEAR($D570),SMMLV!$A$2:$C$44,3,0)*$P570=$Q570,$Q570,IF($P570="",$Q570,VLOOKUP(YEAR($D570),SMMLV!$A$2:$C$44,3,0)*$P570)),0)</f>
        <v>0</v>
      </c>
      <c r="S570" s="141"/>
      <c r="T570" s="142"/>
      <c r="U570" s="143"/>
      <c r="V570" s="144"/>
      <c r="W570" s="145">
        <f>IFERROR(SUM(IF(VLOOKUP(YEAR($D570),SMMLV!$A$2:$C$44,3,0)*S570=T570,T570,IF(S570="",T570,VLOOKUP(YEAR($D570),SMMLV!$A$2:$C$44,3,0)*S570)),IF(VLOOKUP(YEAR($D570),SMMLV!$A$2:$C$44,3,0)*U570=V570,V570,IF(U570="",V570,VLOOKUP(YEAR($D570),SMMLV!$A$2:$C$44,3,0)*U570))),0)</f>
        <v>0</v>
      </c>
      <c r="X570" s="146"/>
      <c r="Y570" s="139"/>
      <c r="Z570" s="140">
        <f>IFERROR(IF(VLOOKUP(YEAR($D570),SMMLV!$A$2:$C$44,3,0)*$X570=$Y570,$Y570,IF($X570="",$Y570,VLOOKUP(YEAR($D570),SMMLV!$A$2:$C$44,3,0)*$X570)),0)</f>
        <v>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39"/>
        <v>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40"/>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41"/>
        <v>0</v>
      </c>
      <c r="BU570" s="151">
        <f t="shared" si="442"/>
        <v>0</v>
      </c>
      <c r="BV570" s="151">
        <f t="shared" si="443"/>
        <v>0</v>
      </c>
      <c r="BW570" s="151">
        <f t="shared" si="444"/>
        <v>0</v>
      </c>
      <c r="BX570" s="151">
        <f t="shared" si="445"/>
        <v>0</v>
      </c>
      <c r="BY570" s="151">
        <f t="shared" si="446"/>
        <v>0</v>
      </c>
      <c r="BZ570" s="151">
        <f t="shared" si="434"/>
        <v>0</v>
      </c>
      <c r="CA570" s="134"/>
      <c r="CB570" s="134"/>
      <c r="CC570" s="134"/>
      <c r="CD570" s="152">
        <f t="shared" si="435"/>
        <v>0</v>
      </c>
      <c r="CE570" s="153">
        <f>IFERROR(INDEX(IPC!$A$11:$Y$22,MATCH(PROPER(TEXT(CD570,"mmmm")),IPC!$A$11:$A$22,0),MATCH(YEAR(CD570),IPC!$A$10:$Y$10,0)),0)</f>
        <v>0</v>
      </c>
      <c r="CF570" s="154">
        <v>62721</v>
      </c>
      <c r="CG570" s="153">
        <f>IFERROR(INDEX(IPC!$A$11:$Y$22,MATCH(PROPER(TEXT(CF570,"mmmm")),IPC!$A$11:$A$22,0),MATCH(YEAR(CF570),IPC!$A$10:$Y$10,0)),0)</f>
        <v>0</v>
      </c>
      <c r="CH570" s="155">
        <f t="shared" si="436"/>
        <v>0</v>
      </c>
      <c r="CI570" s="145">
        <v>1751465</v>
      </c>
      <c r="CJ570" s="151">
        <f t="shared" si="447"/>
        <v>0</v>
      </c>
      <c r="CK570" s="151">
        <f t="shared" si="448"/>
        <v>0</v>
      </c>
      <c r="CL570" s="151">
        <f t="shared" si="449"/>
        <v>0</v>
      </c>
      <c r="CM570" s="151">
        <f t="shared" si="450"/>
        <v>0</v>
      </c>
      <c r="CN570" s="151">
        <f t="shared" si="451"/>
        <v>0</v>
      </c>
      <c r="CO570" s="151">
        <f t="shared" si="452"/>
        <v>0</v>
      </c>
      <c r="CP570" s="151">
        <f t="shared" si="453"/>
        <v>0</v>
      </c>
      <c r="CQ570" s="151">
        <f t="shared" si="454"/>
        <v>0</v>
      </c>
      <c r="CR570" s="151">
        <f t="shared" si="455"/>
        <v>0</v>
      </c>
      <c r="CS570" s="151">
        <f t="shared" si="456"/>
        <v>0</v>
      </c>
      <c r="CT570" s="151">
        <f t="shared" si="457"/>
        <v>0</v>
      </c>
      <c r="CU570" s="151">
        <f t="shared" si="458"/>
        <v>0</v>
      </c>
      <c r="CV570" s="151">
        <f t="shared" si="459"/>
        <v>0</v>
      </c>
      <c r="CW570" s="151">
        <f t="shared" si="460"/>
        <v>0</v>
      </c>
      <c r="CX570" s="151">
        <f t="shared" si="461"/>
        <v>0</v>
      </c>
      <c r="CY570" s="151">
        <f t="shared" si="462"/>
        <v>0</v>
      </c>
      <c r="CZ570" s="151">
        <f t="shared" si="463"/>
        <v>0</v>
      </c>
      <c r="DA570" s="151">
        <f t="shared" si="464"/>
        <v>0</v>
      </c>
      <c r="DB570" s="151">
        <f t="shared" si="465"/>
        <v>0</v>
      </c>
      <c r="DC570" s="151">
        <f t="shared" si="466"/>
        <v>0</v>
      </c>
      <c r="DD570" s="151">
        <f t="shared" si="467"/>
        <v>0</v>
      </c>
      <c r="DE570" s="151">
        <f t="shared" si="468"/>
        <v>0</v>
      </c>
      <c r="DF570" s="151">
        <f t="shared" si="469"/>
        <v>0</v>
      </c>
      <c r="DG570" s="151">
        <f t="shared" si="470"/>
        <v>0</v>
      </c>
      <c r="DH570" s="151">
        <f t="shared" si="471"/>
        <v>0</v>
      </c>
      <c r="DI570" s="151">
        <f t="shared" si="472"/>
        <v>0</v>
      </c>
      <c r="DJ570" s="151">
        <f t="shared" si="473"/>
        <v>0</v>
      </c>
      <c r="DK570" s="151">
        <f t="shared" si="474"/>
        <v>0</v>
      </c>
      <c r="DL570" s="151">
        <f t="shared" si="475"/>
        <v>0</v>
      </c>
      <c r="DM570" s="151">
        <f t="shared" si="476"/>
        <v>0</v>
      </c>
      <c r="DN570" s="151">
        <f t="shared" si="477"/>
        <v>0</v>
      </c>
      <c r="DO570" s="156">
        <f t="shared" si="478"/>
        <v>0</v>
      </c>
      <c r="DP570" s="173" t="str">
        <f t="shared" si="479"/>
        <v/>
      </c>
      <c r="DQ570" s="157" t="str">
        <f t="shared" si="480"/>
        <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481"/>
        <v>0</v>
      </c>
      <c r="DZ570" s="166"/>
      <c r="EA570" s="167">
        <f t="shared" si="482"/>
        <v>0</v>
      </c>
      <c r="EB570" s="168">
        <f t="shared" si="483"/>
        <v>0</v>
      </c>
      <c r="EC570" s="168">
        <f t="shared" si="484"/>
        <v>0</v>
      </c>
      <c r="ED570" s="169"/>
      <c r="EE570" s="170">
        <f t="shared" si="485"/>
        <v>0</v>
      </c>
      <c r="EF570" s="170" t="str">
        <f>IFERROR(IF(DY570&gt;((_xlfn.XLOOKUP(DQ570,TOPES!B:B,TOPES!C:C,,,)*INDEXACIÓN!CI570)),"SUPERA TOPES DEL HV",0),"HV NO ENCONTRADO")</f>
        <v>HV NO ENCONTRADO</v>
      </c>
      <c r="EG570" s="170">
        <f t="shared" si="486"/>
        <v>0</v>
      </c>
      <c r="EH570" s="170">
        <f>IF(SUMIF($M:$M,#REF!,$DY:$DY)&gt;$EH$8,"CONSULTA DIAN",0)</f>
        <v>0</v>
      </c>
      <c r="EI570" s="171">
        <f t="shared" si="487"/>
        <v>0</v>
      </c>
      <c r="EJ570" s="172"/>
    </row>
    <row r="571" spans="1:140" x14ac:dyDescent="0.25">
      <c r="A571" s="133" t="str">
        <f t="shared" si="437"/>
        <v>19000100562</v>
      </c>
      <c r="B571" s="134"/>
      <c r="C571" s="134"/>
      <c r="D571" s="135">
        <f>_xlfn.XLOOKUP(C571,TOPES!L:L,TOPES!M:M,,,)</f>
        <v>0</v>
      </c>
      <c r="E571" s="136">
        <v>562</v>
      </c>
      <c r="F571" s="134"/>
      <c r="G571" s="134"/>
      <c r="H571" s="134"/>
      <c r="I571" s="134"/>
      <c r="J571" s="134"/>
      <c r="K571" s="134"/>
      <c r="L571" s="134"/>
      <c r="M571" s="137"/>
      <c r="N571" s="134"/>
      <c r="O571" s="137" t="str">
        <f t="shared" si="438"/>
        <v/>
      </c>
      <c r="P571" s="138"/>
      <c r="Q571" s="139"/>
      <c r="R571" s="140">
        <f>IFERROR(IF(VLOOKUP(YEAR($D571),SMMLV!$A$2:$C$44,3,0)*$P571=$Q571,$Q571,IF($P571="",$Q571,VLOOKUP(YEAR($D571),SMMLV!$A$2:$C$44,3,0)*$P571)),0)</f>
        <v>0</v>
      </c>
      <c r="S571" s="141"/>
      <c r="T571" s="142"/>
      <c r="U571" s="143"/>
      <c r="V571" s="144"/>
      <c r="W571" s="145">
        <f>IFERROR(SUM(IF(VLOOKUP(YEAR($D571),SMMLV!$A$2:$C$44,3,0)*S571=T571,T571,IF(S571="",T571,VLOOKUP(YEAR($D571),SMMLV!$A$2:$C$44,3,0)*S571)),IF(VLOOKUP(YEAR($D571),SMMLV!$A$2:$C$44,3,0)*U571=V571,V571,IF(U571="",V571,VLOOKUP(YEAR($D571),SMMLV!$A$2:$C$44,3,0)*U571))),0)</f>
        <v>0</v>
      </c>
      <c r="X571" s="146"/>
      <c r="Y571" s="139"/>
      <c r="Z571" s="140">
        <f>IFERROR(IF(VLOOKUP(YEAR($D571),SMMLV!$A$2:$C$44,3,0)*$X571=$Y571,$Y571,IF($X571="",$Y571,VLOOKUP(YEAR($D571),SMMLV!$A$2:$C$44,3,0)*$X571)),0)</f>
        <v>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39"/>
        <v>0</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40"/>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41"/>
        <v>0</v>
      </c>
      <c r="BU571" s="151">
        <f t="shared" si="442"/>
        <v>0</v>
      </c>
      <c r="BV571" s="151">
        <f t="shared" si="443"/>
        <v>0</v>
      </c>
      <c r="BW571" s="151">
        <f t="shared" si="444"/>
        <v>0</v>
      </c>
      <c r="BX571" s="151">
        <f t="shared" si="445"/>
        <v>0</v>
      </c>
      <c r="BY571" s="151">
        <f t="shared" si="446"/>
        <v>0</v>
      </c>
      <c r="BZ571" s="151">
        <f t="shared" si="434"/>
        <v>0</v>
      </c>
      <c r="CA571" s="134"/>
      <c r="CB571" s="134"/>
      <c r="CC571" s="134"/>
      <c r="CD571" s="152">
        <f t="shared" si="435"/>
        <v>0</v>
      </c>
      <c r="CE571" s="153">
        <f>IFERROR(INDEX(IPC!$A$11:$Y$22,MATCH(PROPER(TEXT(CD571,"mmmm")),IPC!$A$11:$A$22,0),MATCH(YEAR(CD571),IPC!$A$10:$Y$10,0)),0)</f>
        <v>0</v>
      </c>
      <c r="CF571" s="154">
        <v>62751</v>
      </c>
      <c r="CG571" s="153">
        <f>IFERROR(INDEX(IPC!$A$11:$Y$22,MATCH(PROPER(TEXT(CF571,"mmmm")),IPC!$A$11:$A$22,0),MATCH(YEAR(CF571),IPC!$A$10:$Y$10,0)),0)</f>
        <v>0</v>
      </c>
      <c r="CH571" s="155">
        <f t="shared" si="436"/>
        <v>0</v>
      </c>
      <c r="CI571" s="145">
        <v>1751466</v>
      </c>
      <c r="CJ571" s="151">
        <f t="shared" si="447"/>
        <v>0</v>
      </c>
      <c r="CK571" s="151">
        <f t="shared" si="448"/>
        <v>0</v>
      </c>
      <c r="CL571" s="151">
        <f t="shared" si="449"/>
        <v>0</v>
      </c>
      <c r="CM571" s="151">
        <f t="shared" si="450"/>
        <v>0</v>
      </c>
      <c r="CN571" s="151">
        <f t="shared" si="451"/>
        <v>0</v>
      </c>
      <c r="CO571" s="151">
        <f t="shared" si="452"/>
        <v>0</v>
      </c>
      <c r="CP571" s="151">
        <f t="shared" si="453"/>
        <v>0</v>
      </c>
      <c r="CQ571" s="151">
        <f t="shared" si="454"/>
        <v>0</v>
      </c>
      <c r="CR571" s="151">
        <f t="shared" si="455"/>
        <v>0</v>
      </c>
      <c r="CS571" s="151">
        <f t="shared" si="456"/>
        <v>0</v>
      </c>
      <c r="CT571" s="151">
        <f t="shared" si="457"/>
        <v>0</v>
      </c>
      <c r="CU571" s="151">
        <f t="shared" si="458"/>
        <v>0</v>
      </c>
      <c r="CV571" s="151">
        <f t="shared" si="459"/>
        <v>0</v>
      </c>
      <c r="CW571" s="151">
        <f t="shared" si="460"/>
        <v>0</v>
      </c>
      <c r="CX571" s="151">
        <f t="shared" si="461"/>
        <v>0</v>
      </c>
      <c r="CY571" s="151">
        <f t="shared" si="462"/>
        <v>0</v>
      </c>
      <c r="CZ571" s="151">
        <f t="shared" si="463"/>
        <v>0</v>
      </c>
      <c r="DA571" s="151">
        <f t="shared" si="464"/>
        <v>0</v>
      </c>
      <c r="DB571" s="151">
        <f t="shared" si="465"/>
        <v>0</v>
      </c>
      <c r="DC571" s="151">
        <f t="shared" si="466"/>
        <v>0</v>
      </c>
      <c r="DD571" s="151">
        <f t="shared" si="467"/>
        <v>0</v>
      </c>
      <c r="DE571" s="151">
        <f t="shared" si="468"/>
        <v>0</v>
      </c>
      <c r="DF571" s="151">
        <f t="shared" si="469"/>
        <v>0</v>
      </c>
      <c r="DG571" s="151">
        <f t="shared" si="470"/>
        <v>0</v>
      </c>
      <c r="DH571" s="151">
        <f t="shared" si="471"/>
        <v>0</v>
      </c>
      <c r="DI571" s="151">
        <f t="shared" si="472"/>
        <v>0</v>
      </c>
      <c r="DJ571" s="151">
        <f t="shared" si="473"/>
        <v>0</v>
      </c>
      <c r="DK571" s="151">
        <f t="shared" si="474"/>
        <v>0</v>
      </c>
      <c r="DL571" s="151">
        <f t="shared" si="475"/>
        <v>0</v>
      </c>
      <c r="DM571" s="151">
        <f t="shared" si="476"/>
        <v>0</v>
      </c>
      <c r="DN571" s="151">
        <f t="shared" si="477"/>
        <v>0</v>
      </c>
      <c r="DO571" s="156">
        <f t="shared" si="478"/>
        <v>0</v>
      </c>
      <c r="DP571" s="173" t="str">
        <f t="shared" si="479"/>
        <v/>
      </c>
      <c r="DQ571" s="157" t="str">
        <f t="shared" si="480"/>
        <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481"/>
        <v>0</v>
      </c>
      <c r="DZ571" s="166"/>
      <c r="EA571" s="167">
        <f t="shared" si="482"/>
        <v>0</v>
      </c>
      <c r="EB571" s="168">
        <f t="shared" si="483"/>
        <v>0</v>
      </c>
      <c r="EC571" s="168">
        <f t="shared" si="484"/>
        <v>0</v>
      </c>
      <c r="ED571" s="169"/>
      <c r="EE571" s="170">
        <f t="shared" si="485"/>
        <v>0</v>
      </c>
      <c r="EF571" s="170" t="str">
        <f>IFERROR(IF(DY571&gt;((_xlfn.XLOOKUP(DQ571,TOPES!B:B,TOPES!C:C,,,)*INDEXACIÓN!CI571)),"SUPERA TOPES DEL HV",0),"HV NO ENCONTRADO")</f>
        <v>HV NO ENCONTRADO</v>
      </c>
      <c r="EG571" s="170">
        <f t="shared" si="486"/>
        <v>0</v>
      </c>
      <c r="EH571" s="170">
        <f>IF(SUMIF($M:$M,#REF!,$DY:$DY)&gt;$EH$8,"CONSULTA DIAN",0)</f>
        <v>0</v>
      </c>
      <c r="EI571" s="171">
        <f t="shared" si="487"/>
        <v>0</v>
      </c>
      <c r="EJ571" s="172"/>
    </row>
    <row r="572" spans="1:140" x14ac:dyDescent="0.25">
      <c r="A572" s="133" t="str">
        <f t="shared" si="437"/>
        <v>19000100563</v>
      </c>
      <c r="B572" s="134"/>
      <c r="C572" s="134"/>
      <c r="D572" s="135">
        <f>_xlfn.XLOOKUP(C572,TOPES!L:L,TOPES!M:M,,,)</f>
        <v>0</v>
      </c>
      <c r="E572" s="136">
        <v>563</v>
      </c>
      <c r="F572" s="134"/>
      <c r="G572" s="134"/>
      <c r="H572" s="134"/>
      <c r="I572" s="134"/>
      <c r="J572" s="134"/>
      <c r="K572" s="134"/>
      <c r="L572" s="134"/>
      <c r="M572" s="137"/>
      <c r="N572" s="134"/>
      <c r="O572" s="137" t="str">
        <f t="shared" si="438"/>
        <v/>
      </c>
      <c r="P572" s="138"/>
      <c r="Q572" s="139"/>
      <c r="R572" s="140">
        <f>IFERROR(IF(VLOOKUP(YEAR($D572),SMMLV!$A$2:$C$44,3,0)*$P572=$Q572,$Q572,IF($P572="",$Q572,VLOOKUP(YEAR($D572),SMMLV!$A$2:$C$44,3,0)*$P572)),0)</f>
        <v>0</v>
      </c>
      <c r="S572" s="141"/>
      <c r="T572" s="142"/>
      <c r="U572" s="143"/>
      <c r="V572" s="144"/>
      <c r="W572" s="145">
        <f>IFERROR(SUM(IF(VLOOKUP(YEAR($D572),SMMLV!$A$2:$C$44,3,0)*S572=T572,T572,IF(S572="",T572,VLOOKUP(YEAR($D572),SMMLV!$A$2:$C$44,3,0)*S572)),IF(VLOOKUP(YEAR($D572),SMMLV!$A$2:$C$44,3,0)*U572=V572,V572,IF(U572="",V572,VLOOKUP(YEAR($D572),SMMLV!$A$2:$C$44,3,0)*U572))),0)</f>
        <v>0</v>
      </c>
      <c r="X572" s="146"/>
      <c r="Y572" s="139"/>
      <c r="Z572" s="140">
        <f>IFERROR(IF(VLOOKUP(YEAR($D572),SMMLV!$A$2:$C$44,3,0)*$X572=$Y572,$Y572,IF($X572="",$Y572,VLOOKUP(YEAR($D572),SMMLV!$A$2:$C$44,3,0)*$X572)),0)</f>
        <v>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39"/>
        <v>0</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40"/>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41"/>
        <v>0</v>
      </c>
      <c r="BU572" s="151">
        <f t="shared" si="442"/>
        <v>0</v>
      </c>
      <c r="BV572" s="151">
        <f t="shared" si="443"/>
        <v>0</v>
      </c>
      <c r="BW572" s="151">
        <f t="shared" si="444"/>
        <v>0</v>
      </c>
      <c r="BX572" s="151">
        <f t="shared" si="445"/>
        <v>0</v>
      </c>
      <c r="BY572" s="151">
        <f t="shared" si="446"/>
        <v>0</v>
      </c>
      <c r="BZ572" s="151">
        <f t="shared" si="434"/>
        <v>0</v>
      </c>
      <c r="CA572" s="134"/>
      <c r="CB572" s="134"/>
      <c r="CC572" s="134"/>
      <c r="CD572" s="152">
        <f t="shared" si="435"/>
        <v>0</v>
      </c>
      <c r="CE572" s="153">
        <f>IFERROR(INDEX(IPC!$A$11:$Y$22,MATCH(PROPER(TEXT(CD572,"mmmm")),IPC!$A$11:$A$22,0),MATCH(YEAR(CD572),IPC!$A$10:$Y$10,0)),0)</f>
        <v>0</v>
      </c>
      <c r="CF572" s="154">
        <v>62782</v>
      </c>
      <c r="CG572" s="153">
        <f>IFERROR(INDEX(IPC!$A$11:$Y$22,MATCH(PROPER(TEXT(CF572,"mmmm")),IPC!$A$11:$A$22,0),MATCH(YEAR(CF572),IPC!$A$10:$Y$10,0)),0)</f>
        <v>0</v>
      </c>
      <c r="CH572" s="155">
        <f t="shared" si="436"/>
        <v>0</v>
      </c>
      <c r="CI572" s="145">
        <v>1751467</v>
      </c>
      <c r="CJ572" s="151">
        <f t="shared" si="447"/>
        <v>0</v>
      </c>
      <c r="CK572" s="151">
        <f t="shared" si="448"/>
        <v>0</v>
      </c>
      <c r="CL572" s="151">
        <f t="shared" si="449"/>
        <v>0</v>
      </c>
      <c r="CM572" s="151">
        <f t="shared" si="450"/>
        <v>0</v>
      </c>
      <c r="CN572" s="151">
        <f t="shared" si="451"/>
        <v>0</v>
      </c>
      <c r="CO572" s="151">
        <f t="shared" si="452"/>
        <v>0</v>
      </c>
      <c r="CP572" s="151">
        <f t="shared" si="453"/>
        <v>0</v>
      </c>
      <c r="CQ572" s="151">
        <f t="shared" si="454"/>
        <v>0</v>
      </c>
      <c r="CR572" s="151">
        <f t="shared" si="455"/>
        <v>0</v>
      </c>
      <c r="CS572" s="151">
        <f t="shared" si="456"/>
        <v>0</v>
      </c>
      <c r="CT572" s="151">
        <f t="shared" si="457"/>
        <v>0</v>
      </c>
      <c r="CU572" s="151">
        <f t="shared" si="458"/>
        <v>0</v>
      </c>
      <c r="CV572" s="151">
        <f t="shared" si="459"/>
        <v>0</v>
      </c>
      <c r="CW572" s="151">
        <f t="shared" si="460"/>
        <v>0</v>
      </c>
      <c r="CX572" s="151">
        <f t="shared" si="461"/>
        <v>0</v>
      </c>
      <c r="CY572" s="151">
        <f t="shared" si="462"/>
        <v>0</v>
      </c>
      <c r="CZ572" s="151">
        <f t="shared" si="463"/>
        <v>0</v>
      </c>
      <c r="DA572" s="151">
        <f t="shared" si="464"/>
        <v>0</v>
      </c>
      <c r="DB572" s="151">
        <f t="shared" si="465"/>
        <v>0</v>
      </c>
      <c r="DC572" s="151">
        <f t="shared" si="466"/>
        <v>0</v>
      </c>
      <c r="DD572" s="151">
        <f t="shared" si="467"/>
        <v>0</v>
      </c>
      <c r="DE572" s="151">
        <f t="shared" si="468"/>
        <v>0</v>
      </c>
      <c r="DF572" s="151">
        <f t="shared" si="469"/>
        <v>0</v>
      </c>
      <c r="DG572" s="151">
        <f t="shared" si="470"/>
        <v>0</v>
      </c>
      <c r="DH572" s="151">
        <f t="shared" si="471"/>
        <v>0</v>
      </c>
      <c r="DI572" s="151">
        <f t="shared" si="472"/>
        <v>0</v>
      </c>
      <c r="DJ572" s="151">
        <f t="shared" si="473"/>
        <v>0</v>
      </c>
      <c r="DK572" s="151">
        <f t="shared" si="474"/>
        <v>0</v>
      </c>
      <c r="DL572" s="151">
        <f t="shared" si="475"/>
        <v>0</v>
      </c>
      <c r="DM572" s="151">
        <f t="shared" si="476"/>
        <v>0</v>
      </c>
      <c r="DN572" s="151">
        <f t="shared" si="477"/>
        <v>0</v>
      </c>
      <c r="DO572" s="156">
        <f t="shared" si="478"/>
        <v>0</v>
      </c>
      <c r="DP572" s="173" t="str">
        <f t="shared" si="479"/>
        <v/>
      </c>
      <c r="DQ572" s="157" t="str">
        <f t="shared" si="480"/>
        <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481"/>
        <v>0</v>
      </c>
      <c r="DZ572" s="166"/>
      <c r="EA572" s="167">
        <f t="shared" si="482"/>
        <v>0</v>
      </c>
      <c r="EB572" s="168">
        <f t="shared" si="483"/>
        <v>0</v>
      </c>
      <c r="EC572" s="168">
        <f t="shared" si="484"/>
        <v>0</v>
      </c>
      <c r="ED572" s="169"/>
      <c r="EE572" s="170">
        <f t="shared" si="485"/>
        <v>0</v>
      </c>
      <c r="EF572" s="170" t="str">
        <f>IFERROR(IF(DY572&gt;((_xlfn.XLOOKUP(DQ572,TOPES!B:B,TOPES!C:C,,,)*INDEXACIÓN!CI572)),"SUPERA TOPES DEL HV",0),"HV NO ENCONTRADO")</f>
        <v>HV NO ENCONTRADO</v>
      </c>
      <c r="EG572" s="170">
        <f t="shared" si="486"/>
        <v>0</v>
      </c>
      <c r="EH572" s="170">
        <f>IF(SUMIF($M:$M,#REF!,$DY:$DY)&gt;$EH$8,"CONSULTA DIAN",0)</f>
        <v>0</v>
      </c>
      <c r="EI572" s="171">
        <f t="shared" si="487"/>
        <v>0</v>
      </c>
      <c r="EJ572" s="172"/>
    </row>
    <row r="573" spans="1:140" x14ac:dyDescent="0.25">
      <c r="A573" s="133" t="str">
        <f t="shared" si="437"/>
        <v>19000100564</v>
      </c>
      <c r="B573" s="134"/>
      <c r="C573" s="134"/>
      <c r="D573" s="135">
        <f>_xlfn.XLOOKUP(C573,TOPES!L:L,TOPES!M:M,,,)</f>
        <v>0</v>
      </c>
      <c r="E573" s="136">
        <v>564</v>
      </c>
      <c r="F573" s="134"/>
      <c r="G573" s="134"/>
      <c r="H573" s="134"/>
      <c r="I573" s="134"/>
      <c r="J573" s="134"/>
      <c r="K573" s="134"/>
      <c r="L573" s="134"/>
      <c r="M573" s="137"/>
      <c r="N573" s="134"/>
      <c r="O573" s="137" t="str">
        <f t="shared" si="438"/>
        <v/>
      </c>
      <c r="P573" s="138"/>
      <c r="Q573" s="139"/>
      <c r="R573" s="140">
        <f>IFERROR(IF(VLOOKUP(YEAR($D573),SMMLV!$A$2:$C$44,3,0)*$P573=$Q573,$Q573,IF($P573="",$Q573,VLOOKUP(YEAR($D573),SMMLV!$A$2:$C$44,3,0)*$P573)),0)</f>
        <v>0</v>
      </c>
      <c r="S573" s="141"/>
      <c r="T573" s="142"/>
      <c r="U573" s="143"/>
      <c r="V573" s="144"/>
      <c r="W573" s="145">
        <f>IFERROR(SUM(IF(VLOOKUP(YEAR($D573),SMMLV!$A$2:$C$44,3,0)*S573=T573,T573,IF(S573="",T573,VLOOKUP(YEAR($D573),SMMLV!$A$2:$C$44,3,0)*S573)),IF(VLOOKUP(YEAR($D573),SMMLV!$A$2:$C$44,3,0)*U573=V573,V573,IF(U573="",V573,VLOOKUP(YEAR($D573),SMMLV!$A$2:$C$44,3,0)*U573))),0)</f>
        <v>0</v>
      </c>
      <c r="X573" s="146"/>
      <c r="Y573" s="139"/>
      <c r="Z573" s="140">
        <f>IFERROR(IF(VLOOKUP(YEAR($D573),SMMLV!$A$2:$C$44,3,0)*$X573=$Y573,$Y573,IF($X573="",$Y573,VLOOKUP(YEAR($D573),SMMLV!$A$2:$C$44,3,0)*$X573)),0)</f>
        <v>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39"/>
        <v>0</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40"/>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41"/>
        <v>0</v>
      </c>
      <c r="BU573" s="151">
        <f t="shared" si="442"/>
        <v>0</v>
      </c>
      <c r="BV573" s="151">
        <f t="shared" si="443"/>
        <v>0</v>
      </c>
      <c r="BW573" s="151">
        <f t="shared" si="444"/>
        <v>0</v>
      </c>
      <c r="BX573" s="151">
        <f t="shared" si="445"/>
        <v>0</v>
      </c>
      <c r="BY573" s="151">
        <f t="shared" si="446"/>
        <v>0</v>
      </c>
      <c r="BZ573" s="151">
        <f t="shared" si="434"/>
        <v>0</v>
      </c>
      <c r="CA573" s="134"/>
      <c r="CB573" s="134"/>
      <c r="CC573" s="134"/>
      <c r="CD573" s="152">
        <f t="shared" si="435"/>
        <v>0</v>
      </c>
      <c r="CE573" s="153">
        <f>IFERROR(INDEX(IPC!$A$11:$Y$22,MATCH(PROPER(TEXT(CD573,"mmmm")),IPC!$A$11:$A$22,0),MATCH(YEAR(CD573),IPC!$A$10:$Y$10,0)),0)</f>
        <v>0</v>
      </c>
      <c r="CF573" s="154">
        <v>62812</v>
      </c>
      <c r="CG573" s="153">
        <f>IFERROR(INDEX(IPC!$A$11:$Y$22,MATCH(PROPER(TEXT(CF573,"mmmm")),IPC!$A$11:$A$22,0),MATCH(YEAR(CF573),IPC!$A$10:$Y$10,0)),0)</f>
        <v>0</v>
      </c>
      <c r="CH573" s="155">
        <f t="shared" si="436"/>
        <v>0</v>
      </c>
      <c r="CI573" s="145">
        <v>1751468</v>
      </c>
      <c r="CJ573" s="151">
        <f t="shared" si="447"/>
        <v>0</v>
      </c>
      <c r="CK573" s="151">
        <f t="shared" si="448"/>
        <v>0</v>
      </c>
      <c r="CL573" s="151">
        <f t="shared" si="449"/>
        <v>0</v>
      </c>
      <c r="CM573" s="151">
        <f t="shared" si="450"/>
        <v>0</v>
      </c>
      <c r="CN573" s="151">
        <f t="shared" si="451"/>
        <v>0</v>
      </c>
      <c r="CO573" s="151">
        <f t="shared" si="452"/>
        <v>0</v>
      </c>
      <c r="CP573" s="151">
        <f t="shared" si="453"/>
        <v>0</v>
      </c>
      <c r="CQ573" s="151">
        <f t="shared" si="454"/>
        <v>0</v>
      </c>
      <c r="CR573" s="151">
        <f t="shared" si="455"/>
        <v>0</v>
      </c>
      <c r="CS573" s="151">
        <f t="shared" si="456"/>
        <v>0</v>
      </c>
      <c r="CT573" s="151">
        <f t="shared" si="457"/>
        <v>0</v>
      </c>
      <c r="CU573" s="151">
        <f t="shared" si="458"/>
        <v>0</v>
      </c>
      <c r="CV573" s="151">
        <f t="shared" si="459"/>
        <v>0</v>
      </c>
      <c r="CW573" s="151">
        <f t="shared" si="460"/>
        <v>0</v>
      </c>
      <c r="CX573" s="151">
        <f t="shared" si="461"/>
        <v>0</v>
      </c>
      <c r="CY573" s="151">
        <f t="shared" si="462"/>
        <v>0</v>
      </c>
      <c r="CZ573" s="151">
        <f t="shared" si="463"/>
        <v>0</v>
      </c>
      <c r="DA573" s="151">
        <f t="shared" si="464"/>
        <v>0</v>
      </c>
      <c r="DB573" s="151">
        <f t="shared" si="465"/>
        <v>0</v>
      </c>
      <c r="DC573" s="151">
        <f t="shared" si="466"/>
        <v>0</v>
      </c>
      <c r="DD573" s="151">
        <f t="shared" si="467"/>
        <v>0</v>
      </c>
      <c r="DE573" s="151">
        <f t="shared" si="468"/>
        <v>0</v>
      </c>
      <c r="DF573" s="151">
        <f t="shared" si="469"/>
        <v>0</v>
      </c>
      <c r="DG573" s="151">
        <f t="shared" si="470"/>
        <v>0</v>
      </c>
      <c r="DH573" s="151">
        <f t="shared" si="471"/>
        <v>0</v>
      </c>
      <c r="DI573" s="151">
        <f t="shared" si="472"/>
        <v>0</v>
      </c>
      <c r="DJ573" s="151">
        <f t="shared" si="473"/>
        <v>0</v>
      </c>
      <c r="DK573" s="151">
        <f t="shared" si="474"/>
        <v>0</v>
      </c>
      <c r="DL573" s="151">
        <f t="shared" si="475"/>
        <v>0</v>
      </c>
      <c r="DM573" s="151">
        <f t="shared" si="476"/>
        <v>0</v>
      </c>
      <c r="DN573" s="151">
        <f t="shared" si="477"/>
        <v>0</v>
      </c>
      <c r="DO573" s="156">
        <f t="shared" si="478"/>
        <v>0</v>
      </c>
      <c r="DP573" s="173" t="str">
        <f t="shared" si="479"/>
        <v/>
      </c>
      <c r="DQ573" s="157" t="str">
        <f t="shared" si="480"/>
        <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481"/>
        <v>0</v>
      </c>
      <c r="DZ573" s="166"/>
      <c r="EA573" s="167">
        <f t="shared" si="482"/>
        <v>0</v>
      </c>
      <c r="EB573" s="168">
        <f t="shared" si="483"/>
        <v>0</v>
      </c>
      <c r="EC573" s="168">
        <f t="shared" si="484"/>
        <v>0</v>
      </c>
      <c r="ED573" s="169"/>
      <c r="EE573" s="170">
        <f t="shared" si="485"/>
        <v>0</v>
      </c>
      <c r="EF573" s="170" t="str">
        <f>IFERROR(IF(DY573&gt;((_xlfn.XLOOKUP(DQ573,TOPES!B:B,TOPES!C:C,,,)*INDEXACIÓN!CI573)),"SUPERA TOPES DEL HV",0),"HV NO ENCONTRADO")</f>
        <v>HV NO ENCONTRADO</v>
      </c>
      <c r="EG573" s="170">
        <f t="shared" si="486"/>
        <v>0</v>
      </c>
      <c r="EH573" s="170">
        <f>IF(SUMIF($M:$M,#REF!,$DY:$DY)&gt;$EH$8,"CONSULTA DIAN",0)</f>
        <v>0</v>
      </c>
      <c r="EI573" s="171">
        <f t="shared" si="487"/>
        <v>0</v>
      </c>
      <c r="EJ573" s="172"/>
    </row>
    <row r="574" spans="1:140" x14ac:dyDescent="0.25">
      <c r="A574" s="133" t="str">
        <f t="shared" si="437"/>
        <v>19000100565</v>
      </c>
      <c r="B574" s="134"/>
      <c r="C574" s="134"/>
      <c r="D574" s="135">
        <f>_xlfn.XLOOKUP(C574,TOPES!L:L,TOPES!M:M,,,)</f>
        <v>0</v>
      </c>
      <c r="E574" s="136">
        <v>565</v>
      </c>
      <c r="F574" s="134"/>
      <c r="G574" s="134"/>
      <c r="H574" s="134"/>
      <c r="I574" s="134"/>
      <c r="J574" s="134"/>
      <c r="K574" s="134"/>
      <c r="L574" s="134"/>
      <c r="M574" s="137"/>
      <c r="N574" s="134"/>
      <c r="O574" s="137" t="str">
        <f t="shared" si="438"/>
        <v/>
      </c>
      <c r="P574" s="138"/>
      <c r="Q574" s="139"/>
      <c r="R574" s="140">
        <f>IFERROR(IF(VLOOKUP(YEAR($D574),SMMLV!$A$2:$C$44,3,0)*$P574=$Q574,$Q574,IF($P574="",$Q574,VLOOKUP(YEAR($D574),SMMLV!$A$2:$C$44,3,0)*$P574)),0)</f>
        <v>0</v>
      </c>
      <c r="S574" s="141"/>
      <c r="T574" s="142"/>
      <c r="U574" s="143"/>
      <c r="V574" s="144"/>
      <c r="W574" s="145">
        <f>IFERROR(SUM(IF(VLOOKUP(YEAR($D574),SMMLV!$A$2:$C$44,3,0)*S574=T574,T574,IF(S574="",T574,VLOOKUP(YEAR($D574),SMMLV!$A$2:$C$44,3,0)*S574)),IF(VLOOKUP(YEAR($D574),SMMLV!$A$2:$C$44,3,0)*U574=V574,V574,IF(U574="",V574,VLOOKUP(YEAR($D574),SMMLV!$A$2:$C$44,3,0)*U574))),0)</f>
        <v>0</v>
      </c>
      <c r="X574" s="146"/>
      <c r="Y574" s="139"/>
      <c r="Z574" s="140">
        <f>IFERROR(IF(VLOOKUP(YEAR($D574),SMMLV!$A$2:$C$44,3,0)*$X574=$Y574,$Y574,IF($X574="",$Y574,VLOOKUP(YEAR($D574),SMMLV!$A$2:$C$44,3,0)*$X574)),0)</f>
        <v>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39"/>
        <v>0</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40"/>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41"/>
        <v>0</v>
      </c>
      <c r="BU574" s="151">
        <f t="shared" si="442"/>
        <v>0</v>
      </c>
      <c r="BV574" s="151">
        <f t="shared" si="443"/>
        <v>0</v>
      </c>
      <c r="BW574" s="151">
        <f t="shared" si="444"/>
        <v>0</v>
      </c>
      <c r="BX574" s="151">
        <f t="shared" si="445"/>
        <v>0</v>
      </c>
      <c r="BY574" s="151">
        <f t="shared" si="446"/>
        <v>0</v>
      </c>
      <c r="BZ574" s="151">
        <f t="shared" si="434"/>
        <v>0</v>
      </c>
      <c r="CA574" s="134"/>
      <c r="CB574" s="134"/>
      <c r="CC574" s="134"/>
      <c r="CD574" s="152">
        <f t="shared" si="435"/>
        <v>0</v>
      </c>
      <c r="CE574" s="153">
        <f>IFERROR(INDEX(IPC!$A$11:$Y$22,MATCH(PROPER(TEXT(CD574,"mmmm")),IPC!$A$11:$A$22,0),MATCH(YEAR(CD574),IPC!$A$10:$Y$10,0)),0)</f>
        <v>0</v>
      </c>
      <c r="CF574" s="154">
        <v>62843</v>
      </c>
      <c r="CG574" s="153">
        <f>IFERROR(INDEX(IPC!$A$11:$Y$22,MATCH(PROPER(TEXT(CF574,"mmmm")),IPC!$A$11:$A$22,0),MATCH(YEAR(CF574),IPC!$A$10:$Y$10,0)),0)</f>
        <v>0</v>
      </c>
      <c r="CH574" s="155">
        <f t="shared" si="436"/>
        <v>0</v>
      </c>
      <c r="CI574" s="145">
        <v>1751469</v>
      </c>
      <c r="CJ574" s="151">
        <f t="shared" si="447"/>
        <v>0</v>
      </c>
      <c r="CK574" s="151">
        <f t="shared" si="448"/>
        <v>0</v>
      </c>
      <c r="CL574" s="151">
        <f t="shared" si="449"/>
        <v>0</v>
      </c>
      <c r="CM574" s="151">
        <f t="shared" si="450"/>
        <v>0</v>
      </c>
      <c r="CN574" s="151">
        <f t="shared" si="451"/>
        <v>0</v>
      </c>
      <c r="CO574" s="151">
        <f t="shared" si="452"/>
        <v>0</v>
      </c>
      <c r="CP574" s="151">
        <f t="shared" si="453"/>
        <v>0</v>
      </c>
      <c r="CQ574" s="151">
        <f t="shared" si="454"/>
        <v>0</v>
      </c>
      <c r="CR574" s="151">
        <f t="shared" si="455"/>
        <v>0</v>
      </c>
      <c r="CS574" s="151">
        <f t="shared" si="456"/>
        <v>0</v>
      </c>
      <c r="CT574" s="151">
        <f t="shared" si="457"/>
        <v>0</v>
      </c>
      <c r="CU574" s="151">
        <f t="shared" si="458"/>
        <v>0</v>
      </c>
      <c r="CV574" s="151">
        <f t="shared" si="459"/>
        <v>0</v>
      </c>
      <c r="CW574" s="151">
        <f t="shared" si="460"/>
        <v>0</v>
      </c>
      <c r="CX574" s="151">
        <f t="shared" si="461"/>
        <v>0</v>
      </c>
      <c r="CY574" s="151">
        <f t="shared" si="462"/>
        <v>0</v>
      </c>
      <c r="CZ574" s="151">
        <f t="shared" si="463"/>
        <v>0</v>
      </c>
      <c r="DA574" s="151">
        <f t="shared" si="464"/>
        <v>0</v>
      </c>
      <c r="DB574" s="151">
        <f t="shared" si="465"/>
        <v>0</v>
      </c>
      <c r="DC574" s="151">
        <f t="shared" si="466"/>
        <v>0</v>
      </c>
      <c r="DD574" s="151">
        <f t="shared" si="467"/>
        <v>0</v>
      </c>
      <c r="DE574" s="151">
        <f t="shared" si="468"/>
        <v>0</v>
      </c>
      <c r="DF574" s="151">
        <f t="shared" si="469"/>
        <v>0</v>
      </c>
      <c r="DG574" s="151">
        <f t="shared" si="470"/>
        <v>0</v>
      </c>
      <c r="DH574" s="151">
        <f t="shared" si="471"/>
        <v>0</v>
      </c>
      <c r="DI574" s="151">
        <f t="shared" si="472"/>
        <v>0</v>
      </c>
      <c r="DJ574" s="151">
        <f t="shared" si="473"/>
        <v>0</v>
      </c>
      <c r="DK574" s="151">
        <f t="shared" si="474"/>
        <v>0</v>
      </c>
      <c r="DL574" s="151">
        <f t="shared" si="475"/>
        <v>0</v>
      </c>
      <c r="DM574" s="151">
        <f t="shared" si="476"/>
        <v>0</v>
      </c>
      <c r="DN574" s="151">
        <f t="shared" si="477"/>
        <v>0</v>
      </c>
      <c r="DO574" s="156">
        <f t="shared" si="478"/>
        <v>0</v>
      </c>
      <c r="DP574" s="173" t="str">
        <f t="shared" si="479"/>
        <v/>
      </c>
      <c r="DQ574" s="157" t="str">
        <f t="shared" si="480"/>
        <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481"/>
        <v>0</v>
      </c>
      <c r="DZ574" s="166"/>
      <c r="EA574" s="167">
        <f t="shared" si="482"/>
        <v>0</v>
      </c>
      <c r="EB574" s="168">
        <f t="shared" si="483"/>
        <v>0</v>
      </c>
      <c r="EC574" s="168">
        <f t="shared" si="484"/>
        <v>0</v>
      </c>
      <c r="ED574" s="169"/>
      <c r="EE574" s="170">
        <f t="shared" si="485"/>
        <v>0</v>
      </c>
      <c r="EF574" s="170" t="str">
        <f>IFERROR(IF(DY574&gt;((_xlfn.XLOOKUP(DQ574,TOPES!B:B,TOPES!C:C,,,)*INDEXACIÓN!CI574)),"SUPERA TOPES DEL HV",0),"HV NO ENCONTRADO")</f>
        <v>HV NO ENCONTRADO</v>
      </c>
      <c r="EG574" s="170">
        <f t="shared" si="486"/>
        <v>0</v>
      </c>
      <c r="EH574" s="170">
        <f>IF(SUMIF($M:$M,#REF!,$DY:$DY)&gt;$EH$8,"CONSULTA DIAN",0)</f>
        <v>0</v>
      </c>
      <c r="EI574" s="171">
        <f t="shared" si="487"/>
        <v>0</v>
      </c>
      <c r="EJ574" s="172"/>
    </row>
    <row r="575" spans="1:140" x14ac:dyDescent="0.25">
      <c r="A575" s="133" t="str">
        <f t="shared" si="437"/>
        <v>19000100566</v>
      </c>
      <c r="B575" s="134"/>
      <c r="C575" s="134"/>
      <c r="D575" s="135">
        <f>_xlfn.XLOOKUP(C575,TOPES!L:L,TOPES!M:M,,,)</f>
        <v>0</v>
      </c>
      <c r="E575" s="136">
        <v>566</v>
      </c>
      <c r="F575" s="134"/>
      <c r="G575" s="134"/>
      <c r="H575" s="134"/>
      <c r="I575" s="134"/>
      <c r="J575" s="134"/>
      <c r="K575" s="134"/>
      <c r="L575" s="134"/>
      <c r="M575" s="137"/>
      <c r="N575" s="134"/>
      <c r="O575" s="137" t="str">
        <f t="shared" si="438"/>
        <v/>
      </c>
      <c r="P575" s="138"/>
      <c r="Q575" s="139"/>
      <c r="R575" s="140">
        <f>IFERROR(IF(VLOOKUP(YEAR($D575),SMMLV!$A$2:$C$44,3,0)*$P575=$Q575,$Q575,IF($P575="",$Q575,VLOOKUP(YEAR($D575),SMMLV!$A$2:$C$44,3,0)*$P575)),0)</f>
        <v>0</v>
      </c>
      <c r="S575" s="141"/>
      <c r="T575" s="142"/>
      <c r="U575" s="143"/>
      <c r="V575" s="144"/>
      <c r="W575" s="145">
        <f>IFERROR(SUM(IF(VLOOKUP(YEAR($D575),SMMLV!$A$2:$C$44,3,0)*S575=T575,T575,IF(S575="",T575,VLOOKUP(YEAR($D575),SMMLV!$A$2:$C$44,3,0)*S575)),IF(VLOOKUP(YEAR($D575),SMMLV!$A$2:$C$44,3,0)*U575=V575,V575,IF(U575="",V575,VLOOKUP(YEAR($D575),SMMLV!$A$2:$C$44,3,0)*U575))),0)</f>
        <v>0</v>
      </c>
      <c r="X575" s="146"/>
      <c r="Y575" s="139"/>
      <c r="Z575" s="140">
        <f>IFERROR(IF(VLOOKUP(YEAR($D575),SMMLV!$A$2:$C$44,3,0)*$X575=$Y575,$Y575,IF($X575="",$Y575,VLOOKUP(YEAR($D575),SMMLV!$A$2:$C$44,3,0)*$X575)),0)</f>
        <v>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39"/>
        <v>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40"/>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41"/>
        <v>0</v>
      </c>
      <c r="BU575" s="151">
        <f t="shared" si="442"/>
        <v>0</v>
      </c>
      <c r="BV575" s="151">
        <f t="shared" si="443"/>
        <v>0</v>
      </c>
      <c r="BW575" s="151">
        <f t="shared" si="444"/>
        <v>0</v>
      </c>
      <c r="BX575" s="151">
        <f t="shared" si="445"/>
        <v>0</v>
      </c>
      <c r="BY575" s="151">
        <f t="shared" si="446"/>
        <v>0</v>
      </c>
      <c r="BZ575" s="151">
        <f t="shared" si="434"/>
        <v>0</v>
      </c>
      <c r="CA575" s="134"/>
      <c r="CB575" s="134"/>
      <c r="CC575" s="134"/>
      <c r="CD575" s="152">
        <f t="shared" si="435"/>
        <v>0</v>
      </c>
      <c r="CE575" s="153">
        <f>IFERROR(INDEX(IPC!$A$11:$Y$22,MATCH(PROPER(TEXT(CD575,"mmmm")),IPC!$A$11:$A$22,0),MATCH(YEAR(CD575),IPC!$A$10:$Y$10,0)),0)</f>
        <v>0</v>
      </c>
      <c r="CF575" s="154">
        <v>62874</v>
      </c>
      <c r="CG575" s="153">
        <f>IFERROR(INDEX(IPC!$A$11:$Y$22,MATCH(PROPER(TEXT(CF575,"mmmm")),IPC!$A$11:$A$22,0),MATCH(YEAR(CF575),IPC!$A$10:$Y$10,0)),0)</f>
        <v>0</v>
      </c>
      <c r="CH575" s="155">
        <f t="shared" si="436"/>
        <v>0</v>
      </c>
      <c r="CI575" s="145">
        <v>1751470</v>
      </c>
      <c r="CJ575" s="151">
        <f t="shared" si="447"/>
        <v>0</v>
      </c>
      <c r="CK575" s="151">
        <f t="shared" si="448"/>
        <v>0</v>
      </c>
      <c r="CL575" s="151">
        <f t="shared" si="449"/>
        <v>0</v>
      </c>
      <c r="CM575" s="151">
        <f t="shared" si="450"/>
        <v>0</v>
      </c>
      <c r="CN575" s="151">
        <f t="shared" si="451"/>
        <v>0</v>
      </c>
      <c r="CO575" s="151">
        <f t="shared" si="452"/>
        <v>0</v>
      </c>
      <c r="CP575" s="151">
        <f t="shared" si="453"/>
        <v>0</v>
      </c>
      <c r="CQ575" s="151">
        <f t="shared" si="454"/>
        <v>0</v>
      </c>
      <c r="CR575" s="151">
        <f t="shared" si="455"/>
        <v>0</v>
      </c>
      <c r="CS575" s="151">
        <f t="shared" si="456"/>
        <v>0</v>
      </c>
      <c r="CT575" s="151">
        <f t="shared" si="457"/>
        <v>0</v>
      </c>
      <c r="CU575" s="151">
        <f t="shared" si="458"/>
        <v>0</v>
      </c>
      <c r="CV575" s="151">
        <f t="shared" si="459"/>
        <v>0</v>
      </c>
      <c r="CW575" s="151">
        <f t="shared" si="460"/>
        <v>0</v>
      </c>
      <c r="CX575" s="151">
        <f t="shared" si="461"/>
        <v>0</v>
      </c>
      <c r="CY575" s="151">
        <f t="shared" si="462"/>
        <v>0</v>
      </c>
      <c r="CZ575" s="151">
        <f t="shared" si="463"/>
        <v>0</v>
      </c>
      <c r="DA575" s="151">
        <f t="shared" si="464"/>
        <v>0</v>
      </c>
      <c r="DB575" s="151">
        <f t="shared" si="465"/>
        <v>0</v>
      </c>
      <c r="DC575" s="151">
        <f t="shared" si="466"/>
        <v>0</v>
      </c>
      <c r="DD575" s="151">
        <f t="shared" si="467"/>
        <v>0</v>
      </c>
      <c r="DE575" s="151">
        <f t="shared" si="468"/>
        <v>0</v>
      </c>
      <c r="DF575" s="151">
        <f t="shared" si="469"/>
        <v>0</v>
      </c>
      <c r="DG575" s="151">
        <f t="shared" si="470"/>
        <v>0</v>
      </c>
      <c r="DH575" s="151">
        <f t="shared" si="471"/>
        <v>0</v>
      </c>
      <c r="DI575" s="151">
        <f t="shared" si="472"/>
        <v>0</v>
      </c>
      <c r="DJ575" s="151">
        <f t="shared" si="473"/>
        <v>0</v>
      </c>
      <c r="DK575" s="151">
        <f t="shared" si="474"/>
        <v>0</v>
      </c>
      <c r="DL575" s="151">
        <f t="shared" si="475"/>
        <v>0</v>
      </c>
      <c r="DM575" s="151">
        <f t="shared" si="476"/>
        <v>0</v>
      </c>
      <c r="DN575" s="151">
        <f t="shared" si="477"/>
        <v>0</v>
      </c>
      <c r="DO575" s="156">
        <f t="shared" si="478"/>
        <v>0</v>
      </c>
      <c r="DP575" s="173" t="str">
        <f t="shared" si="479"/>
        <v/>
      </c>
      <c r="DQ575" s="157" t="str">
        <f t="shared" si="480"/>
        <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481"/>
        <v>0</v>
      </c>
      <c r="DZ575" s="166"/>
      <c r="EA575" s="167">
        <f t="shared" si="482"/>
        <v>0</v>
      </c>
      <c r="EB575" s="168">
        <f t="shared" si="483"/>
        <v>0</v>
      </c>
      <c r="EC575" s="168">
        <f t="shared" si="484"/>
        <v>0</v>
      </c>
      <c r="ED575" s="169"/>
      <c r="EE575" s="170">
        <f t="shared" si="485"/>
        <v>0</v>
      </c>
      <c r="EF575" s="170" t="str">
        <f>IFERROR(IF(DY575&gt;((_xlfn.XLOOKUP(DQ575,TOPES!B:B,TOPES!C:C,,,)*INDEXACIÓN!CI575)),"SUPERA TOPES DEL HV",0),"HV NO ENCONTRADO")</f>
        <v>HV NO ENCONTRADO</v>
      </c>
      <c r="EG575" s="170">
        <f t="shared" si="486"/>
        <v>0</v>
      </c>
      <c r="EH575" s="170">
        <f>IF(SUMIF($M:$M,#REF!,$DY:$DY)&gt;$EH$8,"CONSULTA DIAN",0)</f>
        <v>0</v>
      </c>
      <c r="EI575" s="171">
        <f t="shared" si="487"/>
        <v>0</v>
      </c>
      <c r="EJ575" s="172"/>
    </row>
    <row r="576" spans="1:140" x14ac:dyDescent="0.25">
      <c r="A576" s="133" t="str">
        <f t="shared" si="437"/>
        <v>19000100567</v>
      </c>
      <c r="B576" s="134"/>
      <c r="C576" s="134"/>
      <c r="D576" s="135">
        <f>_xlfn.XLOOKUP(C576,TOPES!L:L,TOPES!M:M,,,)</f>
        <v>0</v>
      </c>
      <c r="E576" s="136">
        <v>567</v>
      </c>
      <c r="F576" s="134"/>
      <c r="G576" s="134"/>
      <c r="H576" s="134"/>
      <c r="I576" s="134"/>
      <c r="J576" s="134"/>
      <c r="K576" s="134"/>
      <c r="L576" s="134"/>
      <c r="M576" s="137"/>
      <c r="N576" s="134"/>
      <c r="O576" s="137" t="str">
        <f t="shared" si="438"/>
        <v/>
      </c>
      <c r="P576" s="138"/>
      <c r="Q576" s="139"/>
      <c r="R576" s="140">
        <f>IFERROR(IF(VLOOKUP(YEAR($D576),SMMLV!$A$2:$C$44,3,0)*$P576=$Q576,$Q576,IF($P576="",$Q576,VLOOKUP(YEAR($D576),SMMLV!$A$2:$C$44,3,0)*$P576)),0)</f>
        <v>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39"/>
        <v>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40"/>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41"/>
        <v>0</v>
      </c>
      <c r="BU576" s="151">
        <f t="shared" si="442"/>
        <v>0</v>
      </c>
      <c r="BV576" s="151">
        <f t="shared" si="443"/>
        <v>0</v>
      </c>
      <c r="BW576" s="151">
        <f t="shared" si="444"/>
        <v>0</v>
      </c>
      <c r="BX576" s="151">
        <f t="shared" si="445"/>
        <v>0</v>
      </c>
      <c r="BY576" s="151">
        <f t="shared" si="446"/>
        <v>0</v>
      </c>
      <c r="BZ576" s="151">
        <f t="shared" si="434"/>
        <v>0</v>
      </c>
      <c r="CA576" s="134"/>
      <c r="CB576" s="134"/>
      <c r="CC576" s="134"/>
      <c r="CD576" s="152">
        <f t="shared" si="435"/>
        <v>0</v>
      </c>
      <c r="CE576" s="153">
        <f>IFERROR(INDEX(IPC!$A$11:$Y$22,MATCH(PROPER(TEXT(CD576,"mmmm")),IPC!$A$11:$A$22,0),MATCH(YEAR(CD576),IPC!$A$10:$Y$10,0)),0)</f>
        <v>0</v>
      </c>
      <c r="CF576" s="154">
        <v>62903</v>
      </c>
      <c r="CG576" s="153">
        <f>IFERROR(INDEX(IPC!$A$11:$Y$22,MATCH(PROPER(TEXT(CF576,"mmmm")),IPC!$A$11:$A$22,0),MATCH(YEAR(CF576),IPC!$A$10:$Y$10,0)),0)</f>
        <v>0</v>
      </c>
      <c r="CH576" s="155">
        <f t="shared" si="436"/>
        <v>0</v>
      </c>
      <c r="CI576" s="145">
        <v>1751471</v>
      </c>
      <c r="CJ576" s="151">
        <f t="shared" si="447"/>
        <v>0</v>
      </c>
      <c r="CK576" s="151">
        <f t="shared" si="448"/>
        <v>0</v>
      </c>
      <c r="CL576" s="151">
        <f t="shared" si="449"/>
        <v>0</v>
      </c>
      <c r="CM576" s="151">
        <f t="shared" si="450"/>
        <v>0</v>
      </c>
      <c r="CN576" s="151">
        <f t="shared" si="451"/>
        <v>0</v>
      </c>
      <c r="CO576" s="151">
        <f t="shared" si="452"/>
        <v>0</v>
      </c>
      <c r="CP576" s="151">
        <f t="shared" si="453"/>
        <v>0</v>
      </c>
      <c r="CQ576" s="151">
        <f t="shared" si="454"/>
        <v>0</v>
      </c>
      <c r="CR576" s="151">
        <f t="shared" si="455"/>
        <v>0</v>
      </c>
      <c r="CS576" s="151">
        <f t="shared" si="456"/>
        <v>0</v>
      </c>
      <c r="CT576" s="151">
        <f t="shared" si="457"/>
        <v>0</v>
      </c>
      <c r="CU576" s="151">
        <f t="shared" si="458"/>
        <v>0</v>
      </c>
      <c r="CV576" s="151">
        <f t="shared" si="459"/>
        <v>0</v>
      </c>
      <c r="CW576" s="151">
        <f t="shared" si="460"/>
        <v>0</v>
      </c>
      <c r="CX576" s="151">
        <f t="shared" si="461"/>
        <v>0</v>
      </c>
      <c r="CY576" s="151">
        <f t="shared" si="462"/>
        <v>0</v>
      </c>
      <c r="CZ576" s="151">
        <f t="shared" si="463"/>
        <v>0</v>
      </c>
      <c r="DA576" s="151">
        <f t="shared" si="464"/>
        <v>0</v>
      </c>
      <c r="DB576" s="151">
        <f t="shared" si="465"/>
        <v>0</v>
      </c>
      <c r="DC576" s="151">
        <f t="shared" si="466"/>
        <v>0</v>
      </c>
      <c r="DD576" s="151">
        <f t="shared" si="467"/>
        <v>0</v>
      </c>
      <c r="DE576" s="151">
        <f t="shared" si="468"/>
        <v>0</v>
      </c>
      <c r="DF576" s="151">
        <f t="shared" si="469"/>
        <v>0</v>
      </c>
      <c r="DG576" s="151">
        <f t="shared" si="470"/>
        <v>0</v>
      </c>
      <c r="DH576" s="151">
        <f t="shared" si="471"/>
        <v>0</v>
      </c>
      <c r="DI576" s="151">
        <f t="shared" si="472"/>
        <v>0</v>
      </c>
      <c r="DJ576" s="151">
        <f t="shared" si="473"/>
        <v>0</v>
      </c>
      <c r="DK576" s="151">
        <f t="shared" si="474"/>
        <v>0</v>
      </c>
      <c r="DL576" s="151">
        <f t="shared" si="475"/>
        <v>0</v>
      </c>
      <c r="DM576" s="151">
        <f t="shared" si="476"/>
        <v>0</v>
      </c>
      <c r="DN576" s="151">
        <f t="shared" si="477"/>
        <v>0</v>
      </c>
      <c r="DO576" s="156">
        <f t="shared" si="478"/>
        <v>0</v>
      </c>
      <c r="DP576" s="173" t="str">
        <f t="shared" si="479"/>
        <v/>
      </c>
      <c r="DQ576" s="157" t="str">
        <f t="shared" si="480"/>
        <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481"/>
        <v>0</v>
      </c>
      <c r="DZ576" s="166"/>
      <c r="EA576" s="167">
        <f t="shared" si="482"/>
        <v>0</v>
      </c>
      <c r="EB576" s="168">
        <f t="shared" si="483"/>
        <v>0</v>
      </c>
      <c r="EC576" s="168">
        <f t="shared" si="484"/>
        <v>0</v>
      </c>
      <c r="ED576" s="169"/>
      <c r="EE576" s="170">
        <f t="shared" si="485"/>
        <v>0</v>
      </c>
      <c r="EF576" s="170" t="str">
        <f>IFERROR(IF(DY576&gt;((_xlfn.XLOOKUP(DQ576,TOPES!B:B,TOPES!C:C,,,)*INDEXACIÓN!CI576)),"SUPERA TOPES DEL HV",0),"HV NO ENCONTRADO")</f>
        <v>HV NO ENCONTRADO</v>
      </c>
      <c r="EG576" s="170">
        <f t="shared" si="486"/>
        <v>0</v>
      </c>
      <c r="EH576" s="170">
        <f>IF(SUMIF($M:$M,#REF!,$DY:$DY)&gt;$EH$8,"CONSULTA DIAN",0)</f>
        <v>0</v>
      </c>
      <c r="EI576" s="171">
        <f t="shared" si="487"/>
        <v>0</v>
      </c>
      <c r="EJ576" s="172"/>
    </row>
    <row r="577" spans="1:140" x14ac:dyDescent="0.25">
      <c r="A577" s="133" t="str">
        <f t="shared" si="437"/>
        <v>19000100568</v>
      </c>
      <c r="B577" s="134"/>
      <c r="C577" s="134"/>
      <c r="D577" s="135">
        <f>_xlfn.XLOOKUP(C577,TOPES!L:L,TOPES!M:M,,,)</f>
        <v>0</v>
      </c>
      <c r="E577" s="136">
        <v>568</v>
      </c>
      <c r="F577" s="134"/>
      <c r="G577" s="134"/>
      <c r="H577" s="134"/>
      <c r="I577" s="134"/>
      <c r="J577" s="134"/>
      <c r="K577" s="134"/>
      <c r="L577" s="134"/>
      <c r="M577" s="137"/>
      <c r="N577" s="134"/>
      <c r="O577" s="137" t="str">
        <f t="shared" si="438"/>
        <v/>
      </c>
      <c r="P577" s="138"/>
      <c r="Q577" s="139"/>
      <c r="R577" s="140">
        <f>IFERROR(IF(VLOOKUP(YEAR($D577),SMMLV!$A$2:$C$44,3,0)*$P577=$Q577,$Q577,IF($P577="",$Q577,VLOOKUP(YEAR($D577),SMMLV!$A$2:$C$44,3,0)*$P577)),0)</f>
        <v>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39"/>
        <v>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40"/>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41"/>
        <v>0</v>
      </c>
      <c r="BU577" s="151">
        <f t="shared" si="442"/>
        <v>0</v>
      </c>
      <c r="BV577" s="151">
        <f t="shared" si="443"/>
        <v>0</v>
      </c>
      <c r="BW577" s="151">
        <f t="shared" si="444"/>
        <v>0</v>
      </c>
      <c r="BX577" s="151">
        <f t="shared" si="445"/>
        <v>0</v>
      </c>
      <c r="BY577" s="151">
        <f t="shared" si="446"/>
        <v>0</v>
      </c>
      <c r="BZ577" s="151">
        <f t="shared" si="434"/>
        <v>0</v>
      </c>
      <c r="CA577" s="134"/>
      <c r="CB577" s="134"/>
      <c r="CC577" s="134"/>
      <c r="CD577" s="152">
        <f t="shared" si="435"/>
        <v>0</v>
      </c>
      <c r="CE577" s="153">
        <f>IFERROR(INDEX(IPC!$A$11:$Y$22,MATCH(PROPER(TEXT(CD577,"mmmm")),IPC!$A$11:$A$22,0),MATCH(YEAR(CD577),IPC!$A$10:$Y$10,0)),0)</f>
        <v>0</v>
      </c>
      <c r="CF577" s="154">
        <v>62934</v>
      </c>
      <c r="CG577" s="153">
        <f>IFERROR(INDEX(IPC!$A$11:$Y$22,MATCH(PROPER(TEXT(CF577,"mmmm")),IPC!$A$11:$A$22,0),MATCH(YEAR(CF577),IPC!$A$10:$Y$10,0)),0)</f>
        <v>0</v>
      </c>
      <c r="CH577" s="155">
        <f t="shared" si="436"/>
        <v>0</v>
      </c>
      <c r="CI577" s="145">
        <v>1751472</v>
      </c>
      <c r="CJ577" s="151">
        <f t="shared" si="447"/>
        <v>0</v>
      </c>
      <c r="CK577" s="151">
        <f t="shared" si="448"/>
        <v>0</v>
      </c>
      <c r="CL577" s="151">
        <f t="shared" si="449"/>
        <v>0</v>
      </c>
      <c r="CM577" s="151">
        <f t="shared" si="450"/>
        <v>0</v>
      </c>
      <c r="CN577" s="151">
        <f t="shared" si="451"/>
        <v>0</v>
      </c>
      <c r="CO577" s="151">
        <f t="shared" si="452"/>
        <v>0</v>
      </c>
      <c r="CP577" s="151">
        <f t="shared" si="453"/>
        <v>0</v>
      </c>
      <c r="CQ577" s="151">
        <f t="shared" si="454"/>
        <v>0</v>
      </c>
      <c r="CR577" s="151">
        <f t="shared" si="455"/>
        <v>0</v>
      </c>
      <c r="CS577" s="151">
        <f t="shared" si="456"/>
        <v>0</v>
      </c>
      <c r="CT577" s="151">
        <f t="shared" si="457"/>
        <v>0</v>
      </c>
      <c r="CU577" s="151">
        <f t="shared" si="458"/>
        <v>0</v>
      </c>
      <c r="CV577" s="151">
        <f t="shared" si="459"/>
        <v>0</v>
      </c>
      <c r="CW577" s="151">
        <f t="shared" si="460"/>
        <v>0</v>
      </c>
      <c r="CX577" s="151">
        <f t="shared" si="461"/>
        <v>0</v>
      </c>
      <c r="CY577" s="151">
        <f t="shared" si="462"/>
        <v>0</v>
      </c>
      <c r="CZ577" s="151">
        <f t="shared" si="463"/>
        <v>0</v>
      </c>
      <c r="DA577" s="151">
        <f t="shared" si="464"/>
        <v>0</v>
      </c>
      <c r="DB577" s="151">
        <f t="shared" si="465"/>
        <v>0</v>
      </c>
      <c r="DC577" s="151">
        <f t="shared" si="466"/>
        <v>0</v>
      </c>
      <c r="DD577" s="151">
        <f t="shared" si="467"/>
        <v>0</v>
      </c>
      <c r="DE577" s="151">
        <f t="shared" si="468"/>
        <v>0</v>
      </c>
      <c r="DF577" s="151">
        <f t="shared" si="469"/>
        <v>0</v>
      </c>
      <c r="DG577" s="151">
        <f t="shared" si="470"/>
        <v>0</v>
      </c>
      <c r="DH577" s="151">
        <f t="shared" si="471"/>
        <v>0</v>
      </c>
      <c r="DI577" s="151">
        <f t="shared" si="472"/>
        <v>0</v>
      </c>
      <c r="DJ577" s="151">
        <f t="shared" si="473"/>
        <v>0</v>
      </c>
      <c r="DK577" s="151">
        <f t="shared" si="474"/>
        <v>0</v>
      </c>
      <c r="DL577" s="151">
        <f t="shared" si="475"/>
        <v>0</v>
      </c>
      <c r="DM577" s="151">
        <f t="shared" si="476"/>
        <v>0</v>
      </c>
      <c r="DN577" s="151">
        <f t="shared" si="477"/>
        <v>0</v>
      </c>
      <c r="DO577" s="156">
        <f t="shared" si="478"/>
        <v>0</v>
      </c>
      <c r="DP577" s="173" t="str">
        <f t="shared" si="479"/>
        <v/>
      </c>
      <c r="DQ577" s="157" t="str">
        <f t="shared" si="480"/>
        <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481"/>
        <v>0</v>
      </c>
      <c r="DZ577" s="166"/>
      <c r="EA577" s="167">
        <f t="shared" si="482"/>
        <v>0</v>
      </c>
      <c r="EB577" s="168">
        <f t="shared" si="483"/>
        <v>0</v>
      </c>
      <c r="EC577" s="168">
        <f t="shared" si="484"/>
        <v>0</v>
      </c>
      <c r="ED577" s="169"/>
      <c r="EE577" s="170">
        <f t="shared" si="485"/>
        <v>0</v>
      </c>
      <c r="EF577" s="170" t="str">
        <f>IFERROR(IF(DY577&gt;((_xlfn.XLOOKUP(DQ577,TOPES!B:B,TOPES!C:C,,,)*INDEXACIÓN!CI577)),"SUPERA TOPES DEL HV",0),"HV NO ENCONTRADO")</f>
        <v>HV NO ENCONTRADO</v>
      </c>
      <c r="EG577" s="170">
        <f t="shared" si="486"/>
        <v>0</v>
      </c>
      <c r="EH577" s="170">
        <f>IF(SUMIF($M:$M,#REF!,$DY:$DY)&gt;$EH$8,"CONSULTA DIAN",0)</f>
        <v>0</v>
      </c>
      <c r="EI577" s="171">
        <f t="shared" si="487"/>
        <v>0</v>
      </c>
      <c r="EJ577" s="172"/>
    </row>
    <row r="578" spans="1:140" x14ac:dyDescent="0.25">
      <c r="A578" s="133" t="str">
        <f t="shared" si="437"/>
        <v>19000100569</v>
      </c>
      <c r="B578" s="134"/>
      <c r="C578" s="134"/>
      <c r="D578" s="135">
        <f>_xlfn.XLOOKUP(C578,TOPES!L:L,TOPES!M:M,,,)</f>
        <v>0</v>
      </c>
      <c r="E578" s="136">
        <v>569</v>
      </c>
      <c r="F578" s="134"/>
      <c r="G578" s="134"/>
      <c r="H578" s="134"/>
      <c r="I578" s="134"/>
      <c r="J578" s="134"/>
      <c r="K578" s="134"/>
      <c r="L578" s="134"/>
      <c r="M578" s="137"/>
      <c r="N578" s="134"/>
      <c r="O578" s="137" t="str">
        <f t="shared" si="438"/>
        <v/>
      </c>
      <c r="P578" s="138"/>
      <c r="Q578" s="139"/>
      <c r="R578" s="140">
        <f>IFERROR(IF(VLOOKUP(YEAR($D578),SMMLV!$A$2:$C$44,3,0)*$P578=$Q578,$Q578,IF($P578="",$Q578,VLOOKUP(YEAR($D578),SMMLV!$A$2:$C$44,3,0)*$P578)),0)</f>
        <v>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39"/>
        <v>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40"/>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41"/>
        <v>0</v>
      </c>
      <c r="BU578" s="151">
        <f t="shared" si="442"/>
        <v>0</v>
      </c>
      <c r="BV578" s="151">
        <f t="shared" si="443"/>
        <v>0</v>
      </c>
      <c r="BW578" s="151">
        <f t="shared" si="444"/>
        <v>0</v>
      </c>
      <c r="BX578" s="151">
        <f t="shared" si="445"/>
        <v>0</v>
      </c>
      <c r="BY578" s="151">
        <f t="shared" si="446"/>
        <v>0</v>
      </c>
      <c r="BZ578" s="151">
        <f t="shared" si="434"/>
        <v>0</v>
      </c>
      <c r="CA578" s="134"/>
      <c r="CB578" s="134"/>
      <c r="CC578" s="134"/>
      <c r="CD578" s="152">
        <f t="shared" si="435"/>
        <v>0</v>
      </c>
      <c r="CE578" s="153">
        <f>IFERROR(INDEX(IPC!$A$11:$Y$22,MATCH(PROPER(TEXT(CD578,"mmmm")),IPC!$A$11:$A$22,0),MATCH(YEAR(CD578),IPC!$A$10:$Y$10,0)),0)</f>
        <v>0</v>
      </c>
      <c r="CF578" s="154">
        <v>62964</v>
      </c>
      <c r="CG578" s="153">
        <f>IFERROR(INDEX(IPC!$A$11:$Y$22,MATCH(PROPER(TEXT(CF578,"mmmm")),IPC!$A$11:$A$22,0),MATCH(YEAR(CF578),IPC!$A$10:$Y$10,0)),0)</f>
        <v>0</v>
      </c>
      <c r="CH578" s="155">
        <f t="shared" si="436"/>
        <v>0</v>
      </c>
      <c r="CI578" s="145">
        <v>1751473</v>
      </c>
      <c r="CJ578" s="151">
        <f t="shared" si="447"/>
        <v>0</v>
      </c>
      <c r="CK578" s="151">
        <f t="shared" si="448"/>
        <v>0</v>
      </c>
      <c r="CL578" s="151">
        <f t="shared" si="449"/>
        <v>0</v>
      </c>
      <c r="CM578" s="151">
        <f t="shared" si="450"/>
        <v>0</v>
      </c>
      <c r="CN578" s="151">
        <f t="shared" si="451"/>
        <v>0</v>
      </c>
      <c r="CO578" s="151">
        <f t="shared" si="452"/>
        <v>0</v>
      </c>
      <c r="CP578" s="151">
        <f t="shared" si="453"/>
        <v>0</v>
      </c>
      <c r="CQ578" s="151">
        <f t="shared" si="454"/>
        <v>0</v>
      </c>
      <c r="CR578" s="151">
        <f t="shared" si="455"/>
        <v>0</v>
      </c>
      <c r="CS578" s="151">
        <f t="shared" si="456"/>
        <v>0</v>
      </c>
      <c r="CT578" s="151">
        <f t="shared" si="457"/>
        <v>0</v>
      </c>
      <c r="CU578" s="151">
        <f t="shared" si="458"/>
        <v>0</v>
      </c>
      <c r="CV578" s="151">
        <f t="shared" si="459"/>
        <v>0</v>
      </c>
      <c r="CW578" s="151">
        <f t="shared" si="460"/>
        <v>0</v>
      </c>
      <c r="CX578" s="151">
        <f t="shared" si="461"/>
        <v>0</v>
      </c>
      <c r="CY578" s="151">
        <f t="shared" si="462"/>
        <v>0</v>
      </c>
      <c r="CZ578" s="151">
        <f t="shared" si="463"/>
        <v>0</v>
      </c>
      <c r="DA578" s="151">
        <f t="shared" si="464"/>
        <v>0</v>
      </c>
      <c r="DB578" s="151">
        <f t="shared" si="465"/>
        <v>0</v>
      </c>
      <c r="DC578" s="151">
        <f t="shared" si="466"/>
        <v>0</v>
      </c>
      <c r="DD578" s="151">
        <f t="shared" si="467"/>
        <v>0</v>
      </c>
      <c r="DE578" s="151">
        <f t="shared" si="468"/>
        <v>0</v>
      </c>
      <c r="DF578" s="151">
        <f t="shared" si="469"/>
        <v>0</v>
      </c>
      <c r="DG578" s="151">
        <f t="shared" si="470"/>
        <v>0</v>
      </c>
      <c r="DH578" s="151">
        <f t="shared" si="471"/>
        <v>0</v>
      </c>
      <c r="DI578" s="151">
        <f t="shared" si="472"/>
        <v>0</v>
      </c>
      <c r="DJ578" s="151">
        <f t="shared" si="473"/>
        <v>0</v>
      </c>
      <c r="DK578" s="151">
        <f t="shared" si="474"/>
        <v>0</v>
      </c>
      <c r="DL578" s="151">
        <f t="shared" si="475"/>
        <v>0</v>
      </c>
      <c r="DM578" s="151">
        <f t="shared" si="476"/>
        <v>0</v>
      </c>
      <c r="DN578" s="151">
        <f t="shared" si="477"/>
        <v>0</v>
      </c>
      <c r="DO578" s="156">
        <f t="shared" si="478"/>
        <v>0</v>
      </c>
      <c r="DP578" s="173" t="str">
        <f t="shared" si="479"/>
        <v/>
      </c>
      <c r="DQ578" s="157" t="str">
        <f t="shared" si="480"/>
        <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481"/>
        <v>0</v>
      </c>
      <c r="DZ578" s="166"/>
      <c r="EA578" s="167">
        <f t="shared" si="482"/>
        <v>0</v>
      </c>
      <c r="EB578" s="168">
        <f t="shared" si="483"/>
        <v>0</v>
      </c>
      <c r="EC578" s="168">
        <f t="shared" si="484"/>
        <v>0</v>
      </c>
      <c r="ED578" s="169"/>
      <c r="EE578" s="170">
        <f t="shared" si="485"/>
        <v>0</v>
      </c>
      <c r="EF578" s="170" t="str">
        <f>IFERROR(IF(DY578&gt;((_xlfn.XLOOKUP(DQ578,TOPES!B:B,TOPES!C:C,,,)*INDEXACIÓN!CI578)),"SUPERA TOPES DEL HV",0),"HV NO ENCONTRADO")</f>
        <v>HV NO ENCONTRADO</v>
      </c>
      <c r="EG578" s="170">
        <f t="shared" si="486"/>
        <v>0</v>
      </c>
      <c r="EH578" s="170">
        <f>IF(SUMIF($M:$M,#REF!,$DY:$DY)&gt;$EH$8,"CONSULTA DIAN",0)</f>
        <v>0</v>
      </c>
      <c r="EI578" s="171">
        <f t="shared" si="487"/>
        <v>0</v>
      </c>
      <c r="EJ578" s="172"/>
    </row>
    <row r="579" spans="1:140" x14ac:dyDescent="0.25">
      <c r="A579" s="133" t="str">
        <f t="shared" si="437"/>
        <v>19000100570</v>
      </c>
      <c r="B579" s="134"/>
      <c r="C579" s="134"/>
      <c r="D579" s="135">
        <f>_xlfn.XLOOKUP(C579,TOPES!L:L,TOPES!M:M,,,)</f>
        <v>0</v>
      </c>
      <c r="E579" s="136">
        <v>570</v>
      </c>
      <c r="F579" s="134"/>
      <c r="G579" s="134"/>
      <c r="H579" s="134"/>
      <c r="I579" s="134"/>
      <c r="J579" s="134"/>
      <c r="K579" s="134"/>
      <c r="L579" s="134"/>
      <c r="M579" s="137"/>
      <c r="N579" s="134"/>
      <c r="O579" s="137" t="str">
        <f t="shared" si="438"/>
        <v/>
      </c>
      <c r="P579" s="138"/>
      <c r="Q579" s="139"/>
      <c r="R579" s="140">
        <f>IFERROR(IF(VLOOKUP(YEAR($D579),SMMLV!$A$2:$C$44,3,0)*$P579=$Q579,$Q579,IF($P579="",$Q579,VLOOKUP(YEAR($D579),SMMLV!$A$2:$C$44,3,0)*$P579)),0)</f>
        <v>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39"/>
        <v>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40"/>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41"/>
        <v>0</v>
      </c>
      <c r="BU579" s="151">
        <f t="shared" si="442"/>
        <v>0</v>
      </c>
      <c r="BV579" s="151">
        <f t="shared" si="443"/>
        <v>0</v>
      </c>
      <c r="BW579" s="151">
        <f t="shared" si="444"/>
        <v>0</v>
      </c>
      <c r="BX579" s="151">
        <f t="shared" si="445"/>
        <v>0</v>
      </c>
      <c r="BY579" s="151">
        <f t="shared" si="446"/>
        <v>0</v>
      </c>
      <c r="BZ579" s="151">
        <f t="shared" si="434"/>
        <v>0</v>
      </c>
      <c r="CA579" s="134"/>
      <c r="CB579" s="134"/>
      <c r="CC579" s="134"/>
      <c r="CD579" s="152">
        <f t="shared" si="435"/>
        <v>0</v>
      </c>
      <c r="CE579" s="153">
        <f>IFERROR(INDEX(IPC!$A$11:$Y$22,MATCH(PROPER(TEXT(CD579,"mmmm")),IPC!$A$11:$A$22,0),MATCH(YEAR(CD579),IPC!$A$10:$Y$10,0)),0)</f>
        <v>0</v>
      </c>
      <c r="CF579" s="154">
        <v>62995</v>
      </c>
      <c r="CG579" s="153">
        <f>IFERROR(INDEX(IPC!$A$11:$Y$22,MATCH(PROPER(TEXT(CF579,"mmmm")),IPC!$A$11:$A$22,0),MATCH(YEAR(CF579),IPC!$A$10:$Y$10,0)),0)</f>
        <v>0</v>
      </c>
      <c r="CH579" s="155">
        <f t="shared" si="436"/>
        <v>0</v>
      </c>
      <c r="CI579" s="145">
        <v>1751474</v>
      </c>
      <c r="CJ579" s="151">
        <f t="shared" si="447"/>
        <v>0</v>
      </c>
      <c r="CK579" s="151">
        <f t="shared" si="448"/>
        <v>0</v>
      </c>
      <c r="CL579" s="151">
        <f t="shared" si="449"/>
        <v>0</v>
      </c>
      <c r="CM579" s="151">
        <f t="shared" si="450"/>
        <v>0</v>
      </c>
      <c r="CN579" s="151">
        <f t="shared" si="451"/>
        <v>0</v>
      </c>
      <c r="CO579" s="151">
        <f t="shared" si="452"/>
        <v>0</v>
      </c>
      <c r="CP579" s="151">
        <f t="shared" si="453"/>
        <v>0</v>
      </c>
      <c r="CQ579" s="151">
        <f t="shared" si="454"/>
        <v>0</v>
      </c>
      <c r="CR579" s="151">
        <f t="shared" si="455"/>
        <v>0</v>
      </c>
      <c r="CS579" s="151">
        <f t="shared" si="456"/>
        <v>0</v>
      </c>
      <c r="CT579" s="151">
        <f t="shared" si="457"/>
        <v>0</v>
      </c>
      <c r="CU579" s="151">
        <f t="shared" si="458"/>
        <v>0</v>
      </c>
      <c r="CV579" s="151">
        <f t="shared" si="459"/>
        <v>0</v>
      </c>
      <c r="CW579" s="151">
        <f t="shared" si="460"/>
        <v>0</v>
      </c>
      <c r="CX579" s="151">
        <f t="shared" si="461"/>
        <v>0</v>
      </c>
      <c r="CY579" s="151">
        <f t="shared" si="462"/>
        <v>0</v>
      </c>
      <c r="CZ579" s="151">
        <f t="shared" si="463"/>
        <v>0</v>
      </c>
      <c r="DA579" s="151">
        <f t="shared" si="464"/>
        <v>0</v>
      </c>
      <c r="DB579" s="151">
        <f t="shared" si="465"/>
        <v>0</v>
      </c>
      <c r="DC579" s="151">
        <f t="shared" si="466"/>
        <v>0</v>
      </c>
      <c r="DD579" s="151">
        <f t="shared" si="467"/>
        <v>0</v>
      </c>
      <c r="DE579" s="151">
        <f t="shared" si="468"/>
        <v>0</v>
      </c>
      <c r="DF579" s="151">
        <f t="shared" si="469"/>
        <v>0</v>
      </c>
      <c r="DG579" s="151">
        <f t="shared" si="470"/>
        <v>0</v>
      </c>
      <c r="DH579" s="151">
        <f t="shared" si="471"/>
        <v>0</v>
      </c>
      <c r="DI579" s="151">
        <f t="shared" si="472"/>
        <v>0</v>
      </c>
      <c r="DJ579" s="151">
        <f t="shared" si="473"/>
        <v>0</v>
      </c>
      <c r="DK579" s="151">
        <f t="shared" si="474"/>
        <v>0</v>
      </c>
      <c r="DL579" s="151">
        <f t="shared" si="475"/>
        <v>0</v>
      </c>
      <c r="DM579" s="151">
        <f t="shared" si="476"/>
        <v>0</v>
      </c>
      <c r="DN579" s="151">
        <f t="shared" si="477"/>
        <v>0</v>
      </c>
      <c r="DO579" s="156">
        <f t="shared" si="478"/>
        <v>0</v>
      </c>
      <c r="DP579" s="173" t="str">
        <f t="shared" si="479"/>
        <v/>
      </c>
      <c r="DQ579" s="157" t="str">
        <f t="shared" si="480"/>
        <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481"/>
        <v>0</v>
      </c>
      <c r="DZ579" s="166"/>
      <c r="EA579" s="167">
        <f t="shared" si="482"/>
        <v>0</v>
      </c>
      <c r="EB579" s="168">
        <f t="shared" si="483"/>
        <v>0</v>
      </c>
      <c r="EC579" s="168">
        <f t="shared" si="484"/>
        <v>0</v>
      </c>
      <c r="ED579" s="169"/>
      <c r="EE579" s="170">
        <f t="shared" si="485"/>
        <v>0</v>
      </c>
      <c r="EF579" s="170" t="str">
        <f>IFERROR(IF(DY579&gt;((_xlfn.XLOOKUP(DQ579,TOPES!B:B,TOPES!C:C,,,)*INDEXACIÓN!CI579)),"SUPERA TOPES DEL HV",0),"HV NO ENCONTRADO")</f>
        <v>HV NO ENCONTRADO</v>
      </c>
      <c r="EG579" s="170">
        <f t="shared" si="486"/>
        <v>0</v>
      </c>
      <c r="EH579" s="170">
        <f>IF(SUMIF($M:$M,#REF!,$DY:$DY)&gt;$EH$8,"CONSULTA DIAN",0)</f>
        <v>0</v>
      </c>
      <c r="EI579" s="171">
        <f t="shared" si="487"/>
        <v>0</v>
      </c>
      <c r="EJ579" s="172"/>
    </row>
    <row r="580" spans="1:140" x14ac:dyDescent="0.25">
      <c r="A580" s="133" t="str">
        <f t="shared" si="437"/>
        <v>19000100571</v>
      </c>
      <c r="B580" s="134"/>
      <c r="C580" s="134"/>
      <c r="D580" s="135">
        <f>_xlfn.XLOOKUP(C580,TOPES!L:L,TOPES!M:M,,,)</f>
        <v>0</v>
      </c>
      <c r="E580" s="136">
        <v>571</v>
      </c>
      <c r="F580" s="134"/>
      <c r="G580" s="134"/>
      <c r="H580" s="134"/>
      <c r="I580" s="134"/>
      <c r="J580" s="134"/>
      <c r="K580" s="134"/>
      <c r="L580" s="134"/>
      <c r="M580" s="137"/>
      <c r="N580" s="134"/>
      <c r="O580" s="137" t="str">
        <f t="shared" si="438"/>
        <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c r="Y580" s="139"/>
      <c r="Z580" s="140">
        <f>IFERROR(IF(VLOOKUP(YEAR($D580),SMMLV!$A$2:$C$44,3,0)*$X580=$Y580,$Y580,IF($X580="",$Y580,VLOOKUP(YEAR($D580),SMMLV!$A$2:$C$44,3,0)*$X580)),0)</f>
        <v>0</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39"/>
        <v>0</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40"/>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41"/>
        <v>0</v>
      </c>
      <c r="BU580" s="151">
        <f t="shared" si="442"/>
        <v>0</v>
      </c>
      <c r="BV580" s="151">
        <f t="shared" si="443"/>
        <v>0</v>
      </c>
      <c r="BW580" s="151">
        <f t="shared" si="444"/>
        <v>0</v>
      </c>
      <c r="BX580" s="151">
        <f t="shared" si="445"/>
        <v>0</v>
      </c>
      <c r="BY580" s="151">
        <f t="shared" si="446"/>
        <v>0</v>
      </c>
      <c r="BZ580" s="151">
        <f t="shared" si="434"/>
        <v>0</v>
      </c>
      <c r="CA580" s="134"/>
      <c r="CB580" s="134"/>
      <c r="CC580" s="134"/>
      <c r="CD580" s="152">
        <f t="shared" si="435"/>
        <v>0</v>
      </c>
      <c r="CE580" s="153">
        <f>IFERROR(INDEX(IPC!$A$11:$Y$22,MATCH(PROPER(TEXT(CD580,"mmmm")),IPC!$A$11:$A$22,0),MATCH(YEAR(CD580),IPC!$A$10:$Y$10,0)),0)</f>
        <v>0</v>
      </c>
      <c r="CF580" s="154">
        <v>63025</v>
      </c>
      <c r="CG580" s="153">
        <f>IFERROR(INDEX(IPC!$A$11:$Y$22,MATCH(PROPER(TEXT(CF580,"mmmm")),IPC!$A$11:$A$22,0),MATCH(YEAR(CF580),IPC!$A$10:$Y$10,0)),0)</f>
        <v>0</v>
      </c>
      <c r="CH580" s="155">
        <f t="shared" si="436"/>
        <v>0</v>
      </c>
      <c r="CI580" s="145">
        <v>1751475</v>
      </c>
      <c r="CJ580" s="151">
        <f t="shared" si="447"/>
        <v>0</v>
      </c>
      <c r="CK580" s="151">
        <f t="shared" si="448"/>
        <v>0</v>
      </c>
      <c r="CL580" s="151">
        <f t="shared" si="449"/>
        <v>0</v>
      </c>
      <c r="CM580" s="151">
        <f t="shared" si="450"/>
        <v>0</v>
      </c>
      <c r="CN580" s="151">
        <f t="shared" si="451"/>
        <v>0</v>
      </c>
      <c r="CO580" s="151">
        <f t="shared" si="452"/>
        <v>0</v>
      </c>
      <c r="CP580" s="151">
        <f t="shared" si="453"/>
        <v>0</v>
      </c>
      <c r="CQ580" s="151">
        <f t="shared" si="454"/>
        <v>0</v>
      </c>
      <c r="CR580" s="151">
        <f t="shared" si="455"/>
        <v>0</v>
      </c>
      <c r="CS580" s="151">
        <f t="shared" si="456"/>
        <v>0</v>
      </c>
      <c r="CT580" s="151">
        <f t="shared" si="457"/>
        <v>0</v>
      </c>
      <c r="CU580" s="151">
        <f t="shared" si="458"/>
        <v>0</v>
      </c>
      <c r="CV580" s="151">
        <f t="shared" si="459"/>
        <v>0</v>
      </c>
      <c r="CW580" s="151">
        <f t="shared" si="460"/>
        <v>0</v>
      </c>
      <c r="CX580" s="151">
        <f t="shared" si="461"/>
        <v>0</v>
      </c>
      <c r="CY580" s="151">
        <f t="shared" si="462"/>
        <v>0</v>
      </c>
      <c r="CZ580" s="151">
        <f t="shared" si="463"/>
        <v>0</v>
      </c>
      <c r="DA580" s="151">
        <f t="shared" si="464"/>
        <v>0</v>
      </c>
      <c r="DB580" s="151">
        <f t="shared" si="465"/>
        <v>0</v>
      </c>
      <c r="DC580" s="151">
        <f t="shared" si="466"/>
        <v>0</v>
      </c>
      <c r="DD580" s="151">
        <f t="shared" si="467"/>
        <v>0</v>
      </c>
      <c r="DE580" s="151">
        <f t="shared" si="468"/>
        <v>0</v>
      </c>
      <c r="DF580" s="151">
        <f t="shared" si="469"/>
        <v>0</v>
      </c>
      <c r="DG580" s="151">
        <f t="shared" si="470"/>
        <v>0</v>
      </c>
      <c r="DH580" s="151">
        <f t="shared" si="471"/>
        <v>0</v>
      </c>
      <c r="DI580" s="151">
        <f t="shared" si="472"/>
        <v>0</v>
      </c>
      <c r="DJ580" s="151">
        <f t="shared" si="473"/>
        <v>0</v>
      </c>
      <c r="DK580" s="151">
        <f t="shared" si="474"/>
        <v>0</v>
      </c>
      <c r="DL580" s="151">
        <f t="shared" si="475"/>
        <v>0</v>
      </c>
      <c r="DM580" s="151">
        <f t="shared" si="476"/>
        <v>0</v>
      </c>
      <c r="DN580" s="151">
        <f t="shared" si="477"/>
        <v>0</v>
      </c>
      <c r="DO580" s="156">
        <f t="shared" si="478"/>
        <v>0</v>
      </c>
      <c r="DP580" s="173" t="str">
        <f t="shared" si="479"/>
        <v/>
      </c>
      <c r="DQ580" s="157" t="str">
        <f t="shared" si="480"/>
        <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481"/>
        <v>0</v>
      </c>
      <c r="DZ580" s="166"/>
      <c r="EA580" s="167">
        <f t="shared" si="482"/>
        <v>0</v>
      </c>
      <c r="EB580" s="168">
        <f t="shared" si="483"/>
        <v>0</v>
      </c>
      <c r="EC580" s="168">
        <f t="shared" si="484"/>
        <v>0</v>
      </c>
      <c r="ED580" s="169"/>
      <c r="EE580" s="170">
        <f t="shared" si="485"/>
        <v>0</v>
      </c>
      <c r="EF580" s="170" t="str">
        <f>IFERROR(IF(DY580&gt;((_xlfn.XLOOKUP(DQ580,TOPES!B:B,TOPES!C:C,,,)*INDEXACIÓN!CI580)),"SUPERA TOPES DEL HV",0),"HV NO ENCONTRADO")</f>
        <v>HV NO ENCONTRADO</v>
      </c>
      <c r="EG580" s="170">
        <f t="shared" si="486"/>
        <v>0</v>
      </c>
      <c r="EH580" s="170">
        <f>IF(SUMIF($M:$M,#REF!,$DY:$DY)&gt;$EH$8,"CONSULTA DIAN",0)</f>
        <v>0</v>
      </c>
      <c r="EI580" s="171">
        <f t="shared" si="487"/>
        <v>0</v>
      </c>
      <c r="EJ580" s="172"/>
    </row>
    <row r="581" spans="1:140" x14ac:dyDescent="0.25">
      <c r="A581" s="133" t="str">
        <f t="shared" si="437"/>
        <v>19000100572</v>
      </c>
      <c r="B581" s="134"/>
      <c r="C581" s="134"/>
      <c r="D581" s="135">
        <f>_xlfn.XLOOKUP(C581,TOPES!L:L,TOPES!M:M,,,)</f>
        <v>0</v>
      </c>
      <c r="E581" s="136">
        <v>572</v>
      </c>
      <c r="F581" s="134"/>
      <c r="G581" s="134"/>
      <c r="H581" s="134"/>
      <c r="I581" s="134"/>
      <c r="J581" s="134"/>
      <c r="K581" s="134"/>
      <c r="L581" s="134"/>
      <c r="M581" s="137"/>
      <c r="N581" s="134"/>
      <c r="O581" s="137" t="str">
        <f t="shared" si="438"/>
        <v/>
      </c>
      <c r="P581" s="138"/>
      <c r="Q581" s="139"/>
      <c r="R581" s="140">
        <f>IFERROR(IF(VLOOKUP(YEAR($D581),SMMLV!$A$2:$C$44,3,0)*$P581=$Q581,$Q581,IF($P581="",$Q581,VLOOKUP(YEAR($D581),SMMLV!$A$2:$C$44,3,0)*$P581)),0)</f>
        <v>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39"/>
        <v>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40"/>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41"/>
        <v>0</v>
      </c>
      <c r="BU581" s="151">
        <f t="shared" si="442"/>
        <v>0</v>
      </c>
      <c r="BV581" s="151">
        <f t="shared" si="443"/>
        <v>0</v>
      </c>
      <c r="BW581" s="151">
        <f t="shared" si="444"/>
        <v>0</v>
      </c>
      <c r="BX581" s="151">
        <f t="shared" si="445"/>
        <v>0</v>
      </c>
      <c r="BY581" s="151">
        <f t="shared" si="446"/>
        <v>0</v>
      </c>
      <c r="BZ581" s="151">
        <f t="shared" si="434"/>
        <v>0</v>
      </c>
      <c r="CA581" s="134"/>
      <c r="CB581" s="134"/>
      <c r="CC581" s="134"/>
      <c r="CD581" s="152">
        <f t="shared" si="435"/>
        <v>0</v>
      </c>
      <c r="CE581" s="153">
        <f>IFERROR(INDEX(IPC!$A$11:$Y$22,MATCH(PROPER(TEXT(CD581,"mmmm")),IPC!$A$11:$A$22,0),MATCH(YEAR(CD581),IPC!$A$10:$Y$10,0)),0)</f>
        <v>0</v>
      </c>
      <c r="CF581" s="154">
        <v>63056</v>
      </c>
      <c r="CG581" s="153">
        <f>IFERROR(INDEX(IPC!$A$11:$Y$22,MATCH(PROPER(TEXT(CF581,"mmmm")),IPC!$A$11:$A$22,0),MATCH(YEAR(CF581),IPC!$A$10:$Y$10,0)),0)</f>
        <v>0</v>
      </c>
      <c r="CH581" s="155">
        <f t="shared" si="436"/>
        <v>0</v>
      </c>
      <c r="CI581" s="145">
        <v>1751476</v>
      </c>
      <c r="CJ581" s="151">
        <f t="shared" si="447"/>
        <v>0</v>
      </c>
      <c r="CK581" s="151">
        <f t="shared" si="448"/>
        <v>0</v>
      </c>
      <c r="CL581" s="151">
        <f t="shared" si="449"/>
        <v>0</v>
      </c>
      <c r="CM581" s="151">
        <f t="shared" si="450"/>
        <v>0</v>
      </c>
      <c r="CN581" s="151">
        <f t="shared" si="451"/>
        <v>0</v>
      </c>
      <c r="CO581" s="151">
        <f t="shared" si="452"/>
        <v>0</v>
      </c>
      <c r="CP581" s="151">
        <f t="shared" si="453"/>
        <v>0</v>
      </c>
      <c r="CQ581" s="151">
        <f t="shared" si="454"/>
        <v>0</v>
      </c>
      <c r="CR581" s="151">
        <f t="shared" si="455"/>
        <v>0</v>
      </c>
      <c r="CS581" s="151">
        <f t="shared" si="456"/>
        <v>0</v>
      </c>
      <c r="CT581" s="151">
        <f t="shared" si="457"/>
        <v>0</v>
      </c>
      <c r="CU581" s="151">
        <f t="shared" si="458"/>
        <v>0</v>
      </c>
      <c r="CV581" s="151">
        <f t="shared" si="459"/>
        <v>0</v>
      </c>
      <c r="CW581" s="151">
        <f t="shared" si="460"/>
        <v>0</v>
      </c>
      <c r="CX581" s="151">
        <f t="shared" si="461"/>
        <v>0</v>
      </c>
      <c r="CY581" s="151">
        <f t="shared" si="462"/>
        <v>0</v>
      </c>
      <c r="CZ581" s="151">
        <f t="shared" si="463"/>
        <v>0</v>
      </c>
      <c r="DA581" s="151">
        <f t="shared" si="464"/>
        <v>0</v>
      </c>
      <c r="DB581" s="151">
        <f t="shared" si="465"/>
        <v>0</v>
      </c>
      <c r="DC581" s="151">
        <f t="shared" si="466"/>
        <v>0</v>
      </c>
      <c r="DD581" s="151">
        <f t="shared" si="467"/>
        <v>0</v>
      </c>
      <c r="DE581" s="151">
        <f t="shared" si="468"/>
        <v>0</v>
      </c>
      <c r="DF581" s="151">
        <f t="shared" si="469"/>
        <v>0</v>
      </c>
      <c r="DG581" s="151">
        <f t="shared" si="470"/>
        <v>0</v>
      </c>
      <c r="DH581" s="151">
        <f t="shared" si="471"/>
        <v>0</v>
      </c>
      <c r="DI581" s="151">
        <f t="shared" si="472"/>
        <v>0</v>
      </c>
      <c r="DJ581" s="151">
        <f t="shared" si="473"/>
        <v>0</v>
      </c>
      <c r="DK581" s="151">
        <f t="shared" si="474"/>
        <v>0</v>
      </c>
      <c r="DL581" s="151">
        <f t="shared" si="475"/>
        <v>0</v>
      </c>
      <c r="DM581" s="151">
        <f t="shared" si="476"/>
        <v>0</v>
      </c>
      <c r="DN581" s="151">
        <f t="shared" si="477"/>
        <v>0</v>
      </c>
      <c r="DO581" s="156">
        <f t="shared" si="478"/>
        <v>0</v>
      </c>
      <c r="DP581" s="173" t="str">
        <f t="shared" si="479"/>
        <v/>
      </c>
      <c r="DQ581" s="157" t="str">
        <f t="shared" si="480"/>
        <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481"/>
        <v>0</v>
      </c>
      <c r="DZ581" s="166"/>
      <c r="EA581" s="167">
        <f t="shared" si="482"/>
        <v>0</v>
      </c>
      <c r="EB581" s="168">
        <f t="shared" si="483"/>
        <v>0</v>
      </c>
      <c r="EC581" s="168">
        <f t="shared" si="484"/>
        <v>0</v>
      </c>
      <c r="ED581" s="169"/>
      <c r="EE581" s="170">
        <f t="shared" si="485"/>
        <v>0</v>
      </c>
      <c r="EF581" s="170" t="str">
        <f>IFERROR(IF(DY581&gt;((_xlfn.XLOOKUP(DQ581,TOPES!B:B,TOPES!C:C,,,)*INDEXACIÓN!CI581)),"SUPERA TOPES DEL HV",0),"HV NO ENCONTRADO")</f>
        <v>HV NO ENCONTRADO</v>
      </c>
      <c r="EG581" s="170">
        <f t="shared" si="486"/>
        <v>0</v>
      </c>
      <c r="EH581" s="170">
        <f>IF(SUMIF($M:$M,#REF!,$DY:$DY)&gt;$EH$8,"CONSULTA DIAN",0)</f>
        <v>0</v>
      </c>
      <c r="EI581" s="171">
        <f t="shared" si="487"/>
        <v>0</v>
      </c>
      <c r="EJ581" s="172"/>
    </row>
    <row r="582" spans="1:140" x14ac:dyDescent="0.25">
      <c r="A582" s="133" t="str">
        <f t="shared" si="437"/>
        <v>19000100573</v>
      </c>
      <c r="B582" s="134"/>
      <c r="C582" s="134"/>
      <c r="D582" s="135">
        <f>_xlfn.XLOOKUP(C582,TOPES!L:L,TOPES!M:M,,,)</f>
        <v>0</v>
      </c>
      <c r="E582" s="136">
        <v>573</v>
      </c>
      <c r="F582" s="134"/>
      <c r="G582" s="134"/>
      <c r="H582" s="134"/>
      <c r="I582" s="134"/>
      <c r="J582" s="134"/>
      <c r="K582" s="134"/>
      <c r="L582" s="134"/>
      <c r="M582" s="137"/>
      <c r="N582" s="134"/>
      <c r="O582" s="137" t="str">
        <f t="shared" si="438"/>
        <v/>
      </c>
      <c r="P582" s="138"/>
      <c r="Q582" s="139"/>
      <c r="R582" s="140">
        <f>IFERROR(IF(VLOOKUP(YEAR($D582),SMMLV!$A$2:$C$44,3,0)*$P582=$Q582,$Q582,IF($P582="",$Q582,VLOOKUP(YEAR($D582),SMMLV!$A$2:$C$44,3,0)*$P582)),0)</f>
        <v>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39"/>
        <v>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40"/>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41"/>
        <v>0</v>
      </c>
      <c r="BU582" s="151">
        <f t="shared" si="442"/>
        <v>0</v>
      </c>
      <c r="BV582" s="151">
        <f t="shared" si="443"/>
        <v>0</v>
      </c>
      <c r="BW582" s="151">
        <f t="shared" si="444"/>
        <v>0</v>
      </c>
      <c r="BX582" s="151">
        <f t="shared" si="445"/>
        <v>0</v>
      </c>
      <c r="BY582" s="151">
        <f t="shared" si="446"/>
        <v>0</v>
      </c>
      <c r="BZ582" s="151">
        <f t="shared" si="434"/>
        <v>0</v>
      </c>
      <c r="CA582" s="134"/>
      <c r="CB582" s="134"/>
      <c r="CC582" s="134"/>
      <c r="CD582" s="152">
        <f t="shared" si="435"/>
        <v>0</v>
      </c>
      <c r="CE582" s="153">
        <f>IFERROR(INDEX(IPC!$A$11:$Y$22,MATCH(PROPER(TEXT(CD582,"mmmm")),IPC!$A$11:$A$22,0),MATCH(YEAR(CD582),IPC!$A$10:$Y$10,0)),0)</f>
        <v>0</v>
      </c>
      <c r="CF582" s="154">
        <v>63087</v>
      </c>
      <c r="CG582" s="153">
        <f>IFERROR(INDEX(IPC!$A$11:$Y$22,MATCH(PROPER(TEXT(CF582,"mmmm")),IPC!$A$11:$A$22,0),MATCH(YEAR(CF582),IPC!$A$10:$Y$10,0)),0)</f>
        <v>0</v>
      </c>
      <c r="CH582" s="155">
        <f t="shared" si="436"/>
        <v>0</v>
      </c>
      <c r="CI582" s="145">
        <v>1751477</v>
      </c>
      <c r="CJ582" s="151">
        <f t="shared" si="447"/>
        <v>0</v>
      </c>
      <c r="CK582" s="151">
        <f t="shared" si="448"/>
        <v>0</v>
      </c>
      <c r="CL582" s="151">
        <f t="shared" si="449"/>
        <v>0</v>
      </c>
      <c r="CM582" s="151">
        <f t="shared" si="450"/>
        <v>0</v>
      </c>
      <c r="CN582" s="151">
        <f t="shared" si="451"/>
        <v>0</v>
      </c>
      <c r="CO582" s="151">
        <f t="shared" si="452"/>
        <v>0</v>
      </c>
      <c r="CP582" s="151">
        <f t="shared" si="453"/>
        <v>0</v>
      </c>
      <c r="CQ582" s="151">
        <f t="shared" si="454"/>
        <v>0</v>
      </c>
      <c r="CR582" s="151">
        <f t="shared" si="455"/>
        <v>0</v>
      </c>
      <c r="CS582" s="151">
        <f t="shared" si="456"/>
        <v>0</v>
      </c>
      <c r="CT582" s="151">
        <f t="shared" si="457"/>
        <v>0</v>
      </c>
      <c r="CU582" s="151">
        <f t="shared" si="458"/>
        <v>0</v>
      </c>
      <c r="CV582" s="151">
        <f t="shared" si="459"/>
        <v>0</v>
      </c>
      <c r="CW582" s="151">
        <f t="shared" si="460"/>
        <v>0</v>
      </c>
      <c r="CX582" s="151">
        <f t="shared" si="461"/>
        <v>0</v>
      </c>
      <c r="CY582" s="151">
        <f t="shared" si="462"/>
        <v>0</v>
      </c>
      <c r="CZ582" s="151">
        <f t="shared" si="463"/>
        <v>0</v>
      </c>
      <c r="DA582" s="151">
        <f t="shared" si="464"/>
        <v>0</v>
      </c>
      <c r="DB582" s="151">
        <f t="shared" si="465"/>
        <v>0</v>
      </c>
      <c r="DC582" s="151">
        <f t="shared" si="466"/>
        <v>0</v>
      </c>
      <c r="DD582" s="151">
        <f t="shared" si="467"/>
        <v>0</v>
      </c>
      <c r="DE582" s="151">
        <f t="shared" si="468"/>
        <v>0</v>
      </c>
      <c r="DF582" s="151">
        <f t="shared" si="469"/>
        <v>0</v>
      </c>
      <c r="DG582" s="151">
        <f t="shared" si="470"/>
        <v>0</v>
      </c>
      <c r="DH582" s="151">
        <f t="shared" si="471"/>
        <v>0</v>
      </c>
      <c r="DI582" s="151">
        <f t="shared" si="472"/>
        <v>0</v>
      </c>
      <c r="DJ582" s="151">
        <f t="shared" si="473"/>
        <v>0</v>
      </c>
      <c r="DK582" s="151">
        <f t="shared" si="474"/>
        <v>0</v>
      </c>
      <c r="DL582" s="151">
        <f t="shared" si="475"/>
        <v>0</v>
      </c>
      <c r="DM582" s="151">
        <f t="shared" si="476"/>
        <v>0</v>
      </c>
      <c r="DN582" s="151">
        <f t="shared" si="477"/>
        <v>0</v>
      </c>
      <c r="DO582" s="156">
        <f t="shared" si="478"/>
        <v>0</v>
      </c>
      <c r="DP582" s="173" t="str">
        <f t="shared" si="479"/>
        <v/>
      </c>
      <c r="DQ582" s="157" t="str">
        <f t="shared" si="480"/>
        <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481"/>
        <v>0</v>
      </c>
      <c r="DZ582" s="166"/>
      <c r="EA582" s="167">
        <f t="shared" si="482"/>
        <v>0</v>
      </c>
      <c r="EB582" s="168">
        <f t="shared" si="483"/>
        <v>0</v>
      </c>
      <c r="EC582" s="168">
        <f t="shared" si="484"/>
        <v>0</v>
      </c>
      <c r="ED582" s="169"/>
      <c r="EE582" s="170">
        <f t="shared" si="485"/>
        <v>0</v>
      </c>
      <c r="EF582" s="170" t="str">
        <f>IFERROR(IF(DY582&gt;((_xlfn.XLOOKUP(DQ582,TOPES!B:B,TOPES!C:C,,,)*INDEXACIÓN!CI582)),"SUPERA TOPES DEL HV",0),"HV NO ENCONTRADO")</f>
        <v>HV NO ENCONTRADO</v>
      </c>
      <c r="EG582" s="170">
        <f t="shared" si="486"/>
        <v>0</v>
      </c>
      <c r="EH582" s="170">
        <f>IF(SUMIF($M:$M,#REF!,$DY:$DY)&gt;$EH$8,"CONSULTA DIAN",0)</f>
        <v>0</v>
      </c>
      <c r="EI582" s="171">
        <f t="shared" si="487"/>
        <v>0</v>
      </c>
      <c r="EJ582" s="172"/>
    </row>
    <row r="583" spans="1:140" x14ac:dyDescent="0.25">
      <c r="A583" s="133" t="str">
        <f t="shared" si="437"/>
        <v>19000100574</v>
      </c>
      <c r="B583" s="134"/>
      <c r="C583" s="134"/>
      <c r="D583" s="135">
        <f>_xlfn.XLOOKUP(C583,TOPES!L:L,TOPES!M:M,,,)</f>
        <v>0</v>
      </c>
      <c r="E583" s="136">
        <v>574</v>
      </c>
      <c r="F583" s="134"/>
      <c r="G583" s="134"/>
      <c r="H583" s="134"/>
      <c r="I583" s="134"/>
      <c r="J583" s="134"/>
      <c r="K583" s="134"/>
      <c r="L583" s="134"/>
      <c r="M583" s="137"/>
      <c r="N583" s="134"/>
      <c r="O583" s="137" t="str">
        <f t="shared" si="438"/>
        <v/>
      </c>
      <c r="P583" s="138"/>
      <c r="Q583" s="139"/>
      <c r="R583" s="140">
        <f>IFERROR(IF(VLOOKUP(YEAR($D583),SMMLV!$A$2:$C$44,3,0)*$P583=$Q583,$Q583,IF($P583="",$Q583,VLOOKUP(YEAR($D583),SMMLV!$A$2:$C$44,3,0)*$P583)),0)</f>
        <v>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39"/>
        <v>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40"/>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41"/>
        <v>0</v>
      </c>
      <c r="BU583" s="151">
        <f t="shared" si="442"/>
        <v>0</v>
      </c>
      <c r="BV583" s="151">
        <f t="shared" si="443"/>
        <v>0</v>
      </c>
      <c r="BW583" s="151">
        <f t="shared" si="444"/>
        <v>0</v>
      </c>
      <c r="BX583" s="151">
        <f t="shared" si="445"/>
        <v>0</v>
      </c>
      <c r="BY583" s="151">
        <f t="shared" si="446"/>
        <v>0</v>
      </c>
      <c r="BZ583" s="151">
        <f t="shared" si="434"/>
        <v>0</v>
      </c>
      <c r="CA583" s="134"/>
      <c r="CB583" s="134"/>
      <c r="CC583" s="134"/>
      <c r="CD583" s="152">
        <f t="shared" si="435"/>
        <v>0</v>
      </c>
      <c r="CE583" s="153">
        <f>IFERROR(INDEX(IPC!$A$11:$Y$22,MATCH(PROPER(TEXT(CD583,"mmmm")),IPC!$A$11:$A$22,0),MATCH(YEAR(CD583),IPC!$A$10:$Y$10,0)),0)</f>
        <v>0</v>
      </c>
      <c r="CF583" s="154">
        <v>63117</v>
      </c>
      <c r="CG583" s="153">
        <f>IFERROR(INDEX(IPC!$A$11:$Y$22,MATCH(PROPER(TEXT(CF583,"mmmm")),IPC!$A$11:$A$22,0),MATCH(YEAR(CF583),IPC!$A$10:$Y$10,0)),0)</f>
        <v>0</v>
      </c>
      <c r="CH583" s="155">
        <f t="shared" si="436"/>
        <v>0</v>
      </c>
      <c r="CI583" s="145">
        <v>1751478</v>
      </c>
      <c r="CJ583" s="151">
        <f t="shared" si="447"/>
        <v>0</v>
      </c>
      <c r="CK583" s="151">
        <f t="shared" si="448"/>
        <v>0</v>
      </c>
      <c r="CL583" s="151">
        <f t="shared" si="449"/>
        <v>0</v>
      </c>
      <c r="CM583" s="151">
        <f t="shared" si="450"/>
        <v>0</v>
      </c>
      <c r="CN583" s="151">
        <f t="shared" si="451"/>
        <v>0</v>
      </c>
      <c r="CO583" s="151">
        <f t="shared" si="452"/>
        <v>0</v>
      </c>
      <c r="CP583" s="151">
        <f t="shared" si="453"/>
        <v>0</v>
      </c>
      <c r="CQ583" s="151">
        <f t="shared" si="454"/>
        <v>0</v>
      </c>
      <c r="CR583" s="151">
        <f t="shared" si="455"/>
        <v>0</v>
      </c>
      <c r="CS583" s="151">
        <f t="shared" si="456"/>
        <v>0</v>
      </c>
      <c r="CT583" s="151">
        <f t="shared" si="457"/>
        <v>0</v>
      </c>
      <c r="CU583" s="151">
        <f t="shared" si="458"/>
        <v>0</v>
      </c>
      <c r="CV583" s="151">
        <f t="shared" si="459"/>
        <v>0</v>
      </c>
      <c r="CW583" s="151">
        <f t="shared" si="460"/>
        <v>0</v>
      </c>
      <c r="CX583" s="151">
        <f t="shared" si="461"/>
        <v>0</v>
      </c>
      <c r="CY583" s="151">
        <f t="shared" si="462"/>
        <v>0</v>
      </c>
      <c r="CZ583" s="151">
        <f t="shared" si="463"/>
        <v>0</v>
      </c>
      <c r="DA583" s="151">
        <f t="shared" si="464"/>
        <v>0</v>
      </c>
      <c r="DB583" s="151">
        <f t="shared" si="465"/>
        <v>0</v>
      </c>
      <c r="DC583" s="151">
        <f t="shared" si="466"/>
        <v>0</v>
      </c>
      <c r="DD583" s="151">
        <f t="shared" si="467"/>
        <v>0</v>
      </c>
      <c r="DE583" s="151">
        <f t="shared" si="468"/>
        <v>0</v>
      </c>
      <c r="DF583" s="151">
        <f t="shared" si="469"/>
        <v>0</v>
      </c>
      <c r="DG583" s="151">
        <f t="shared" si="470"/>
        <v>0</v>
      </c>
      <c r="DH583" s="151">
        <f t="shared" si="471"/>
        <v>0</v>
      </c>
      <c r="DI583" s="151">
        <f t="shared" si="472"/>
        <v>0</v>
      </c>
      <c r="DJ583" s="151">
        <f t="shared" si="473"/>
        <v>0</v>
      </c>
      <c r="DK583" s="151">
        <f t="shared" si="474"/>
        <v>0</v>
      </c>
      <c r="DL583" s="151">
        <f t="shared" si="475"/>
        <v>0</v>
      </c>
      <c r="DM583" s="151">
        <f t="shared" si="476"/>
        <v>0</v>
      </c>
      <c r="DN583" s="151">
        <f t="shared" si="477"/>
        <v>0</v>
      </c>
      <c r="DO583" s="156">
        <f t="shared" si="478"/>
        <v>0</v>
      </c>
      <c r="DP583" s="173" t="str">
        <f t="shared" si="479"/>
        <v/>
      </c>
      <c r="DQ583" s="157" t="str">
        <f t="shared" si="480"/>
        <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481"/>
        <v>0</v>
      </c>
      <c r="DZ583" s="166"/>
      <c r="EA583" s="167">
        <f t="shared" si="482"/>
        <v>0</v>
      </c>
      <c r="EB583" s="168">
        <f t="shared" si="483"/>
        <v>0</v>
      </c>
      <c r="EC583" s="168">
        <f t="shared" si="484"/>
        <v>0</v>
      </c>
      <c r="ED583" s="169"/>
      <c r="EE583" s="170">
        <f t="shared" si="485"/>
        <v>0</v>
      </c>
      <c r="EF583" s="170" t="str">
        <f>IFERROR(IF(DY583&gt;((_xlfn.XLOOKUP(DQ583,TOPES!B:B,TOPES!C:C,,,)*INDEXACIÓN!CI583)),"SUPERA TOPES DEL HV",0),"HV NO ENCONTRADO")</f>
        <v>HV NO ENCONTRADO</v>
      </c>
      <c r="EG583" s="170">
        <f t="shared" si="486"/>
        <v>0</v>
      </c>
      <c r="EH583" s="170">
        <f>IF(SUMIF($M:$M,#REF!,$DY:$DY)&gt;$EH$8,"CONSULTA DIAN",0)</f>
        <v>0</v>
      </c>
      <c r="EI583" s="171">
        <f t="shared" si="487"/>
        <v>0</v>
      </c>
      <c r="EJ583" s="172"/>
    </row>
    <row r="584" spans="1:140" x14ac:dyDescent="0.25">
      <c r="A584" s="133" t="str">
        <f t="shared" si="437"/>
        <v>19000100575</v>
      </c>
      <c r="B584" s="134"/>
      <c r="C584" s="134"/>
      <c r="D584" s="135">
        <f>_xlfn.XLOOKUP(C584,TOPES!L:L,TOPES!M:M,,,)</f>
        <v>0</v>
      </c>
      <c r="E584" s="136">
        <v>575</v>
      </c>
      <c r="F584" s="134"/>
      <c r="G584" s="134"/>
      <c r="H584" s="134"/>
      <c r="I584" s="134"/>
      <c r="J584" s="134"/>
      <c r="K584" s="134"/>
      <c r="L584" s="134"/>
      <c r="M584" s="137"/>
      <c r="N584" s="134"/>
      <c r="O584" s="137" t="str">
        <f t="shared" si="438"/>
        <v/>
      </c>
      <c r="P584" s="138"/>
      <c r="Q584" s="139"/>
      <c r="R584" s="140">
        <f>IFERROR(IF(VLOOKUP(YEAR($D584),SMMLV!$A$2:$C$44,3,0)*$P584=$Q584,$Q584,IF($P584="",$Q584,VLOOKUP(YEAR($D584),SMMLV!$A$2:$C$44,3,0)*$P584)),0)</f>
        <v>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39"/>
        <v>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40"/>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41"/>
        <v>0</v>
      </c>
      <c r="BU584" s="151">
        <f t="shared" si="442"/>
        <v>0</v>
      </c>
      <c r="BV584" s="151">
        <f t="shared" si="443"/>
        <v>0</v>
      </c>
      <c r="BW584" s="151">
        <f t="shared" si="444"/>
        <v>0</v>
      </c>
      <c r="BX584" s="151">
        <f t="shared" si="445"/>
        <v>0</v>
      </c>
      <c r="BY584" s="151">
        <f t="shared" si="446"/>
        <v>0</v>
      </c>
      <c r="BZ584" s="151">
        <f t="shared" si="434"/>
        <v>0</v>
      </c>
      <c r="CA584" s="134"/>
      <c r="CB584" s="134"/>
      <c r="CC584" s="134"/>
      <c r="CD584" s="152">
        <f t="shared" si="435"/>
        <v>0</v>
      </c>
      <c r="CE584" s="153">
        <f>IFERROR(INDEX(IPC!$A$11:$Y$22,MATCH(PROPER(TEXT(CD584,"mmmm")),IPC!$A$11:$A$22,0),MATCH(YEAR(CD584),IPC!$A$10:$Y$10,0)),0)</f>
        <v>0</v>
      </c>
      <c r="CF584" s="154">
        <v>63148</v>
      </c>
      <c r="CG584" s="153">
        <f>IFERROR(INDEX(IPC!$A$11:$Y$22,MATCH(PROPER(TEXT(CF584,"mmmm")),IPC!$A$11:$A$22,0),MATCH(YEAR(CF584),IPC!$A$10:$Y$10,0)),0)</f>
        <v>0</v>
      </c>
      <c r="CH584" s="155">
        <f t="shared" si="436"/>
        <v>0</v>
      </c>
      <c r="CI584" s="145">
        <v>1751479</v>
      </c>
      <c r="CJ584" s="151">
        <f t="shared" si="447"/>
        <v>0</v>
      </c>
      <c r="CK584" s="151">
        <f t="shared" si="448"/>
        <v>0</v>
      </c>
      <c r="CL584" s="151">
        <f t="shared" si="449"/>
        <v>0</v>
      </c>
      <c r="CM584" s="151">
        <f t="shared" si="450"/>
        <v>0</v>
      </c>
      <c r="CN584" s="151">
        <f t="shared" si="451"/>
        <v>0</v>
      </c>
      <c r="CO584" s="151">
        <f t="shared" si="452"/>
        <v>0</v>
      </c>
      <c r="CP584" s="151">
        <f t="shared" si="453"/>
        <v>0</v>
      </c>
      <c r="CQ584" s="151">
        <f t="shared" si="454"/>
        <v>0</v>
      </c>
      <c r="CR584" s="151">
        <f t="shared" si="455"/>
        <v>0</v>
      </c>
      <c r="CS584" s="151">
        <f t="shared" si="456"/>
        <v>0</v>
      </c>
      <c r="CT584" s="151">
        <f t="shared" si="457"/>
        <v>0</v>
      </c>
      <c r="CU584" s="151">
        <f t="shared" si="458"/>
        <v>0</v>
      </c>
      <c r="CV584" s="151">
        <f t="shared" si="459"/>
        <v>0</v>
      </c>
      <c r="CW584" s="151">
        <f t="shared" si="460"/>
        <v>0</v>
      </c>
      <c r="CX584" s="151">
        <f t="shared" si="461"/>
        <v>0</v>
      </c>
      <c r="CY584" s="151">
        <f t="shared" si="462"/>
        <v>0</v>
      </c>
      <c r="CZ584" s="151">
        <f t="shared" si="463"/>
        <v>0</v>
      </c>
      <c r="DA584" s="151">
        <f t="shared" si="464"/>
        <v>0</v>
      </c>
      <c r="DB584" s="151">
        <f t="shared" si="465"/>
        <v>0</v>
      </c>
      <c r="DC584" s="151">
        <f t="shared" si="466"/>
        <v>0</v>
      </c>
      <c r="DD584" s="151">
        <f t="shared" si="467"/>
        <v>0</v>
      </c>
      <c r="DE584" s="151">
        <f t="shared" si="468"/>
        <v>0</v>
      </c>
      <c r="DF584" s="151">
        <f t="shared" si="469"/>
        <v>0</v>
      </c>
      <c r="DG584" s="151">
        <f t="shared" si="470"/>
        <v>0</v>
      </c>
      <c r="DH584" s="151">
        <f t="shared" si="471"/>
        <v>0</v>
      </c>
      <c r="DI584" s="151">
        <f t="shared" si="472"/>
        <v>0</v>
      </c>
      <c r="DJ584" s="151">
        <f t="shared" si="473"/>
        <v>0</v>
      </c>
      <c r="DK584" s="151">
        <f t="shared" si="474"/>
        <v>0</v>
      </c>
      <c r="DL584" s="151">
        <f t="shared" si="475"/>
        <v>0</v>
      </c>
      <c r="DM584" s="151">
        <f t="shared" si="476"/>
        <v>0</v>
      </c>
      <c r="DN584" s="151">
        <f t="shared" si="477"/>
        <v>0</v>
      </c>
      <c r="DO584" s="156">
        <f t="shared" si="478"/>
        <v>0</v>
      </c>
      <c r="DP584" s="173" t="str">
        <f t="shared" si="479"/>
        <v/>
      </c>
      <c r="DQ584" s="157" t="str">
        <f t="shared" si="480"/>
        <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481"/>
        <v>0</v>
      </c>
      <c r="DZ584" s="166"/>
      <c r="EA584" s="167">
        <f t="shared" si="482"/>
        <v>0</v>
      </c>
      <c r="EB584" s="168">
        <f t="shared" si="483"/>
        <v>0</v>
      </c>
      <c r="EC584" s="168">
        <f t="shared" si="484"/>
        <v>0</v>
      </c>
      <c r="ED584" s="169"/>
      <c r="EE584" s="170">
        <f t="shared" si="485"/>
        <v>0</v>
      </c>
      <c r="EF584" s="170" t="str">
        <f>IFERROR(IF(DY584&gt;((_xlfn.XLOOKUP(DQ584,TOPES!B:B,TOPES!C:C,,,)*INDEXACIÓN!CI584)),"SUPERA TOPES DEL HV",0),"HV NO ENCONTRADO")</f>
        <v>HV NO ENCONTRADO</v>
      </c>
      <c r="EG584" s="170">
        <f t="shared" si="486"/>
        <v>0</v>
      </c>
      <c r="EH584" s="170">
        <f>IF(SUMIF($M:$M,#REF!,$DY:$DY)&gt;$EH$8,"CONSULTA DIAN",0)</f>
        <v>0</v>
      </c>
      <c r="EI584" s="171">
        <f t="shared" si="487"/>
        <v>0</v>
      </c>
      <c r="EJ584" s="172"/>
    </row>
    <row r="585" spans="1:140" x14ac:dyDescent="0.25">
      <c r="A585" s="133" t="str">
        <f t="shared" si="437"/>
        <v>19000100576</v>
      </c>
      <c r="B585" s="134"/>
      <c r="C585" s="134"/>
      <c r="D585" s="135">
        <f>_xlfn.XLOOKUP(C585,TOPES!L:L,TOPES!M:M,,,)</f>
        <v>0</v>
      </c>
      <c r="E585" s="136">
        <v>576</v>
      </c>
      <c r="F585" s="134"/>
      <c r="G585" s="134"/>
      <c r="H585" s="134"/>
      <c r="I585" s="134"/>
      <c r="J585" s="134"/>
      <c r="K585" s="134"/>
      <c r="L585" s="134"/>
      <c r="M585" s="137"/>
      <c r="N585" s="134"/>
      <c r="O585" s="137" t="str">
        <f t="shared" si="438"/>
        <v/>
      </c>
      <c r="P585" s="138"/>
      <c r="Q585" s="139"/>
      <c r="R585" s="140">
        <f>IFERROR(IF(VLOOKUP(YEAR($D585),SMMLV!$A$2:$C$44,3,0)*$P585=$Q585,$Q585,IF($P585="",$Q585,VLOOKUP(YEAR($D585),SMMLV!$A$2:$C$44,3,0)*$P585)),0)</f>
        <v>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39"/>
        <v>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40"/>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41"/>
        <v>0</v>
      </c>
      <c r="BU585" s="151">
        <f t="shared" si="442"/>
        <v>0</v>
      </c>
      <c r="BV585" s="151">
        <f t="shared" si="443"/>
        <v>0</v>
      </c>
      <c r="BW585" s="151">
        <f t="shared" si="444"/>
        <v>0</v>
      </c>
      <c r="BX585" s="151">
        <f t="shared" si="445"/>
        <v>0</v>
      </c>
      <c r="BY585" s="151">
        <f t="shared" si="446"/>
        <v>0</v>
      </c>
      <c r="BZ585" s="151">
        <f t="shared" si="434"/>
        <v>0</v>
      </c>
      <c r="CA585" s="134"/>
      <c r="CB585" s="134"/>
      <c r="CC585" s="134"/>
      <c r="CD585" s="152">
        <f t="shared" si="435"/>
        <v>0</v>
      </c>
      <c r="CE585" s="153">
        <f>IFERROR(INDEX(IPC!$A$11:$Y$22,MATCH(PROPER(TEXT(CD585,"mmmm")),IPC!$A$11:$A$22,0),MATCH(YEAR(CD585),IPC!$A$10:$Y$10,0)),0)</f>
        <v>0</v>
      </c>
      <c r="CF585" s="154">
        <v>63178</v>
      </c>
      <c r="CG585" s="153">
        <f>IFERROR(INDEX(IPC!$A$11:$Y$22,MATCH(PROPER(TEXT(CF585,"mmmm")),IPC!$A$11:$A$22,0),MATCH(YEAR(CF585),IPC!$A$10:$Y$10,0)),0)</f>
        <v>0</v>
      </c>
      <c r="CH585" s="155">
        <f t="shared" si="436"/>
        <v>0</v>
      </c>
      <c r="CI585" s="145">
        <v>1751480</v>
      </c>
      <c r="CJ585" s="151">
        <f t="shared" si="447"/>
        <v>0</v>
      </c>
      <c r="CK585" s="151">
        <f t="shared" si="448"/>
        <v>0</v>
      </c>
      <c r="CL585" s="151">
        <f t="shared" si="449"/>
        <v>0</v>
      </c>
      <c r="CM585" s="151">
        <f t="shared" si="450"/>
        <v>0</v>
      </c>
      <c r="CN585" s="151">
        <f t="shared" si="451"/>
        <v>0</v>
      </c>
      <c r="CO585" s="151">
        <f t="shared" si="452"/>
        <v>0</v>
      </c>
      <c r="CP585" s="151">
        <f t="shared" si="453"/>
        <v>0</v>
      </c>
      <c r="CQ585" s="151">
        <f t="shared" si="454"/>
        <v>0</v>
      </c>
      <c r="CR585" s="151">
        <f t="shared" si="455"/>
        <v>0</v>
      </c>
      <c r="CS585" s="151">
        <f t="shared" si="456"/>
        <v>0</v>
      </c>
      <c r="CT585" s="151">
        <f t="shared" si="457"/>
        <v>0</v>
      </c>
      <c r="CU585" s="151">
        <f t="shared" si="458"/>
        <v>0</v>
      </c>
      <c r="CV585" s="151">
        <f t="shared" si="459"/>
        <v>0</v>
      </c>
      <c r="CW585" s="151">
        <f t="shared" si="460"/>
        <v>0</v>
      </c>
      <c r="CX585" s="151">
        <f t="shared" si="461"/>
        <v>0</v>
      </c>
      <c r="CY585" s="151">
        <f t="shared" si="462"/>
        <v>0</v>
      </c>
      <c r="CZ585" s="151">
        <f t="shared" si="463"/>
        <v>0</v>
      </c>
      <c r="DA585" s="151">
        <f t="shared" si="464"/>
        <v>0</v>
      </c>
      <c r="DB585" s="151">
        <f t="shared" si="465"/>
        <v>0</v>
      </c>
      <c r="DC585" s="151">
        <f t="shared" si="466"/>
        <v>0</v>
      </c>
      <c r="DD585" s="151">
        <f t="shared" si="467"/>
        <v>0</v>
      </c>
      <c r="DE585" s="151">
        <f t="shared" si="468"/>
        <v>0</v>
      </c>
      <c r="DF585" s="151">
        <f t="shared" si="469"/>
        <v>0</v>
      </c>
      <c r="DG585" s="151">
        <f t="shared" si="470"/>
        <v>0</v>
      </c>
      <c r="DH585" s="151">
        <f t="shared" si="471"/>
        <v>0</v>
      </c>
      <c r="DI585" s="151">
        <f t="shared" si="472"/>
        <v>0</v>
      </c>
      <c r="DJ585" s="151">
        <f t="shared" si="473"/>
        <v>0</v>
      </c>
      <c r="DK585" s="151">
        <f t="shared" si="474"/>
        <v>0</v>
      </c>
      <c r="DL585" s="151">
        <f t="shared" si="475"/>
        <v>0</v>
      </c>
      <c r="DM585" s="151">
        <f t="shared" si="476"/>
        <v>0</v>
      </c>
      <c r="DN585" s="151">
        <f t="shared" si="477"/>
        <v>0</v>
      </c>
      <c r="DO585" s="156">
        <f t="shared" si="478"/>
        <v>0</v>
      </c>
      <c r="DP585" s="173" t="str">
        <f t="shared" si="479"/>
        <v/>
      </c>
      <c r="DQ585" s="157" t="str">
        <f t="shared" si="480"/>
        <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481"/>
        <v>0</v>
      </c>
      <c r="DZ585" s="166"/>
      <c r="EA585" s="167">
        <f t="shared" si="482"/>
        <v>0</v>
      </c>
      <c r="EB585" s="168">
        <f t="shared" si="483"/>
        <v>0</v>
      </c>
      <c r="EC585" s="168">
        <f t="shared" si="484"/>
        <v>0</v>
      </c>
      <c r="ED585" s="169"/>
      <c r="EE585" s="170">
        <f t="shared" si="485"/>
        <v>0</v>
      </c>
      <c r="EF585" s="170" t="str">
        <f>IFERROR(IF(DY585&gt;((_xlfn.XLOOKUP(DQ585,TOPES!B:B,TOPES!C:C,,,)*INDEXACIÓN!CI585)),"SUPERA TOPES DEL HV",0),"HV NO ENCONTRADO")</f>
        <v>HV NO ENCONTRADO</v>
      </c>
      <c r="EG585" s="170">
        <f t="shared" si="486"/>
        <v>0</v>
      </c>
      <c r="EH585" s="170">
        <f>IF(SUMIF($M:$M,#REF!,$DY:$DY)&gt;$EH$8,"CONSULTA DIAN",0)</f>
        <v>0</v>
      </c>
      <c r="EI585" s="171">
        <f t="shared" si="487"/>
        <v>0</v>
      </c>
      <c r="EJ585" s="172"/>
    </row>
    <row r="586" spans="1:140" x14ac:dyDescent="0.25">
      <c r="A586" s="133" t="str">
        <f t="shared" si="437"/>
        <v>19000100577</v>
      </c>
      <c r="B586" s="134"/>
      <c r="C586" s="134"/>
      <c r="D586" s="135">
        <f>_xlfn.XLOOKUP(C586,TOPES!L:L,TOPES!M:M,,,)</f>
        <v>0</v>
      </c>
      <c r="E586" s="136">
        <v>577</v>
      </c>
      <c r="F586" s="134"/>
      <c r="G586" s="134"/>
      <c r="H586" s="134"/>
      <c r="I586" s="134"/>
      <c r="J586" s="134"/>
      <c r="K586" s="134"/>
      <c r="L586" s="134"/>
      <c r="M586" s="137"/>
      <c r="N586" s="134"/>
      <c r="O586" s="137" t="str">
        <f t="shared" si="438"/>
        <v/>
      </c>
      <c r="P586" s="138"/>
      <c r="Q586" s="139"/>
      <c r="R586" s="140">
        <f>IFERROR(IF(VLOOKUP(YEAR($D586),SMMLV!$A$2:$C$44,3,0)*$P586=$Q586,$Q586,IF($P586="",$Q586,VLOOKUP(YEAR($D586),SMMLV!$A$2:$C$44,3,0)*$P586)),0)</f>
        <v>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si="439"/>
        <v>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si="440"/>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si="441"/>
        <v>0</v>
      </c>
      <c r="BU586" s="151">
        <f t="shared" si="442"/>
        <v>0</v>
      </c>
      <c r="BV586" s="151">
        <f t="shared" si="443"/>
        <v>0</v>
      </c>
      <c r="BW586" s="151">
        <f t="shared" si="444"/>
        <v>0</v>
      </c>
      <c r="BX586" s="151">
        <f t="shared" si="445"/>
        <v>0</v>
      </c>
      <c r="BY586" s="151">
        <f t="shared" si="446"/>
        <v>0</v>
      </c>
      <c r="BZ586" s="151">
        <f t="shared" ref="BZ586:BZ649" si="488">IFERROR($BU586+$BV586+$BW586+$BX586+$BY586,0)</f>
        <v>0</v>
      </c>
      <c r="CA586" s="134"/>
      <c r="CB586" s="134"/>
      <c r="CC586" s="134"/>
      <c r="CD586" s="152">
        <f t="shared" ref="CD586:CD649" si="489">+$D586</f>
        <v>0</v>
      </c>
      <c r="CE586" s="153">
        <f>IFERROR(INDEX(IPC!$A$11:$Y$22,MATCH(PROPER(TEXT(CD586,"mmmm")),IPC!$A$11:$A$22,0),MATCH(YEAR(CD586),IPC!$A$10:$Y$10,0)),0)</f>
        <v>0</v>
      </c>
      <c r="CF586" s="154">
        <v>63209</v>
      </c>
      <c r="CG586" s="153">
        <f>IFERROR(INDEX(IPC!$A$11:$Y$22,MATCH(PROPER(TEXT(CF586,"mmmm")),IPC!$A$11:$A$22,0),MATCH(YEAR(CF586),IPC!$A$10:$Y$10,0)),0)</f>
        <v>0</v>
      </c>
      <c r="CH586" s="155">
        <f t="shared" ref="CH586:CH649" si="490">IFERROR($CG586/$CE586,0)</f>
        <v>0</v>
      </c>
      <c r="CI586" s="145">
        <v>1751481</v>
      </c>
      <c r="CJ586" s="151">
        <f t="shared" si="447"/>
        <v>0</v>
      </c>
      <c r="CK586" s="151">
        <f t="shared" si="448"/>
        <v>0</v>
      </c>
      <c r="CL586" s="151">
        <f t="shared" si="449"/>
        <v>0</v>
      </c>
      <c r="CM586" s="151">
        <f t="shared" si="450"/>
        <v>0</v>
      </c>
      <c r="CN586" s="151">
        <f t="shared" si="451"/>
        <v>0</v>
      </c>
      <c r="CO586" s="151">
        <f t="shared" si="452"/>
        <v>0</v>
      </c>
      <c r="CP586" s="151">
        <f t="shared" si="453"/>
        <v>0</v>
      </c>
      <c r="CQ586" s="151">
        <f t="shared" si="454"/>
        <v>0</v>
      </c>
      <c r="CR586" s="151">
        <f t="shared" si="455"/>
        <v>0</v>
      </c>
      <c r="CS586" s="151">
        <f t="shared" si="456"/>
        <v>0</v>
      </c>
      <c r="CT586" s="151">
        <f t="shared" si="457"/>
        <v>0</v>
      </c>
      <c r="CU586" s="151">
        <f t="shared" si="458"/>
        <v>0</v>
      </c>
      <c r="CV586" s="151">
        <f t="shared" si="459"/>
        <v>0</v>
      </c>
      <c r="CW586" s="151">
        <f t="shared" si="460"/>
        <v>0</v>
      </c>
      <c r="CX586" s="151">
        <f t="shared" si="461"/>
        <v>0</v>
      </c>
      <c r="CY586" s="151">
        <f t="shared" si="462"/>
        <v>0</v>
      </c>
      <c r="CZ586" s="151">
        <f t="shared" si="463"/>
        <v>0</v>
      </c>
      <c r="DA586" s="151">
        <f t="shared" si="464"/>
        <v>0</v>
      </c>
      <c r="DB586" s="151">
        <f t="shared" si="465"/>
        <v>0</v>
      </c>
      <c r="DC586" s="151">
        <f t="shared" si="466"/>
        <v>0</v>
      </c>
      <c r="DD586" s="151">
        <f t="shared" si="467"/>
        <v>0</v>
      </c>
      <c r="DE586" s="151">
        <f t="shared" si="468"/>
        <v>0</v>
      </c>
      <c r="DF586" s="151">
        <f t="shared" si="469"/>
        <v>0</v>
      </c>
      <c r="DG586" s="151">
        <f t="shared" si="470"/>
        <v>0</v>
      </c>
      <c r="DH586" s="151">
        <f t="shared" si="471"/>
        <v>0</v>
      </c>
      <c r="DI586" s="151">
        <f t="shared" si="472"/>
        <v>0</v>
      </c>
      <c r="DJ586" s="151">
        <f t="shared" si="473"/>
        <v>0</v>
      </c>
      <c r="DK586" s="151">
        <f t="shared" si="474"/>
        <v>0</v>
      </c>
      <c r="DL586" s="151">
        <f t="shared" si="475"/>
        <v>0</v>
      </c>
      <c r="DM586" s="151">
        <f t="shared" si="476"/>
        <v>0</v>
      </c>
      <c r="DN586" s="151">
        <f t="shared" si="477"/>
        <v>0</v>
      </c>
      <c r="DO586" s="156">
        <f t="shared" si="478"/>
        <v>0</v>
      </c>
      <c r="DP586" s="173" t="str">
        <f t="shared" si="479"/>
        <v/>
      </c>
      <c r="DQ586" s="157" t="str">
        <f t="shared" si="480"/>
        <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si="481"/>
        <v>0</v>
      </c>
      <c r="DZ586" s="166"/>
      <c r="EA586" s="167">
        <f t="shared" si="482"/>
        <v>0</v>
      </c>
      <c r="EB586" s="168">
        <f t="shared" si="483"/>
        <v>0</v>
      </c>
      <c r="EC586" s="168">
        <f t="shared" si="484"/>
        <v>0</v>
      </c>
      <c r="ED586" s="169"/>
      <c r="EE586" s="170">
        <f t="shared" si="485"/>
        <v>0</v>
      </c>
      <c r="EF586" s="170" t="str">
        <f>IFERROR(IF(DY586&gt;((_xlfn.XLOOKUP(DQ586,TOPES!B:B,TOPES!C:C,,,)*INDEXACIÓN!CI586)),"SUPERA TOPES DEL HV",0),"HV NO ENCONTRADO")</f>
        <v>HV NO ENCONTRADO</v>
      </c>
      <c r="EG586" s="170">
        <f t="shared" si="486"/>
        <v>0</v>
      </c>
      <c r="EH586" s="170">
        <f>IF(SUMIF($M:$M,#REF!,$DY:$DY)&gt;$EH$8,"CONSULTA DIAN",0)</f>
        <v>0</v>
      </c>
      <c r="EI586" s="171">
        <f t="shared" si="487"/>
        <v>0</v>
      </c>
      <c r="EJ586" s="172"/>
    </row>
    <row r="587" spans="1:140" x14ac:dyDescent="0.25">
      <c r="A587" s="133" t="str">
        <f t="shared" ref="A587:A650" si="491">IF(AND(B587="",D587="",E587="",F587="",J587=""),"",RIGHT($B587,5)&amp;TEXT($D587,"yyyymm")&amp;TEXT($E587,"00000")&amp;LEFT($F587,4)&amp;LEFT($J587,5))</f>
        <v>19000100578</v>
      </c>
      <c r="B587" s="134"/>
      <c r="C587" s="134"/>
      <c r="D587" s="135">
        <f>_xlfn.XLOOKUP(C587,TOPES!L:L,TOPES!M:M,,,)</f>
        <v>0</v>
      </c>
      <c r="E587" s="136">
        <v>578</v>
      </c>
      <c r="F587" s="134"/>
      <c r="G587" s="134"/>
      <c r="H587" s="134"/>
      <c r="I587" s="134"/>
      <c r="J587" s="134"/>
      <c r="K587" s="134"/>
      <c r="L587" s="134"/>
      <c r="M587" s="137"/>
      <c r="N587" s="134"/>
      <c r="O587" s="137" t="str">
        <f t="shared" ref="O587:O650" si="492">DP587</f>
        <v/>
      </c>
      <c r="P587" s="138"/>
      <c r="Q587" s="139"/>
      <c r="R587" s="140">
        <f>IFERROR(IF(VLOOKUP(YEAR($D587),SMMLV!$A$2:$C$44,3,0)*$P587=$Q587,$Q587,IF($P587="",$Q587,VLOOKUP(YEAR($D587),SMMLV!$A$2:$C$44,3,0)*$P587)),0)</f>
        <v>0</v>
      </c>
      <c r="S587" s="141"/>
      <c r="T587" s="142"/>
      <c r="U587" s="143"/>
      <c r="V587" s="144"/>
      <c r="W587" s="145">
        <f>IFERROR(SUM(IF(VLOOKUP(YEAR($D587),SMMLV!$A$2:$C$44,3,0)*S587=T587,T587,IF(S587="",T587,VLOOKUP(YEAR($D587),SMMLV!$A$2:$C$44,3,0)*S587)),IF(VLOOKUP(YEAR($D587),SMMLV!$A$2:$C$44,3,0)*U587=V587,V587,IF(U587="",V587,VLOOKUP(YEAR($D587),SMMLV!$A$2:$C$44,3,0)*U587))),0)</f>
        <v>0</v>
      </c>
      <c r="X587" s="146"/>
      <c r="Y587" s="139"/>
      <c r="Z587" s="140">
        <f>IFERROR(IF(VLOOKUP(YEAR($D587),SMMLV!$A$2:$C$44,3,0)*$X587=$Y587,$Y587,IF($X587="",$Y587,VLOOKUP(YEAR($D587),SMMLV!$A$2:$C$44,3,0)*$X587)),0)</f>
        <v>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ref="AH587:AH650" si="493">IFERROR(IF(OR(AG587="NULIDAD",AG587="NULIDAD PARCIAL",AG587="REVOCA RECONOCIMIENTO",),0,SUM(R587,W587,Z587,AC587,AF587)),0)</f>
        <v>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ref="BA587:BA650" si="494">IFERROR(IF(OR(AZ587="NULIDAD",AZ587="NULIDAD PARCIAL",AZ587="REVOCA RECONOCIMIENTO",),0,SUM(AK587,AP587,AS587,AV587,AY587)),0)</f>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ref="BT587:BT650" si="495">IFERROR(IF(OR($BS587="NULIDAD",$BS587="NULIDAD PARCIAL",$BS587="REVOCA RECONOCIMIENTO",),0,SUM($BD587,$BI587,$BL587,$BO587,$BR587)),0)</f>
        <v>0</v>
      </c>
      <c r="BU587" s="151">
        <f t="shared" ref="BU587:BU650" si="496">IFERROR(IF($BD587&gt;0,$BD587,IF($AK587&gt;0,$AK587,$R587)),0)</f>
        <v>0</v>
      </c>
      <c r="BV587" s="151">
        <f t="shared" ref="BV587:BV650" si="497">IFERROR(IF($BI587&gt;0,$BI587,IF($AP587&gt;0,$AP587,$W587)),0)</f>
        <v>0</v>
      </c>
      <c r="BW587" s="151">
        <f t="shared" ref="BW587:BW650" si="498">IFERROR(IF($BL587&gt;0,$BL587,IF($AS587&gt;0,$AS587,$Z587)),0)</f>
        <v>0</v>
      </c>
      <c r="BX587" s="151">
        <f t="shared" ref="BX587:BX650" si="499">IFERROR(IF($BO587&gt;0,$BO587,IF($AV587&gt;0,$AV587,$AC587)),0)</f>
        <v>0</v>
      </c>
      <c r="BY587" s="151">
        <f t="shared" ref="BY587:BY650" si="500">IFERROR(IF($BR587&gt;0,$BR587,IF($AY587&gt;0,$AY587,$AF587)),0)</f>
        <v>0</v>
      </c>
      <c r="BZ587" s="151">
        <f t="shared" si="488"/>
        <v>0</v>
      </c>
      <c r="CA587" s="134"/>
      <c r="CB587" s="134"/>
      <c r="CC587" s="134"/>
      <c r="CD587" s="152">
        <f t="shared" si="489"/>
        <v>0</v>
      </c>
      <c r="CE587" s="153">
        <f>IFERROR(INDEX(IPC!$A$11:$Y$22,MATCH(PROPER(TEXT(CD587,"mmmm")),IPC!$A$11:$A$22,0),MATCH(YEAR(CD587),IPC!$A$10:$Y$10,0)),0)</f>
        <v>0</v>
      </c>
      <c r="CF587" s="154">
        <v>63240</v>
      </c>
      <c r="CG587" s="153">
        <f>IFERROR(INDEX(IPC!$A$11:$Y$22,MATCH(PROPER(TEXT(CF587,"mmmm")),IPC!$A$11:$A$22,0),MATCH(YEAR(CF587),IPC!$A$10:$Y$10,0)),0)</f>
        <v>0</v>
      </c>
      <c r="CH587" s="155">
        <f t="shared" si="490"/>
        <v>0</v>
      </c>
      <c r="CI587" s="145">
        <v>1751482</v>
      </c>
      <c r="CJ587" s="151">
        <f t="shared" ref="CJ587:CJ650" si="501">IFERROR(IF(P587&gt;0,P587*CI587,Q587*CH587),0)</f>
        <v>0</v>
      </c>
      <c r="CK587" s="151">
        <f t="shared" ref="CK587:CK650" si="502">IFERROR(IF(S587&gt;0,S587*CI587,T587*CH587),0)</f>
        <v>0</v>
      </c>
      <c r="CL587" s="151">
        <f t="shared" ref="CL587:CL650" si="503">IFERROR(IF(U587&gt;0,U587*CI587,V587*CH587),0)</f>
        <v>0</v>
      </c>
      <c r="CM587" s="151">
        <f t="shared" ref="CM587:CM650" si="504">IFERROR(IF((CK587+CL587)&gt;0,CK587+CL587,V587*CH587),0)</f>
        <v>0</v>
      </c>
      <c r="CN587" s="151">
        <f t="shared" ref="CN587:CN650" si="505">IFERROR(IF(X587&gt;0,X587*CI587,Y587*CH587),0)</f>
        <v>0</v>
      </c>
      <c r="CO587" s="151">
        <f t="shared" ref="CO587:CO650" si="506">IFERROR(IF(AA587&gt;0,AA587*CI587,AB587*CH587),0)</f>
        <v>0</v>
      </c>
      <c r="CP587" s="151">
        <f t="shared" ref="CP587:CP650" si="507">IFERROR(IF(AD587&gt;0,AD587*CI587,AE587*CH587),0)</f>
        <v>0</v>
      </c>
      <c r="CQ587" s="151">
        <f t="shared" ref="CQ587:CQ650" si="508">IFERROR(IF(AG587="NULIDAD",0,CJ587+CM587+CN587+CO587+CP587),0)</f>
        <v>0</v>
      </c>
      <c r="CR587" s="151">
        <f t="shared" ref="CR587:CR650" si="509">IFERROR(IF(AI587&gt;0,AI587*CI587,AJ587*CH587),0)</f>
        <v>0</v>
      </c>
      <c r="CS587" s="151">
        <f t="shared" ref="CS587:CS650" si="510">IFERROR(IF(AL587&gt;0,AL587*CI587,AM587*CH587),0)</f>
        <v>0</v>
      </c>
      <c r="CT587" s="151">
        <f t="shared" ref="CT587:CT650" si="511">IFERROR(IF(AN587&gt;0,AN587*CI587,AO587*CH587),0)</f>
        <v>0</v>
      </c>
      <c r="CU587" s="151">
        <f t="shared" ref="CU587:CU650" si="512">IFERROR(IF((CS587+CT587)&gt;0,CS587+CT587,AK587*CH587),0)</f>
        <v>0</v>
      </c>
      <c r="CV587" s="151">
        <f t="shared" ref="CV587:CV650" si="513">IFERROR(IF(AQ587&gt;0,AQ587*CI587,AR587*CH587),0)</f>
        <v>0</v>
      </c>
      <c r="CW587" s="151">
        <f t="shared" ref="CW587:CW650" si="514">IFERROR(IF(AT587&gt;0,AT587*CI587,AU587*CH587),0)</f>
        <v>0</v>
      </c>
      <c r="CX587" s="151">
        <f t="shared" ref="CX587:CX650" si="515">IFERROR(IF(AW587&gt;0,AW587*CI587,AX587*CH587),0)</f>
        <v>0</v>
      </c>
      <c r="CY587" s="151">
        <f t="shared" ref="CY587:CY650" si="516">IFERROR(IF(AZ587="NULIDAD",0,CR587+CU587+CV587+CW587+CX587),0)</f>
        <v>0</v>
      </c>
      <c r="CZ587" s="151">
        <f t="shared" ref="CZ587:CZ650" si="517">IFERROR(IF(BB587&gt;0,BB587*CI587*CH587,BC587*CH587),0)</f>
        <v>0</v>
      </c>
      <c r="DA587" s="151">
        <f t="shared" ref="DA587:DA650" si="518">IFERROR(IF(BE587&gt;0,BE587*CI587,BF587*CH587),0)</f>
        <v>0</v>
      </c>
      <c r="DB587" s="151">
        <f t="shared" ref="DB587:DB650" si="519">IFERROR(IF(BG587&gt;0,BG587*CI587,BH587*CH587),0)</f>
        <v>0</v>
      </c>
      <c r="DC587" s="151">
        <f t="shared" ref="DC587:DC650" si="520">IFERROR(IF((DA587+DB587)&gt;0,DA587+DB587,AZ587*CH587),0)</f>
        <v>0</v>
      </c>
      <c r="DD587" s="151">
        <f t="shared" ref="DD587:DD650" si="521">IFERROR(IF(BJ587&gt;0,BJ587*CI587,BK587*CH587),0)</f>
        <v>0</v>
      </c>
      <c r="DE587" s="151">
        <f t="shared" ref="DE587:DE650" si="522">IFERROR(IF(BM587&gt;0,BM587*CI587,BN587*CH587),0)</f>
        <v>0</v>
      </c>
      <c r="DF587" s="151">
        <f t="shared" ref="DF587:DF650" si="523">IFERROR(IF(BP587&gt;0,BP587*CI587,BQ587*CH587),0)</f>
        <v>0</v>
      </c>
      <c r="DG587" s="151">
        <f t="shared" ref="DG587:DG650" si="524">IFERROR(IF(BS587="NULIDAD",0,CZ587+DC587+DD587+DE587+DF587),0)</f>
        <v>0</v>
      </c>
      <c r="DH587" s="151">
        <f t="shared" ref="DH587:DH650" si="525">IFERROR(IF(CZ587&gt;0,CZ587,IF(CR587&gt;0,CR587,CJ587)),0)</f>
        <v>0</v>
      </c>
      <c r="DI587" s="151">
        <f t="shared" ref="DI587:DI650" si="526">IFERROR(IF(DA587&gt;0,DA587,IF(CS587&gt;0,CS587,CK587)),0)</f>
        <v>0</v>
      </c>
      <c r="DJ587" s="151">
        <f t="shared" ref="DJ587:DJ650" si="527">IFERROR(IF(DB587&gt;0,DB587,IF(CT587&gt;0,CT587,CL587)),0)</f>
        <v>0</v>
      </c>
      <c r="DK587" s="151">
        <f t="shared" ref="DK587:DK650" si="528">IFERROR(IF(DC587&gt;0,DC587,IF(CU587&gt;0,CU587,CM587)),0)</f>
        <v>0</v>
      </c>
      <c r="DL587" s="151">
        <f t="shared" ref="DL587:DL650" si="529">IFERROR(IF(DD587&gt;0,DD587,IF(CV587&gt;0,CV587,CN587)),0)</f>
        <v>0</v>
      </c>
      <c r="DM587" s="151">
        <f t="shared" ref="DM587:DM650" si="530">IFERROR(IF(DE587&gt;0,DE587,IF(CW587&gt;0,CW587,CO587)),0)</f>
        <v>0</v>
      </c>
      <c r="DN587" s="151">
        <f t="shared" ref="DN587:DN650" si="531">IFERROR(IF(DF587&gt;0,DF587,IF(CX587&gt;0,CX587,CP587)),0)</f>
        <v>0</v>
      </c>
      <c r="DO587" s="156">
        <f t="shared" ref="DO587:DO650" si="532">ROUND(IFERROR($DH587+$DK587+$DL587+$DM587+$DN587,0),0)</f>
        <v>0</v>
      </c>
      <c r="DP587" s="173" t="str">
        <f t="shared" ref="DP587:DP650" si="533">$M587&amp;LEFT($J587,5)&amp;LEFT($F587,7)</f>
        <v/>
      </c>
      <c r="DQ587" s="157" t="str">
        <f t="shared" ref="DQ587:DQ650" si="534">IF(LEFT($J587,5)="LESIO",$J587,LEFT($J587,5))</f>
        <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ref="DY587:DY650" si="535">$DW587+$DX587</f>
        <v>0</v>
      </c>
      <c r="DZ587" s="166"/>
      <c r="EA587" s="167">
        <f t="shared" ref="EA587:EA650" si="536">ROUND(IF((DH587-DZ587)&gt;DY587,0,IF(DZ587&gt;DH587,DY587,IF(DH587+DZ587=0,DY587,IF(DH587-DZ587&lt;DY587,DY587-(DH587-DZ587),IF(AND(DH587=0,DZ587=0),DY587,0))))),0)</f>
        <v>0</v>
      </c>
      <c r="EB587" s="168">
        <f t="shared" ref="EB587:EB650" si="537">ROUND(EA587*$ED$8,0)</f>
        <v>0</v>
      </c>
      <c r="EC587" s="168">
        <f t="shared" ref="EC587:EC650" si="538">ROUND(DY587-EB587,0)</f>
        <v>0</v>
      </c>
      <c r="ED587" s="169"/>
      <c r="EE587" s="170">
        <f t="shared" ref="EE587:EE650" si="539">IF(DY587&gt;DO587,"SUPERA RECONOCIMEINTO SENTENCIA",)</f>
        <v>0</v>
      </c>
      <c r="EF587" s="170" t="str">
        <f>IFERROR(IF(DY587&gt;((_xlfn.XLOOKUP(DQ587,TOPES!B:B,TOPES!C:C,,,)*INDEXACIÓN!CI587)),"SUPERA TOPES DEL HV",0),"HV NO ENCONTRADO")</f>
        <v>HV NO ENCONTRADO</v>
      </c>
      <c r="EG587" s="170">
        <f t="shared" ref="EG587:EG650" si="540">IF(SUMIF($M:$M,$M587,$DW:$DW)&gt;$EG$8,"SUPERA TOPES PGN",0)</f>
        <v>0</v>
      </c>
      <c r="EH587" s="170">
        <f>IF(SUMIF($M:$M,#REF!,$DY:$DY)&gt;$EH$8,"CONSULTA DIAN",0)</f>
        <v>0</v>
      </c>
      <c r="EI587" s="171">
        <f t="shared" ref="EI587:EI650" si="541">IF(AND(DR587="ADULTOS",EC587=0),"NO INCLUIR EN ACAPITE DE ADULTOS",0)</f>
        <v>0</v>
      </c>
      <c r="EJ587" s="172"/>
    </row>
    <row r="588" spans="1:140" x14ac:dyDescent="0.25">
      <c r="A588" s="133" t="str">
        <f t="shared" si="491"/>
        <v>19000100579</v>
      </c>
      <c r="B588" s="134"/>
      <c r="C588" s="134"/>
      <c r="D588" s="135">
        <f>_xlfn.XLOOKUP(C588,TOPES!L:L,TOPES!M:M,,,)</f>
        <v>0</v>
      </c>
      <c r="E588" s="136">
        <v>579</v>
      </c>
      <c r="F588" s="134"/>
      <c r="G588" s="134"/>
      <c r="H588" s="134"/>
      <c r="I588" s="134"/>
      <c r="J588" s="134"/>
      <c r="K588" s="134"/>
      <c r="L588" s="134"/>
      <c r="M588" s="137"/>
      <c r="N588" s="134"/>
      <c r="O588" s="137" t="str">
        <f t="shared" si="492"/>
        <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c r="Y588" s="139"/>
      <c r="Z588" s="140">
        <f>IFERROR(IF(VLOOKUP(YEAR($D588),SMMLV!$A$2:$C$44,3,0)*$X588=$Y588,$Y588,IF($X588="",$Y588,VLOOKUP(YEAR($D588),SMMLV!$A$2:$C$44,3,0)*$X588)),0)</f>
        <v>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493"/>
        <v>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494"/>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495"/>
        <v>0</v>
      </c>
      <c r="BU588" s="151">
        <f t="shared" si="496"/>
        <v>0</v>
      </c>
      <c r="BV588" s="151">
        <f t="shared" si="497"/>
        <v>0</v>
      </c>
      <c r="BW588" s="151">
        <f t="shared" si="498"/>
        <v>0</v>
      </c>
      <c r="BX588" s="151">
        <f t="shared" si="499"/>
        <v>0</v>
      </c>
      <c r="BY588" s="151">
        <f t="shared" si="500"/>
        <v>0</v>
      </c>
      <c r="BZ588" s="151">
        <f t="shared" si="488"/>
        <v>0</v>
      </c>
      <c r="CA588" s="134"/>
      <c r="CB588" s="134"/>
      <c r="CC588" s="134"/>
      <c r="CD588" s="152">
        <f t="shared" si="489"/>
        <v>0</v>
      </c>
      <c r="CE588" s="153">
        <f>IFERROR(INDEX(IPC!$A$11:$Y$22,MATCH(PROPER(TEXT(CD588,"mmmm")),IPC!$A$11:$A$22,0),MATCH(YEAR(CD588),IPC!$A$10:$Y$10,0)),0)</f>
        <v>0</v>
      </c>
      <c r="CF588" s="154">
        <v>63268</v>
      </c>
      <c r="CG588" s="153">
        <f>IFERROR(INDEX(IPC!$A$11:$Y$22,MATCH(PROPER(TEXT(CF588,"mmmm")),IPC!$A$11:$A$22,0),MATCH(YEAR(CF588),IPC!$A$10:$Y$10,0)),0)</f>
        <v>0</v>
      </c>
      <c r="CH588" s="155">
        <f t="shared" si="490"/>
        <v>0</v>
      </c>
      <c r="CI588" s="145">
        <v>1751483</v>
      </c>
      <c r="CJ588" s="151">
        <f t="shared" si="501"/>
        <v>0</v>
      </c>
      <c r="CK588" s="151">
        <f t="shared" si="502"/>
        <v>0</v>
      </c>
      <c r="CL588" s="151">
        <f t="shared" si="503"/>
        <v>0</v>
      </c>
      <c r="CM588" s="151">
        <f t="shared" si="504"/>
        <v>0</v>
      </c>
      <c r="CN588" s="151">
        <f t="shared" si="505"/>
        <v>0</v>
      </c>
      <c r="CO588" s="151">
        <f t="shared" si="506"/>
        <v>0</v>
      </c>
      <c r="CP588" s="151">
        <f t="shared" si="507"/>
        <v>0</v>
      </c>
      <c r="CQ588" s="151">
        <f t="shared" si="508"/>
        <v>0</v>
      </c>
      <c r="CR588" s="151">
        <f t="shared" si="509"/>
        <v>0</v>
      </c>
      <c r="CS588" s="151">
        <f t="shared" si="510"/>
        <v>0</v>
      </c>
      <c r="CT588" s="151">
        <f t="shared" si="511"/>
        <v>0</v>
      </c>
      <c r="CU588" s="151">
        <f t="shared" si="512"/>
        <v>0</v>
      </c>
      <c r="CV588" s="151">
        <f t="shared" si="513"/>
        <v>0</v>
      </c>
      <c r="CW588" s="151">
        <f t="shared" si="514"/>
        <v>0</v>
      </c>
      <c r="CX588" s="151">
        <f t="shared" si="515"/>
        <v>0</v>
      </c>
      <c r="CY588" s="151">
        <f t="shared" si="516"/>
        <v>0</v>
      </c>
      <c r="CZ588" s="151">
        <f t="shared" si="517"/>
        <v>0</v>
      </c>
      <c r="DA588" s="151">
        <f t="shared" si="518"/>
        <v>0</v>
      </c>
      <c r="DB588" s="151">
        <f t="shared" si="519"/>
        <v>0</v>
      </c>
      <c r="DC588" s="151">
        <f t="shared" si="520"/>
        <v>0</v>
      </c>
      <c r="DD588" s="151">
        <f t="shared" si="521"/>
        <v>0</v>
      </c>
      <c r="DE588" s="151">
        <f t="shared" si="522"/>
        <v>0</v>
      </c>
      <c r="DF588" s="151">
        <f t="shared" si="523"/>
        <v>0</v>
      </c>
      <c r="DG588" s="151">
        <f t="shared" si="524"/>
        <v>0</v>
      </c>
      <c r="DH588" s="151">
        <f t="shared" si="525"/>
        <v>0</v>
      </c>
      <c r="DI588" s="151">
        <f t="shared" si="526"/>
        <v>0</v>
      </c>
      <c r="DJ588" s="151">
        <f t="shared" si="527"/>
        <v>0</v>
      </c>
      <c r="DK588" s="151">
        <f t="shared" si="528"/>
        <v>0</v>
      </c>
      <c r="DL588" s="151">
        <f t="shared" si="529"/>
        <v>0</v>
      </c>
      <c r="DM588" s="151">
        <f t="shared" si="530"/>
        <v>0</v>
      </c>
      <c r="DN588" s="151">
        <f t="shared" si="531"/>
        <v>0</v>
      </c>
      <c r="DO588" s="156">
        <f t="shared" si="532"/>
        <v>0</v>
      </c>
      <c r="DP588" s="173" t="str">
        <f t="shared" si="533"/>
        <v/>
      </c>
      <c r="DQ588" s="157" t="str">
        <f t="shared" si="534"/>
        <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35"/>
        <v>0</v>
      </c>
      <c r="DZ588" s="166"/>
      <c r="EA588" s="167">
        <f t="shared" si="536"/>
        <v>0</v>
      </c>
      <c r="EB588" s="168">
        <f t="shared" si="537"/>
        <v>0</v>
      </c>
      <c r="EC588" s="168">
        <f t="shared" si="538"/>
        <v>0</v>
      </c>
      <c r="ED588" s="169"/>
      <c r="EE588" s="170">
        <f t="shared" si="539"/>
        <v>0</v>
      </c>
      <c r="EF588" s="170" t="str">
        <f>IFERROR(IF(DY588&gt;((_xlfn.XLOOKUP(DQ588,TOPES!B:B,TOPES!C:C,,,)*INDEXACIÓN!CI588)),"SUPERA TOPES DEL HV",0),"HV NO ENCONTRADO")</f>
        <v>HV NO ENCONTRADO</v>
      </c>
      <c r="EG588" s="170">
        <f t="shared" si="540"/>
        <v>0</v>
      </c>
      <c r="EH588" s="170">
        <f>IF(SUMIF($M:$M,#REF!,$DY:$DY)&gt;$EH$8,"CONSULTA DIAN",0)</f>
        <v>0</v>
      </c>
      <c r="EI588" s="171">
        <f t="shared" si="541"/>
        <v>0</v>
      </c>
      <c r="EJ588" s="172"/>
    </row>
    <row r="589" spans="1:140" x14ac:dyDescent="0.25">
      <c r="A589" s="133" t="str">
        <f t="shared" si="491"/>
        <v>19000100580</v>
      </c>
      <c r="B589" s="134"/>
      <c r="C589" s="134"/>
      <c r="D589" s="135">
        <f>_xlfn.XLOOKUP(C589,TOPES!L:L,TOPES!M:M,,,)</f>
        <v>0</v>
      </c>
      <c r="E589" s="136">
        <v>580</v>
      </c>
      <c r="F589" s="134"/>
      <c r="G589" s="134"/>
      <c r="H589" s="134"/>
      <c r="I589" s="134"/>
      <c r="J589" s="134"/>
      <c r="K589" s="134"/>
      <c r="L589" s="134"/>
      <c r="M589" s="137"/>
      <c r="N589" s="134"/>
      <c r="O589" s="137" t="str">
        <f t="shared" si="492"/>
        <v/>
      </c>
      <c r="P589" s="138"/>
      <c r="Q589" s="139"/>
      <c r="R589" s="140">
        <f>IFERROR(IF(VLOOKUP(YEAR($D589),SMMLV!$A$2:$C$44,3,0)*$P589=$Q589,$Q589,IF($P589="",$Q589,VLOOKUP(YEAR($D589),SMMLV!$A$2:$C$44,3,0)*$P589)),0)</f>
        <v>0</v>
      </c>
      <c r="S589" s="141"/>
      <c r="T589" s="142"/>
      <c r="U589" s="143"/>
      <c r="V589" s="144"/>
      <c r="W589" s="145">
        <f>IFERROR(SUM(IF(VLOOKUP(YEAR($D589),SMMLV!$A$2:$C$44,3,0)*S589=T589,T589,IF(S589="",T589,VLOOKUP(YEAR($D589),SMMLV!$A$2:$C$44,3,0)*S589)),IF(VLOOKUP(YEAR($D589),SMMLV!$A$2:$C$44,3,0)*U589=V589,V589,IF(U589="",V589,VLOOKUP(YEAR($D589),SMMLV!$A$2:$C$44,3,0)*U589))),0)</f>
        <v>0</v>
      </c>
      <c r="X589" s="146"/>
      <c r="Y589" s="139"/>
      <c r="Z589" s="140">
        <f>IFERROR(IF(VLOOKUP(YEAR($D589),SMMLV!$A$2:$C$44,3,0)*$X589=$Y589,$Y589,IF($X589="",$Y589,VLOOKUP(YEAR($D589),SMMLV!$A$2:$C$44,3,0)*$X589)),0)</f>
        <v>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493"/>
        <v>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494"/>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495"/>
        <v>0</v>
      </c>
      <c r="BU589" s="151">
        <f t="shared" si="496"/>
        <v>0</v>
      </c>
      <c r="BV589" s="151">
        <f t="shared" si="497"/>
        <v>0</v>
      </c>
      <c r="BW589" s="151">
        <f t="shared" si="498"/>
        <v>0</v>
      </c>
      <c r="BX589" s="151">
        <f t="shared" si="499"/>
        <v>0</v>
      </c>
      <c r="BY589" s="151">
        <f t="shared" si="500"/>
        <v>0</v>
      </c>
      <c r="BZ589" s="151">
        <f t="shared" si="488"/>
        <v>0</v>
      </c>
      <c r="CA589" s="134"/>
      <c r="CB589" s="134"/>
      <c r="CC589" s="134"/>
      <c r="CD589" s="152">
        <f t="shared" si="489"/>
        <v>0</v>
      </c>
      <c r="CE589" s="153">
        <f>IFERROR(INDEX(IPC!$A$11:$Y$22,MATCH(PROPER(TEXT(CD589,"mmmm")),IPC!$A$11:$A$22,0),MATCH(YEAR(CD589),IPC!$A$10:$Y$10,0)),0)</f>
        <v>0</v>
      </c>
      <c r="CF589" s="154">
        <v>63299</v>
      </c>
      <c r="CG589" s="153">
        <f>IFERROR(INDEX(IPC!$A$11:$Y$22,MATCH(PROPER(TEXT(CF589,"mmmm")),IPC!$A$11:$A$22,0),MATCH(YEAR(CF589),IPC!$A$10:$Y$10,0)),0)</f>
        <v>0</v>
      </c>
      <c r="CH589" s="155">
        <f t="shared" si="490"/>
        <v>0</v>
      </c>
      <c r="CI589" s="145">
        <v>1751484</v>
      </c>
      <c r="CJ589" s="151">
        <f t="shared" si="501"/>
        <v>0</v>
      </c>
      <c r="CK589" s="151">
        <f t="shared" si="502"/>
        <v>0</v>
      </c>
      <c r="CL589" s="151">
        <f t="shared" si="503"/>
        <v>0</v>
      </c>
      <c r="CM589" s="151">
        <f t="shared" si="504"/>
        <v>0</v>
      </c>
      <c r="CN589" s="151">
        <f t="shared" si="505"/>
        <v>0</v>
      </c>
      <c r="CO589" s="151">
        <f t="shared" si="506"/>
        <v>0</v>
      </c>
      <c r="CP589" s="151">
        <f t="shared" si="507"/>
        <v>0</v>
      </c>
      <c r="CQ589" s="151">
        <f t="shared" si="508"/>
        <v>0</v>
      </c>
      <c r="CR589" s="151">
        <f t="shared" si="509"/>
        <v>0</v>
      </c>
      <c r="CS589" s="151">
        <f t="shared" si="510"/>
        <v>0</v>
      </c>
      <c r="CT589" s="151">
        <f t="shared" si="511"/>
        <v>0</v>
      </c>
      <c r="CU589" s="151">
        <f t="shared" si="512"/>
        <v>0</v>
      </c>
      <c r="CV589" s="151">
        <f t="shared" si="513"/>
        <v>0</v>
      </c>
      <c r="CW589" s="151">
        <f t="shared" si="514"/>
        <v>0</v>
      </c>
      <c r="CX589" s="151">
        <f t="shared" si="515"/>
        <v>0</v>
      </c>
      <c r="CY589" s="151">
        <f t="shared" si="516"/>
        <v>0</v>
      </c>
      <c r="CZ589" s="151">
        <f t="shared" si="517"/>
        <v>0</v>
      </c>
      <c r="DA589" s="151">
        <f t="shared" si="518"/>
        <v>0</v>
      </c>
      <c r="DB589" s="151">
        <f t="shared" si="519"/>
        <v>0</v>
      </c>
      <c r="DC589" s="151">
        <f t="shared" si="520"/>
        <v>0</v>
      </c>
      <c r="DD589" s="151">
        <f t="shared" si="521"/>
        <v>0</v>
      </c>
      <c r="DE589" s="151">
        <f t="shared" si="522"/>
        <v>0</v>
      </c>
      <c r="DF589" s="151">
        <f t="shared" si="523"/>
        <v>0</v>
      </c>
      <c r="DG589" s="151">
        <f t="shared" si="524"/>
        <v>0</v>
      </c>
      <c r="DH589" s="151">
        <f t="shared" si="525"/>
        <v>0</v>
      </c>
      <c r="DI589" s="151">
        <f t="shared" si="526"/>
        <v>0</v>
      </c>
      <c r="DJ589" s="151">
        <f t="shared" si="527"/>
        <v>0</v>
      </c>
      <c r="DK589" s="151">
        <f t="shared" si="528"/>
        <v>0</v>
      </c>
      <c r="DL589" s="151">
        <f t="shared" si="529"/>
        <v>0</v>
      </c>
      <c r="DM589" s="151">
        <f t="shared" si="530"/>
        <v>0</v>
      </c>
      <c r="DN589" s="151">
        <f t="shared" si="531"/>
        <v>0</v>
      </c>
      <c r="DO589" s="156">
        <f t="shared" si="532"/>
        <v>0</v>
      </c>
      <c r="DP589" s="173" t="str">
        <f t="shared" si="533"/>
        <v/>
      </c>
      <c r="DQ589" s="157" t="str">
        <f t="shared" si="534"/>
        <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35"/>
        <v>0</v>
      </c>
      <c r="DZ589" s="166"/>
      <c r="EA589" s="167">
        <f t="shared" si="536"/>
        <v>0</v>
      </c>
      <c r="EB589" s="168">
        <f t="shared" si="537"/>
        <v>0</v>
      </c>
      <c r="EC589" s="168">
        <f t="shared" si="538"/>
        <v>0</v>
      </c>
      <c r="ED589" s="169"/>
      <c r="EE589" s="170">
        <f t="shared" si="539"/>
        <v>0</v>
      </c>
      <c r="EF589" s="170" t="str">
        <f>IFERROR(IF(DY589&gt;((_xlfn.XLOOKUP(DQ589,TOPES!B:B,TOPES!C:C,,,)*INDEXACIÓN!CI589)),"SUPERA TOPES DEL HV",0),"HV NO ENCONTRADO")</f>
        <v>HV NO ENCONTRADO</v>
      </c>
      <c r="EG589" s="170">
        <f t="shared" si="540"/>
        <v>0</v>
      </c>
      <c r="EH589" s="170">
        <f>IF(SUMIF($M:$M,#REF!,$DY:$DY)&gt;$EH$8,"CONSULTA DIAN",0)</f>
        <v>0</v>
      </c>
      <c r="EI589" s="171">
        <f t="shared" si="541"/>
        <v>0</v>
      </c>
      <c r="EJ589" s="172"/>
    </row>
    <row r="590" spans="1:140" x14ac:dyDescent="0.25">
      <c r="A590" s="133" t="str">
        <f t="shared" si="491"/>
        <v>19000100581</v>
      </c>
      <c r="B590" s="134"/>
      <c r="C590" s="134"/>
      <c r="D590" s="135">
        <f>_xlfn.XLOOKUP(C590,TOPES!L:L,TOPES!M:M,,,)</f>
        <v>0</v>
      </c>
      <c r="E590" s="136">
        <v>581</v>
      </c>
      <c r="F590" s="134"/>
      <c r="G590" s="134"/>
      <c r="H590" s="134"/>
      <c r="I590" s="134"/>
      <c r="J590" s="134"/>
      <c r="K590" s="134"/>
      <c r="L590" s="134"/>
      <c r="M590" s="137"/>
      <c r="N590" s="134"/>
      <c r="O590" s="137" t="str">
        <f t="shared" si="492"/>
        <v/>
      </c>
      <c r="P590" s="138"/>
      <c r="Q590" s="139"/>
      <c r="R590" s="140">
        <f>IFERROR(IF(VLOOKUP(YEAR($D590),SMMLV!$A$2:$C$44,3,0)*$P590=$Q590,$Q590,IF($P590="",$Q590,VLOOKUP(YEAR($D590),SMMLV!$A$2:$C$44,3,0)*$P590)),0)</f>
        <v>0</v>
      </c>
      <c r="S590" s="141"/>
      <c r="T590" s="142"/>
      <c r="U590" s="143"/>
      <c r="V590" s="144"/>
      <c r="W590" s="145">
        <f>IFERROR(SUM(IF(VLOOKUP(YEAR($D590),SMMLV!$A$2:$C$44,3,0)*S590=T590,T590,IF(S590="",T590,VLOOKUP(YEAR($D590),SMMLV!$A$2:$C$44,3,0)*S590)),IF(VLOOKUP(YEAR($D590),SMMLV!$A$2:$C$44,3,0)*U590=V590,V590,IF(U590="",V590,VLOOKUP(YEAR($D590),SMMLV!$A$2:$C$44,3,0)*U590))),0)</f>
        <v>0</v>
      </c>
      <c r="X590" s="146"/>
      <c r="Y590" s="139"/>
      <c r="Z590" s="140">
        <f>IFERROR(IF(VLOOKUP(YEAR($D590),SMMLV!$A$2:$C$44,3,0)*$X590=$Y590,$Y590,IF($X590="",$Y590,VLOOKUP(YEAR($D590),SMMLV!$A$2:$C$44,3,0)*$X590)),0)</f>
        <v>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493"/>
        <v>0</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494"/>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495"/>
        <v>0</v>
      </c>
      <c r="BU590" s="151">
        <f t="shared" si="496"/>
        <v>0</v>
      </c>
      <c r="BV590" s="151">
        <f t="shared" si="497"/>
        <v>0</v>
      </c>
      <c r="BW590" s="151">
        <f t="shared" si="498"/>
        <v>0</v>
      </c>
      <c r="BX590" s="151">
        <f t="shared" si="499"/>
        <v>0</v>
      </c>
      <c r="BY590" s="151">
        <f t="shared" si="500"/>
        <v>0</v>
      </c>
      <c r="BZ590" s="151">
        <f t="shared" si="488"/>
        <v>0</v>
      </c>
      <c r="CA590" s="134"/>
      <c r="CB590" s="134"/>
      <c r="CC590" s="134"/>
      <c r="CD590" s="152">
        <f t="shared" si="489"/>
        <v>0</v>
      </c>
      <c r="CE590" s="153">
        <f>IFERROR(INDEX(IPC!$A$11:$Y$22,MATCH(PROPER(TEXT(CD590,"mmmm")),IPC!$A$11:$A$22,0),MATCH(YEAR(CD590),IPC!$A$10:$Y$10,0)),0)</f>
        <v>0</v>
      </c>
      <c r="CF590" s="154">
        <v>63329</v>
      </c>
      <c r="CG590" s="153">
        <f>IFERROR(INDEX(IPC!$A$11:$Y$22,MATCH(PROPER(TEXT(CF590,"mmmm")),IPC!$A$11:$A$22,0),MATCH(YEAR(CF590),IPC!$A$10:$Y$10,0)),0)</f>
        <v>0</v>
      </c>
      <c r="CH590" s="155">
        <f t="shared" si="490"/>
        <v>0</v>
      </c>
      <c r="CI590" s="145">
        <v>1751485</v>
      </c>
      <c r="CJ590" s="151">
        <f t="shared" si="501"/>
        <v>0</v>
      </c>
      <c r="CK590" s="151">
        <f t="shared" si="502"/>
        <v>0</v>
      </c>
      <c r="CL590" s="151">
        <f t="shared" si="503"/>
        <v>0</v>
      </c>
      <c r="CM590" s="151">
        <f t="shared" si="504"/>
        <v>0</v>
      </c>
      <c r="CN590" s="151">
        <f t="shared" si="505"/>
        <v>0</v>
      </c>
      <c r="CO590" s="151">
        <f t="shared" si="506"/>
        <v>0</v>
      </c>
      <c r="CP590" s="151">
        <f t="shared" si="507"/>
        <v>0</v>
      </c>
      <c r="CQ590" s="151">
        <f t="shared" si="508"/>
        <v>0</v>
      </c>
      <c r="CR590" s="151">
        <f t="shared" si="509"/>
        <v>0</v>
      </c>
      <c r="CS590" s="151">
        <f t="shared" si="510"/>
        <v>0</v>
      </c>
      <c r="CT590" s="151">
        <f t="shared" si="511"/>
        <v>0</v>
      </c>
      <c r="CU590" s="151">
        <f t="shared" si="512"/>
        <v>0</v>
      </c>
      <c r="CV590" s="151">
        <f t="shared" si="513"/>
        <v>0</v>
      </c>
      <c r="CW590" s="151">
        <f t="shared" si="514"/>
        <v>0</v>
      </c>
      <c r="CX590" s="151">
        <f t="shared" si="515"/>
        <v>0</v>
      </c>
      <c r="CY590" s="151">
        <f t="shared" si="516"/>
        <v>0</v>
      </c>
      <c r="CZ590" s="151">
        <f t="shared" si="517"/>
        <v>0</v>
      </c>
      <c r="DA590" s="151">
        <f t="shared" si="518"/>
        <v>0</v>
      </c>
      <c r="DB590" s="151">
        <f t="shared" si="519"/>
        <v>0</v>
      </c>
      <c r="DC590" s="151">
        <f t="shared" si="520"/>
        <v>0</v>
      </c>
      <c r="DD590" s="151">
        <f t="shared" si="521"/>
        <v>0</v>
      </c>
      <c r="DE590" s="151">
        <f t="shared" si="522"/>
        <v>0</v>
      </c>
      <c r="DF590" s="151">
        <f t="shared" si="523"/>
        <v>0</v>
      </c>
      <c r="DG590" s="151">
        <f t="shared" si="524"/>
        <v>0</v>
      </c>
      <c r="DH590" s="151">
        <f t="shared" si="525"/>
        <v>0</v>
      </c>
      <c r="DI590" s="151">
        <f t="shared" si="526"/>
        <v>0</v>
      </c>
      <c r="DJ590" s="151">
        <f t="shared" si="527"/>
        <v>0</v>
      </c>
      <c r="DK590" s="151">
        <f t="shared" si="528"/>
        <v>0</v>
      </c>
      <c r="DL590" s="151">
        <f t="shared" si="529"/>
        <v>0</v>
      </c>
      <c r="DM590" s="151">
        <f t="shared" si="530"/>
        <v>0</v>
      </c>
      <c r="DN590" s="151">
        <f t="shared" si="531"/>
        <v>0</v>
      </c>
      <c r="DO590" s="156">
        <f t="shared" si="532"/>
        <v>0</v>
      </c>
      <c r="DP590" s="173" t="str">
        <f t="shared" si="533"/>
        <v/>
      </c>
      <c r="DQ590" s="157" t="str">
        <f t="shared" si="534"/>
        <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35"/>
        <v>0</v>
      </c>
      <c r="DZ590" s="166"/>
      <c r="EA590" s="167">
        <f t="shared" si="536"/>
        <v>0</v>
      </c>
      <c r="EB590" s="168">
        <f t="shared" si="537"/>
        <v>0</v>
      </c>
      <c r="EC590" s="168">
        <f t="shared" si="538"/>
        <v>0</v>
      </c>
      <c r="ED590" s="169"/>
      <c r="EE590" s="170">
        <f t="shared" si="539"/>
        <v>0</v>
      </c>
      <c r="EF590" s="170" t="str">
        <f>IFERROR(IF(DY590&gt;((_xlfn.XLOOKUP(DQ590,TOPES!B:B,TOPES!C:C,,,)*INDEXACIÓN!CI590)),"SUPERA TOPES DEL HV",0),"HV NO ENCONTRADO")</f>
        <v>HV NO ENCONTRADO</v>
      </c>
      <c r="EG590" s="170">
        <f t="shared" si="540"/>
        <v>0</v>
      </c>
      <c r="EH590" s="170">
        <f>IF(SUMIF($M:$M,#REF!,$DY:$DY)&gt;$EH$8,"CONSULTA DIAN",0)</f>
        <v>0</v>
      </c>
      <c r="EI590" s="171">
        <f t="shared" si="541"/>
        <v>0</v>
      </c>
      <c r="EJ590" s="172"/>
    </row>
    <row r="591" spans="1:140" x14ac:dyDescent="0.25">
      <c r="A591" s="133" t="str">
        <f t="shared" si="491"/>
        <v>19000100582</v>
      </c>
      <c r="B591" s="134"/>
      <c r="C591" s="134"/>
      <c r="D591" s="135">
        <f>_xlfn.XLOOKUP(C591,TOPES!L:L,TOPES!M:M,,,)</f>
        <v>0</v>
      </c>
      <c r="E591" s="136">
        <v>582</v>
      </c>
      <c r="F591" s="134"/>
      <c r="G591" s="134"/>
      <c r="H591" s="134"/>
      <c r="I591" s="134"/>
      <c r="J591" s="134"/>
      <c r="K591" s="134"/>
      <c r="L591" s="134"/>
      <c r="M591" s="137"/>
      <c r="N591" s="134"/>
      <c r="O591" s="137" t="str">
        <f t="shared" si="492"/>
        <v/>
      </c>
      <c r="P591" s="138"/>
      <c r="Q591" s="139"/>
      <c r="R591" s="140">
        <f>IFERROR(IF(VLOOKUP(YEAR($D591),SMMLV!$A$2:$C$44,3,0)*$P591=$Q591,$Q591,IF($P591="",$Q591,VLOOKUP(YEAR($D591),SMMLV!$A$2:$C$44,3,0)*$P591)),0)</f>
        <v>0</v>
      </c>
      <c r="S591" s="141"/>
      <c r="T591" s="142"/>
      <c r="U591" s="143"/>
      <c r="V591" s="144"/>
      <c r="W591" s="145">
        <f>IFERROR(SUM(IF(VLOOKUP(YEAR($D591),SMMLV!$A$2:$C$44,3,0)*S591=T591,T591,IF(S591="",T591,VLOOKUP(YEAR($D591),SMMLV!$A$2:$C$44,3,0)*S591)),IF(VLOOKUP(YEAR($D591),SMMLV!$A$2:$C$44,3,0)*U591=V591,V591,IF(U591="",V591,VLOOKUP(YEAR($D591),SMMLV!$A$2:$C$44,3,0)*U591))),0)</f>
        <v>0</v>
      </c>
      <c r="X591" s="146"/>
      <c r="Y591" s="139"/>
      <c r="Z591" s="140">
        <f>IFERROR(IF(VLOOKUP(YEAR($D591),SMMLV!$A$2:$C$44,3,0)*$X591=$Y591,$Y591,IF($X591="",$Y591,VLOOKUP(YEAR($D591),SMMLV!$A$2:$C$44,3,0)*$X591)),0)</f>
        <v>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493"/>
        <v>0</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494"/>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495"/>
        <v>0</v>
      </c>
      <c r="BU591" s="151">
        <f t="shared" si="496"/>
        <v>0</v>
      </c>
      <c r="BV591" s="151">
        <f t="shared" si="497"/>
        <v>0</v>
      </c>
      <c r="BW591" s="151">
        <f t="shared" si="498"/>
        <v>0</v>
      </c>
      <c r="BX591" s="151">
        <f t="shared" si="499"/>
        <v>0</v>
      </c>
      <c r="BY591" s="151">
        <f t="shared" si="500"/>
        <v>0</v>
      </c>
      <c r="BZ591" s="151">
        <f t="shared" si="488"/>
        <v>0</v>
      </c>
      <c r="CA591" s="134"/>
      <c r="CB591" s="134"/>
      <c r="CC591" s="134"/>
      <c r="CD591" s="152">
        <f t="shared" si="489"/>
        <v>0</v>
      </c>
      <c r="CE591" s="153">
        <f>IFERROR(INDEX(IPC!$A$11:$Y$22,MATCH(PROPER(TEXT(CD591,"mmmm")),IPC!$A$11:$A$22,0),MATCH(YEAR(CD591),IPC!$A$10:$Y$10,0)),0)</f>
        <v>0</v>
      </c>
      <c r="CF591" s="154">
        <v>63360</v>
      </c>
      <c r="CG591" s="153">
        <f>IFERROR(INDEX(IPC!$A$11:$Y$22,MATCH(PROPER(TEXT(CF591,"mmmm")),IPC!$A$11:$A$22,0),MATCH(YEAR(CF591),IPC!$A$10:$Y$10,0)),0)</f>
        <v>0</v>
      </c>
      <c r="CH591" s="155">
        <f t="shared" si="490"/>
        <v>0</v>
      </c>
      <c r="CI591" s="145">
        <v>1751486</v>
      </c>
      <c r="CJ591" s="151">
        <f t="shared" si="501"/>
        <v>0</v>
      </c>
      <c r="CK591" s="151">
        <f t="shared" si="502"/>
        <v>0</v>
      </c>
      <c r="CL591" s="151">
        <f t="shared" si="503"/>
        <v>0</v>
      </c>
      <c r="CM591" s="151">
        <f t="shared" si="504"/>
        <v>0</v>
      </c>
      <c r="CN591" s="151">
        <f t="shared" si="505"/>
        <v>0</v>
      </c>
      <c r="CO591" s="151">
        <f t="shared" si="506"/>
        <v>0</v>
      </c>
      <c r="CP591" s="151">
        <f t="shared" si="507"/>
        <v>0</v>
      </c>
      <c r="CQ591" s="151">
        <f t="shared" si="508"/>
        <v>0</v>
      </c>
      <c r="CR591" s="151">
        <f t="shared" si="509"/>
        <v>0</v>
      </c>
      <c r="CS591" s="151">
        <f t="shared" si="510"/>
        <v>0</v>
      </c>
      <c r="CT591" s="151">
        <f t="shared" si="511"/>
        <v>0</v>
      </c>
      <c r="CU591" s="151">
        <f t="shared" si="512"/>
        <v>0</v>
      </c>
      <c r="CV591" s="151">
        <f t="shared" si="513"/>
        <v>0</v>
      </c>
      <c r="CW591" s="151">
        <f t="shared" si="514"/>
        <v>0</v>
      </c>
      <c r="CX591" s="151">
        <f t="shared" si="515"/>
        <v>0</v>
      </c>
      <c r="CY591" s="151">
        <f t="shared" si="516"/>
        <v>0</v>
      </c>
      <c r="CZ591" s="151">
        <f t="shared" si="517"/>
        <v>0</v>
      </c>
      <c r="DA591" s="151">
        <f t="shared" si="518"/>
        <v>0</v>
      </c>
      <c r="DB591" s="151">
        <f t="shared" si="519"/>
        <v>0</v>
      </c>
      <c r="DC591" s="151">
        <f t="shared" si="520"/>
        <v>0</v>
      </c>
      <c r="DD591" s="151">
        <f t="shared" si="521"/>
        <v>0</v>
      </c>
      <c r="DE591" s="151">
        <f t="shared" si="522"/>
        <v>0</v>
      </c>
      <c r="DF591" s="151">
        <f t="shared" si="523"/>
        <v>0</v>
      </c>
      <c r="DG591" s="151">
        <f t="shared" si="524"/>
        <v>0</v>
      </c>
      <c r="DH591" s="151">
        <f t="shared" si="525"/>
        <v>0</v>
      </c>
      <c r="DI591" s="151">
        <f t="shared" si="526"/>
        <v>0</v>
      </c>
      <c r="DJ591" s="151">
        <f t="shared" si="527"/>
        <v>0</v>
      </c>
      <c r="DK591" s="151">
        <f t="shared" si="528"/>
        <v>0</v>
      </c>
      <c r="DL591" s="151">
        <f t="shared" si="529"/>
        <v>0</v>
      </c>
      <c r="DM591" s="151">
        <f t="shared" si="530"/>
        <v>0</v>
      </c>
      <c r="DN591" s="151">
        <f t="shared" si="531"/>
        <v>0</v>
      </c>
      <c r="DO591" s="156">
        <f t="shared" si="532"/>
        <v>0</v>
      </c>
      <c r="DP591" s="173" t="str">
        <f t="shared" si="533"/>
        <v/>
      </c>
      <c r="DQ591" s="157" t="str">
        <f t="shared" si="534"/>
        <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35"/>
        <v>0</v>
      </c>
      <c r="DZ591" s="166"/>
      <c r="EA591" s="167">
        <f t="shared" si="536"/>
        <v>0</v>
      </c>
      <c r="EB591" s="168">
        <f t="shared" si="537"/>
        <v>0</v>
      </c>
      <c r="EC591" s="168">
        <f t="shared" si="538"/>
        <v>0</v>
      </c>
      <c r="ED591" s="169"/>
      <c r="EE591" s="170">
        <f t="shared" si="539"/>
        <v>0</v>
      </c>
      <c r="EF591" s="170" t="str">
        <f>IFERROR(IF(DY591&gt;((_xlfn.XLOOKUP(DQ591,TOPES!B:B,TOPES!C:C,,,)*INDEXACIÓN!CI591)),"SUPERA TOPES DEL HV",0),"HV NO ENCONTRADO")</f>
        <v>HV NO ENCONTRADO</v>
      </c>
      <c r="EG591" s="170">
        <f t="shared" si="540"/>
        <v>0</v>
      </c>
      <c r="EH591" s="170">
        <f>IF(SUMIF($M:$M,#REF!,$DY:$DY)&gt;$EH$8,"CONSULTA DIAN",0)</f>
        <v>0</v>
      </c>
      <c r="EI591" s="171">
        <f t="shared" si="541"/>
        <v>0</v>
      </c>
      <c r="EJ591" s="172"/>
    </row>
    <row r="592" spans="1:140" x14ac:dyDescent="0.25">
      <c r="A592" s="133" t="str">
        <f t="shared" si="491"/>
        <v>19000100583</v>
      </c>
      <c r="B592" s="134"/>
      <c r="C592" s="134"/>
      <c r="D592" s="135">
        <f>_xlfn.XLOOKUP(C592,TOPES!L:L,TOPES!M:M,,,)</f>
        <v>0</v>
      </c>
      <c r="E592" s="136">
        <v>583</v>
      </c>
      <c r="F592" s="134"/>
      <c r="G592" s="134"/>
      <c r="H592" s="134"/>
      <c r="I592" s="134"/>
      <c r="J592" s="134"/>
      <c r="K592" s="134"/>
      <c r="L592" s="134"/>
      <c r="M592" s="137"/>
      <c r="N592" s="134"/>
      <c r="O592" s="137" t="str">
        <f t="shared" si="492"/>
        <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c r="Y592" s="139"/>
      <c r="Z592" s="140">
        <f>IFERROR(IF(VLOOKUP(YEAR($D592),SMMLV!$A$2:$C$44,3,0)*$X592=$Y592,$Y592,IF($X592="",$Y592,VLOOKUP(YEAR($D592),SMMLV!$A$2:$C$44,3,0)*$X592)),0)</f>
        <v>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493"/>
        <v>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494"/>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495"/>
        <v>0</v>
      </c>
      <c r="BU592" s="151">
        <f t="shared" si="496"/>
        <v>0</v>
      </c>
      <c r="BV592" s="151">
        <f t="shared" si="497"/>
        <v>0</v>
      </c>
      <c r="BW592" s="151">
        <f t="shared" si="498"/>
        <v>0</v>
      </c>
      <c r="BX592" s="151">
        <f t="shared" si="499"/>
        <v>0</v>
      </c>
      <c r="BY592" s="151">
        <f t="shared" si="500"/>
        <v>0</v>
      </c>
      <c r="BZ592" s="151">
        <f t="shared" si="488"/>
        <v>0</v>
      </c>
      <c r="CA592" s="134"/>
      <c r="CB592" s="134"/>
      <c r="CC592" s="134"/>
      <c r="CD592" s="152">
        <f t="shared" si="489"/>
        <v>0</v>
      </c>
      <c r="CE592" s="153">
        <f>IFERROR(INDEX(IPC!$A$11:$Y$22,MATCH(PROPER(TEXT(CD592,"mmmm")),IPC!$A$11:$A$22,0),MATCH(YEAR(CD592),IPC!$A$10:$Y$10,0)),0)</f>
        <v>0</v>
      </c>
      <c r="CF592" s="154">
        <v>63390</v>
      </c>
      <c r="CG592" s="153">
        <f>IFERROR(INDEX(IPC!$A$11:$Y$22,MATCH(PROPER(TEXT(CF592,"mmmm")),IPC!$A$11:$A$22,0),MATCH(YEAR(CF592),IPC!$A$10:$Y$10,0)),0)</f>
        <v>0</v>
      </c>
      <c r="CH592" s="155">
        <f t="shared" si="490"/>
        <v>0</v>
      </c>
      <c r="CI592" s="145">
        <v>1751487</v>
      </c>
      <c r="CJ592" s="151">
        <f t="shared" si="501"/>
        <v>0</v>
      </c>
      <c r="CK592" s="151">
        <f t="shared" si="502"/>
        <v>0</v>
      </c>
      <c r="CL592" s="151">
        <f t="shared" si="503"/>
        <v>0</v>
      </c>
      <c r="CM592" s="151">
        <f t="shared" si="504"/>
        <v>0</v>
      </c>
      <c r="CN592" s="151">
        <f t="shared" si="505"/>
        <v>0</v>
      </c>
      <c r="CO592" s="151">
        <f t="shared" si="506"/>
        <v>0</v>
      </c>
      <c r="CP592" s="151">
        <f t="shared" si="507"/>
        <v>0</v>
      </c>
      <c r="CQ592" s="151">
        <f t="shared" si="508"/>
        <v>0</v>
      </c>
      <c r="CR592" s="151">
        <f t="shared" si="509"/>
        <v>0</v>
      </c>
      <c r="CS592" s="151">
        <f t="shared" si="510"/>
        <v>0</v>
      </c>
      <c r="CT592" s="151">
        <f t="shared" si="511"/>
        <v>0</v>
      </c>
      <c r="CU592" s="151">
        <f t="shared" si="512"/>
        <v>0</v>
      </c>
      <c r="CV592" s="151">
        <f t="shared" si="513"/>
        <v>0</v>
      </c>
      <c r="CW592" s="151">
        <f t="shared" si="514"/>
        <v>0</v>
      </c>
      <c r="CX592" s="151">
        <f t="shared" si="515"/>
        <v>0</v>
      </c>
      <c r="CY592" s="151">
        <f t="shared" si="516"/>
        <v>0</v>
      </c>
      <c r="CZ592" s="151">
        <f t="shared" si="517"/>
        <v>0</v>
      </c>
      <c r="DA592" s="151">
        <f t="shared" si="518"/>
        <v>0</v>
      </c>
      <c r="DB592" s="151">
        <f t="shared" si="519"/>
        <v>0</v>
      </c>
      <c r="DC592" s="151">
        <f t="shared" si="520"/>
        <v>0</v>
      </c>
      <c r="DD592" s="151">
        <f t="shared" si="521"/>
        <v>0</v>
      </c>
      <c r="DE592" s="151">
        <f t="shared" si="522"/>
        <v>0</v>
      </c>
      <c r="DF592" s="151">
        <f t="shared" si="523"/>
        <v>0</v>
      </c>
      <c r="DG592" s="151">
        <f t="shared" si="524"/>
        <v>0</v>
      </c>
      <c r="DH592" s="151">
        <f t="shared" si="525"/>
        <v>0</v>
      </c>
      <c r="DI592" s="151">
        <f t="shared" si="526"/>
        <v>0</v>
      </c>
      <c r="DJ592" s="151">
        <f t="shared" si="527"/>
        <v>0</v>
      </c>
      <c r="DK592" s="151">
        <f t="shared" si="528"/>
        <v>0</v>
      </c>
      <c r="DL592" s="151">
        <f t="shared" si="529"/>
        <v>0</v>
      </c>
      <c r="DM592" s="151">
        <f t="shared" si="530"/>
        <v>0</v>
      </c>
      <c r="DN592" s="151">
        <f t="shared" si="531"/>
        <v>0</v>
      </c>
      <c r="DO592" s="156">
        <f t="shared" si="532"/>
        <v>0</v>
      </c>
      <c r="DP592" s="173" t="str">
        <f t="shared" si="533"/>
        <v/>
      </c>
      <c r="DQ592" s="157" t="str">
        <f t="shared" si="534"/>
        <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35"/>
        <v>0</v>
      </c>
      <c r="DZ592" s="166"/>
      <c r="EA592" s="167">
        <f t="shared" si="536"/>
        <v>0</v>
      </c>
      <c r="EB592" s="168">
        <f t="shared" si="537"/>
        <v>0</v>
      </c>
      <c r="EC592" s="168">
        <f t="shared" si="538"/>
        <v>0</v>
      </c>
      <c r="ED592" s="169"/>
      <c r="EE592" s="170">
        <f t="shared" si="539"/>
        <v>0</v>
      </c>
      <c r="EF592" s="170" t="str">
        <f>IFERROR(IF(DY592&gt;((_xlfn.XLOOKUP(DQ592,TOPES!B:B,TOPES!C:C,,,)*INDEXACIÓN!CI592)),"SUPERA TOPES DEL HV",0),"HV NO ENCONTRADO")</f>
        <v>HV NO ENCONTRADO</v>
      </c>
      <c r="EG592" s="170">
        <f t="shared" si="540"/>
        <v>0</v>
      </c>
      <c r="EH592" s="170">
        <f>IF(SUMIF($M:$M,#REF!,$DY:$DY)&gt;$EH$8,"CONSULTA DIAN",0)</f>
        <v>0</v>
      </c>
      <c r="EI592" s="171">
        <f t="shared" si="541"/>
        <v>0</v>
      </c>
      <c r="EJ592" s="172"/>
    </row>
    <row r="593" spans="1:140" x14ac:dyDescent="0.25">
      <c r="A593" s="133" t="str">
        <f t="shared" si="491"/>
        <v>19000100584</v>
      </c>
      <c r="B593" s="134"/>
      <c r="C593" s="134"/>
      <c r="D593" s="135">
        <f>_xlfn.XLOOKUP(C593,TOPES!L:L,TOPES!M:M,,,)</f>
        <v>0</v>
      </c>
      <c r="E593" s="136">
        <v>584</v>
      </c>
      <c r="F593" s="134"/>
      <c r="G593" s="134"/>
      <c r="H593" s="134"/>
      <c r="I593" s="134"/>
      <c r="J593" s="134"/>
      <c r="K593" s="134"/>
      <c r="L593" s="134"/>
      <c r="M593" s="137"/>
      <c r="N593" s="134"/>
      <c r="O593" s="137" t="str">
        <f t="shared" si="492"/>
        <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c r="Y593" s="139"/>
      <c r="Z593" s="140">
        <f>IFERROR(IF(VLOOKUP(YEAR($D593),SMMLV!$A$2:$C$44,3,0)*$X593=$Y593,$Y593,IF($X593="",$Y593,VLOOKUP(YEAR($D593),SMMLV!$A$2:$C$44,3,0)*$X593)),0)</f>
        <v>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493"/>
        <v>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494"/>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495"/>
        <v>0</v>
      </c>
      <c r="BU593" s="151">
        <f t="shared" si="496"/>
        <v>0</v>
      </c>
      <c r="BV593" s="151">
        <f t="shared" si="497"/>
        <v>0</v>
      </c>
      <c r="BW593" s="151">
        <f t="shared" si="498"/>
        <v>0</v>
      </c>
      <c r="BX593" s="151">
        <f t="shared" si="499"/>
        <v>0</v>
      </c>
      <c r="BY593" s="151">
        <f t="shared" si="500"/>
        <v>0</v>
      </c>
      <c r="BZ593" s="151">
        <f t="shared" si="488"/>
        <v>0</v>
      </c>
      <c r="CA593" s="134"/>
      <c r="CB593" s="134"/>
      <c r="CC593" s="134"/>
      <c r="CD593" s="152">
        <f t="shared" si="489"/>
        <v>0</v>
      </c>
      <c r="CE593" s="153">
        <f>IFERROR(INDEX(IPC!$A$11:$Y$22,MATCH(PROPER(TEXT(CD593,"mmmm")),IPC!$A$11:$A$22,0),MATCH(YEAR(CD593),IPC!$A$10:$Y$10,0)),0)</f>
        <v>0</v>
      </c>
      <c r="CF593" s="154">
        <v>63421</v>
      </c>
      <c r="CG593" s="153">
        <f>IFERROR(INDEX(IPC!$A$11:$Y$22,MATCH(PROPER(TEXT(CF593,"mmmm")),IPC!$A$11:$A$22,0),MATCH(YEAR(CF593),IPC!$A$10:$Y$10,0)),0)</f>
        <v>0</v>
      </c>
      <c r="CH593" s="155">
        <f t="shared" si="490"/>
        <v>0</v>
      </c>
      <c r="CI593" s="145">
        <v>1751488</v>
      </c>
      <c r="CJ593" s="151">
        <f t="shared" si="501"/>
        <v>0</v>
      </c>
      <c r="CK593" s="151">
        <f t="shared" si="502"/>
        <v>0</v>
      </c>
      <c r="CL593" s="151">
        <f t="shared" si="503"/>
        <v>0</v>
      </c>
      <c r="CM593" s="151">
        <f t="shared" si="504"/>
        <v>0</v>
      </c>
      <c r="CN593" s="151">
        <f t="shared" si="505"/>
        <v>0</v>
      </c>
      <c r="CO593" s="151">
        <f t="shared" si="506"/>
        <v>0</v>
      </c>
      <c r="CP593" s="151">
        <f t="shared" si="507"/>
        <v>0</v>
      </c>
      <c r="CQ593" s="151">
        <f t="shared" si="508"/>
        <v>0</v>
      </c>
      <c r="CR593" s="151">
        <f t="shared" si="509"/>
        <v>0</v>
      </c>
      <c r="CS593" s="151">
        <f t="shared" si="510"/>
        <v>0</v>
      </c>
      <c r="CT593" s="151">
        <f t="shared" si="511"/>
        <v>0</v>
      </c>
      <c r="CU593" s="151">
        <f t="shared" si="512"/>
        <v>0</v>
      </c>
      <c r="CV593" s="151">
        <f t="shared" si="513"/>
        <v>0</v>
      </c>
      <c r="CW593" s="151">
        <f t="shared" si="514"/>
        <v>0</v>
      </c>
      <c r="CX593" s="151">
        <f t="shared" si="515"/>
        <v>0</v>
      </c>
      <c r="CY593" s="151">
        <f t="shared" si="516"/>
        <v>0</v>
      </c>
      <c r="CZ593" s="151">
        <f t="shared" si="517"/>
        <v>0</v>
      </c>
      <c r="DA593" s="151">
        <f t="shared" si="518"/>
        <v>0</v>
      </c>
      <c r="DB593" s="151">
        <f t="shared" si="519"/>
        <v>0</v>
      </c>
      <c r="DC593" s="151">
        <f t="shared" si="520"/>
        <v>0</v>
      </c>
      <c r="DD593" s="151">
        <f t="shared" si="521"/>
        <v>0</v>
      </c>
      <c r="DE593" s="151">
        <f t="shared" si="522"/>
        <v>0</v>
      </c>
      <c r="DF593" s="151">
        <f t="shared" si="523"/>
        <v>0</v>
      </c>
      <c r="DG593" s="151">
        <f t="shared" si="524"/>
        <v>0</v>
      </c>
      <c r="DH593" s="151">
        <f t="shared" si="525"/>
        <v>0</v>
      </c>
      <c r="DI593" s="151">
        <f t="shared" si="526"/>
        <v>0</v>
      </c>
      <c r="DJ593" s="151">
        <f t="shared" si="527"/>
        <v>0</v>
      </c>
      <c r="DK593" s="151">
        <f t="shared" si="528"/>
        <v>0</v>
      </c>
      <c r="DL593" s="151">
        <f t="shared" si="529"/>
        <v>0</v>
      </c>
      <c r="DM593" s="151">
        <f t="shared" si="530"/>
        <v>0</v>
      </c>
      <c r="DN593" s="151">
        <f t="shared" si="531"/>
        <v>0</v>
      </c>
      <c r="DO593" s="156">
        <f t="shared" si="532"/>
        <v>0</v>
      </c>
      <c r="DP593" s="173" t="str">
        <f t="shared" si="533"/>
        <v/>
      </c>
      <c r="DQ593" s="157" t="str">
        <f t="shared" si="534"/>
        <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35"/>
        <v>0</v>
      </c>
      <c r="DZ593" s="166"/>
      <c r="EA593" s="167">
        <f t="shared" si="536"/>
        <v>0</v>
      </c>
      <c r="EB593" s="168">
        <f t="shared" si="537"/>
        <v>0</v>
      </c>
      <c r="EC593" s="168">
        <f t="shared" si="538"/>
        <v>0</v>
      </c>
      <c r="ED593" s="169"/>
      <c r="EE593" s="170">
        <f t="shared" si="539"/>
        <v>0</v>
      </c>
      <c r="EF593" s="170" t="str">
        <f>IFERROR(IF(DY593&gt;((_xlfn.XLOOKUP(DQ593,TOPES!B:B,TOPES!C:C,,,)*INDEXACIÓN!CI593)),"SUPERA TOPES DEL HV",0),"HV NO ENCONTRADO")</f>
        <v>HV NO ENCONTRADO</v>
      </c>
      <c r="EG593" s="170">
        <f t="shared" si="540"/>
        <v>0</v>
      </c>
      <c r="EH593" s="170">
        <f>IF(SUMIF($M:$M,#REF!,$DY:$DY)&gt;$EH$8,"CONSULTA DIAN",0)</f>
        <v>0</v>
      </c>
      <c r="EI593" s="171">
        <f t="shared" si="541"/>
        <v>0</v>
      </c>
      <c r="EJ593" s="172"/>
    </row>
    <row r="594" spans="1:140" x14ac:dyDescent="0.25">
      <c r="A594" s="133" t="str">
        <f t="shared" si="491"/>
        <v>19000100585</v>
      </c>
      <c r="B594" s="134"/>
      <c r="C594" s="134"/>
      <c r="D594" s="135">
        <f>_xlfn.XLOOKUP(C594,TOPES!L:L,TOPES!M:M,,,)</f>
        <v>0</v>
      </c>
      <c r="E594" s="136">
        <v>585</v>
      </c>
      <c r="F594" s="134"/>
      <c r="G594" s="134"/>
      <c r="H594" s="134"/>
      <c r="I594" s="134"/>
      <c r="J594" s="134"/>
      <c r="K594" s="134"/>
      <c r="L594" s="134"/>
      <c r="M594" s="137"/>
      <c r="N594" s="134"/>
      <c r="O594" s="137" t="str">
        <f t="shared" si="492"/>
        <v/>
      </c>
      <c r="P594" s="138"/>
      <c r="Q594" s="139"/>
      <c r="R594" s="140">
        <f>IFERROR(IF(VLOOKUP(YEAR($D594),SMMLV!$A$2:$C$44,3,0)*$P594=$Q594,$Q594,IF($P594="",$Q594,VLOOKUP(YEAR($D594),SMMLV!$A$2:$C$44,3,0)*$P594)),0)</f>
        <v>0</v>
      </c>
      <c r="S594" s="141"/>
      <c r="T594" s="142"/>
      <c r="U594" s="143"/>
      <c r="V594" s="144"/>
      <c r="W594" s="145">
        <f>IFERROR(SUM(IF(VLOOKUP(YEAR($D594),SMMLV!$A$2:$C$44,3,0)*S594=T594,T594,IF(S594="",T594,VLOOKUP(YEAR($D594),SMMLV!$A$2:$C$44,3,0)*S594)),IF(VLOOKUP(YEAR($D594),SMMLV!$A$2:$C$44,3,0)*U594=V594,V594,IF(U594="",V594,VLOOKUP(YEAR($D594),SMMLV!$A$2:$C$44,3,0)*U594))),0)</f>
        <v>0</v>
      </c>
      <c r="X594" s="146"/>
      <c r="Y594" s="139"/>
      <c r="Z594" s="140">
        <f>IFERROR(IF(VLOOKUP(YEAR($D594),SMMLV!$A$2:$C$44,3,0)*$X594=$Y594,$Y594,IF($X594="",$Y594,VLOOKUP(YEAR($D594),SMMLV!$A$2:$C$44,3,0)*$X594)),0)</f>
        <v>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c r="AH594" s="145">
        <f t="shared" si="493"/>
        <v>0</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494"/>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495"/>
        <v>0</v>
      </c>
      <c r="BU594" s="151">
        <f t="shared" si="496"/>
        <v>0</v>
      </c>
      <c r="BV594" s="151">
        <f t="shared" si="497"/>
        <v>0</v>
      </c>
      <c r="BW594" s="151">
        <f t="shared" si="498"/>
        <v>0</v>
      </c>
      <c r="BX594" s="151">
        <f t="shared" si="499"/>
        <v>0</v>
      </c>
      <c r="BY594" s="151">
        <f t="shared" si="500"/>
        <v>0</v>
      </c>
      <c r="BZ594" s="151">
        <f t="shared" si="488"/>
        <v>0</v>
      </c>
      <c r="CA594" s="134"/>
      <c r="CB594" s="134"/>
      <c r="CC594" s="134"/>
      <c r="CD594" s="152">
        <f t="shared" si="489"/>
        <v>0</v>
      </c>
      <c r="CE594" s="153">
        <f>IFERROR(INDEX(IPC!$A$11:$Y$22,MATCH(PROPER(TEXT(CD594,"mmmm")),IPC!$A$11:$A$22,0),MATCH(YEAR(CD594),IPC!$A$10:$Y$10,0)),0)</f>
        <v>0</v>
      </c>
      <c r="CF594" s="154">
        <v>63452</v>
      </c>
      <c r="CG594" s="153">
        <f>IFERROR(INDEX(IPC!$A$11:$Y$22,MATCH(PROPER(TEXT(CF594,"mmmm")),IPC!$A$11:$A$22,0),MATCH(YEAR(CF594),IPC!$A$10:$Y$10,0)),0)</f>
        <v>0</v>
      </c>
      <c r="CH594" s="155">
        <f t="shared" si="490"/>
        <v>0</v>
      </c>
      <c r="CI594" s="145">
        <v>1751489</v>
      </c>
      <c r="CJ594" s="151">
        <f t="shared" si="501"/>
        <v>0</v>
      </c>
      <c r="CK594" s="151">
        <f t="shared" si="502"/>
        <v>0</v>
      </c>
      <c r="CL594" s="151">
        <f t="shared" si="503"/>
        <v>0</v>
      </c>
      <c r="CM594" s="151">
        <f t="shared" si="504"/>
        <v>0</v>
      </c>
      <c r="CN594" s="151">
        <f t="shared" si="505"/>
        <v>0</v>
      </c>
      <c r="CO594" s="151">
        <f t="shared" si="506"/>
        <v>0</v>
      </c>
      <c r="CP594" s="151">
        <f t="shared" si="507"/>
        <v>0</v>
      </c>
      <c r="CQ594" s="151">
        <f t="shared" si="508"/>
        <v>0</v>
      </c>
      <c r="CR594" s="151">
        <f t="shared" si="509"/>
        <v>0</v>
      </c>
      <c r="CS594" s="151">
        <f t="shared" si="510"/>
        <v>0</v>
      </c>
      <c r="CT594" s="151">
        <f t="shared" si="511"/>
        <v>0</v>
      </c>
      <c r="CU594" s="151">
        <f t="shared" si="512"/>
        <v>0</v>
      </c>
      <c r="CV594" s="151">
        <f t="shared" si="513"/>
        <v>0</v>
      </c>
      <c r="CW594" s="151">
        <f t="shared" si="514"/>
        <v>0</v>
      </c>
      <c r="CX594" s="151">
        <f t="shared" si="515"/>
        <v>0</v>
      </c>
      <c r="CY594" s="151">
        <f t="shared" si="516"/>
        <v>0</v>
      </c>
      <c r="CZ594" s="151">
        <f t="shared" si="517"/>
        <v>0</v>
      </c>
      <c r="DA594" s="151">
        <f t="shared" si="518"/>
        <v>0</v>
      </c>
      <c r="DB594" s="151">
        <f t="shared" si="519"/>
        <v>0</v>
      </c>
      <c r="DC594" s="151">
        <f t="shared" si="520"/>
        <v>0</v>
      </c>
      <c r="DD594" s="151">
        <f t="shared" si="521"/>
        <v>0</v>
      </c>
      <c r="DE594" s="151">
        <f t="shared" si="522"/>
        <v>0</v>
      </c>
      <c r="DF594" s="151">
        <f t="shared" si="523"/>
        <v>0</v>
      </c>
      <c r="DG594" s="151">
        <f t="shared" si="524"/>
        <v>0</v>
      </c>
      <c r="DH594" s="151">
        <f t="shared" si="525"/>
        <v>0</v>
      </c>
      <c r="DI594" s="151">
        <f t="shared" si="526"/>
        <v>0</v>
      </c>
      <c r="DJ594" s="151">
        <f t="shared" si="527"/>
        <v>0</v>
      </c>
      <c r="DK594" s="151">
        <f t="shared" si="528"/>
        <v>0</v>
      </c>
      <c r="DL594" s="151">
        <f t="shared" si="529"/>
        <v>0</v>
      </c>
      <c r="DM594" s="151">
        <f t="shared" si="530"/>
        <v>0</v>
      </c>
      <c r="DN594" s="151">
        <f t="shared" si="531"/>
        <v>0</v>
      </c>
      <c r="DO594" s="156">
        <f t="shared" si="532"/>
        <v>0</v>
      </c>
      <c r="DP594" s="173" t="str">
        <f t="shared" si="533"/>
        <v/>
      </c>
      <c r="DQ594" s="157" t="str">
        <f t="shared" si="534"/>
        <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35"/>
        <v>0</v>
      </c>
      <c r="DZ594" s="166"/>
      <c r="EA594" s="167">
        <f t="shared" si="536"/>
        <v>0</v>
      </c>
      <c r="EB594" s="168">
        <f t="shared" si="537"/>
        <v>0</v>
      </c>
      <c r="EC594" s="168">
        <f t="shared" si="538"/>
        <v>0</v>
      </c>
      <c r="ED594" s="169"/>
      <c r="EE594" s="170">
        <f t="shared" si="539"/>
        <v>0</v>
      </c>
      <c r="EF594" s="170" t="str">
        <f>IFERROR(IF(DY594&gt;((_xlfn.XLOOKUP(DQ594,TOPES!B:B,TOPES!C:C,,,)*INDEXACIÓN!CI594)),"SUPERA TOPES DEL HV",0),"HV NO ENCONTRADO")</f>
        <v>HV NO ENCONTRADO</v>
      </c>
      <c r="EG594" s="170">
        <f t="shared" si="540"/>
        <v>0</v>
      </c>
      <c r="EH594" s="170">
        <f>IF(SUMIF($M:$M,#REF!,$DY:$DY)&gt;$EH$8,"CONSULTA DIAN",0)</f>
        <v>0</v>
      </c>
      <c r="EI594" s="171">
        <f t="shared" si="541"/>
        <v>0</v>
      </c>
      <c r="EJ594" s="172"/>
    </row>
    <row r="595" spans="1:140" x14ac:dyDescent="0.25">
      <c r="A595" s="133" t="str">
        <f t="shared" si="491"/>
        <v>19000100586</v>
      </c>
      <c r="B595" s="134"/>
      <c r="C595" s="134"/>
      <c r="D595" s="135">
        <f>_xlfn.XLOOKUP(C595,TOPES!L:L,TOPES!M:M,,,)</f>
        <v>0</v>
      </c>
      <c r="E595" s="136">
        <v>586</v>
      </c>
      <c r="F595" s="134"/>
      <c r="G595" s="134"/>
      <c r="H595" s="134"/>
      <c r="I595" s="134"/>
      <c r="J595" s="134"/>
      <c r="K595" s="134"/>
      <c r="L595" s="134"/>
      <c r="M595" s="137"/>
      <c r="N595" s="134"/>
      <c r="O595" s="137" t="str">
        <f t="shared" si="492"/>
        <v/>
      </c>
      <c r="P595" s="138"/>
      <c r="Q595" s="139"/>
      <c r="R595" s="140">
        <f>IFERROR(IF(VLOOKUP(YEAR($D595),SMMLV!$A$2:$C$44,3,0)*$P595=$Q595,$Q595,IF($P595="",$Q595,VLOOKUP(YEAR($D595),SMMLV!$A$2:$C$44,3,0)*$P595)),0)</f>
        <v>0</v>
      </c>
      <c r="S595" s="141"/>
      <c r="T595" s="142"/>
      <c r="U595" s="143"/>
      <c r="V595" s="144"/>
      <c r="W595" s="145">
        <f>IFERROR(SUM(IF(VLOOKUP(YEAR($D595),SMMLV!$A$2:$C$44,3,0)*S595=T595,T595,IF(S595="",T595,VLOOKUP(YEAR($D595),SMMLV!$A$2:$C$44,3,0)*S595)),IF(VLOOKUP(YEAR($D595),SMMLV!$A$2:$C$44,3,0)*U595=V595,V595,IF(U595="",V595,VLOOKUP(YEAR($D595),SMMLV!$A$2:$C$44,3,0)*U595))),0)</f>
        <v>0</v>
      </c>
      <c r="X595" s="146"/>
      <c r="Y595" s="139"/>
      <c r="Z595" s="140">
        <f>IFERROR(IF(VLOOKUP(YEAR($D595),SMMLV!$A$2:$C$44,3,0)*$X595=$Y595,$Y595,IF($X595="",$Y595,VLOOKUP(YEAR($D595),SMMLV!$A$2:$C$44,3,0)*$X595)),0)</f>
        <v>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493"/>
        <v>0</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494"/>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495"/>
        <v>0</v>
      </c>
      <c r="BU595" s="151">
        <f t="shared" si="496"/>
        <v>0</v>
      </c>
      <c r="BV595" s="151">
        <f t="shared" si="497"/>
        <v>0</v>
      </c>
      <c r="BW595" s="151">
        <f t="shared" si="498"/>
        <v>0</v>
      </c>
      <c r="BX595" s="151">
        <f t="shared" si="499"/>
        <v>0</v>
      </c>
      <c r="BY595" s="151">
        <f t="shared" si="500"/>
        <v>0</v>
      </c>
      <c r="BZ595" s="151">
        <f t="shared" si="488"/>
        <v>0</v>
      </c>
      <c r="CA595" s="134"/>
      <c r="CB595" s="134"/>
      <c r="CC595" s="134"/>
      <c r="CD595" s="152">
        <f t="shared" si="489"/>
        <v>0</v>
      </c>
      <c r="CE595" s="153">
        <f>IFERROR(INDEX(IPC!$A$11:$Y$22,MATCH(PROPER(TEXT(CD595,"mmmm")),IPC!$A$11:$A$22,0),MATCH(YEAR(CD595),IPC!$A$10:$Y$10,0)),0)</f>
        <v>0</v>
      </c>
      <c r="CF595" s="154">
        <v>63482</v>
      </c>
      <c r="CG595" s="153">
        <f>IFERROR(INDEX(IPC!$A$11:$Y$22,MATCH(PROPER(TEXT(CF595,"mmmm")),IPC!$A$11:$A$22,0),MATCH(YEAR(CF595),IPC!$A$10:$Y$10,0)),0)</f>
        <v>0</v>
      </c>
      <c r="CH595" s="155">
        <f t="shared" si="490"/>
        <v>0</v>
      </c>
      <c r="CI595" s="145">
        <v>1751490</v>
      </c>
      <c r="CJ595" s="151">
        <f t="shared" si="501"/>
        <v>0</v>
      </c>
      <c r="CK595" s="151">
        <f t="shared" si="502"/>
        <v>0</v>
      </c>
      <c r="CL595" s="151">
        <f t="shared" si="503"/>
        <v>0</v>
      </c>
      <c r="CM595" s="151">
        <f t="shared" si="504"/>
        <v>0</v>
      </c>
      <c r="CN595" s="151">
        <f t="shared" si="505"/>
        <v>0</v>
      </c>
      <c r="CO595" s="151">
        <f t="shared" si="506"/>
        <v>0</v>
      </c>
      <c r="CP595" s="151">
        <f t="shared" si="507"/>
        <v>0</v>
      </c>
      <c r="CQ595" s="151">
        <f t="shared" si="508"/>
        <v>0</v>
      </c>
      <c r="CR595" s="151">
        <f t="shared" si="509"/>
        <v>0</v>
      </c>
      <c r="CS595" s="151">
        <f t="shared" si="510"/>
        <v>0</v>
      </c>
      <c r="CT595" s="151">
        <f t="shared" si="511"/>
        <v>0</v>
      </c>
      <c r="CU595" s="151">
        <f t="shared" si="512"/>
        <v>0</v>
      </c>
      <c r="CV595" s="151">
        <f t="shared" si="513"/>
        <v>0</v>
      </c>
      <c r="CW595" s="151">
        <f t="shared" si="514"/>
        <v>0</v>
      </c>
      <c r="CX595" s="151">
        <f t="shared" si="515"/>
        <v>0</v>
      </c>
      <c r="CY595" s="151">
        <f t="shared" si="516"/>
        <v>0</v>
      </c>
      <c r="CZ595" s="151">
        <f t="shared" si="517"/>
        <v>0</v>
      </c>
      <c r="DA595" s="151">
        <f t="shared" si="518"/>
        <v>0</v>
      </c>
      <c r="DB595" s="151">
        <f t="shared" si="519"/>
        <v>0</v>
      </c>
      <c r="DC595" s="151">
        <f t="shared" si="520"/>
        <v>0</v>
      </c>
      <c r="DD595" s="151">
        <f t="shared" si="521"/>
        <v>0</v>
      </c>
      <c r="DE595" s="151">
        <f t="shared" si="522"/>
        <v>0</v>
      </c>
      <c r="DF595" s="151">
        <f t="shared" si="523"/>
        <v>0</v>
      </c>
      <c r="DG595" s="151">
        <f t="shared" si="524"/>
        <v>0</v>
      </c>
      <c r="DH595" s="151">
        <f t="shared" si="525"/>
        <v>0</v>
      </c>
      <c r="DI595" s="151">
        <f t="shared" si="526"/>
        <v>0</v>
      </c>
      <c r="DJ595" s="151">
        <f t="shared" si="527"/>
        <v>0</v>
      </c>
      <c r="DK595" s="151">
        <f t="shared" si="528"/>
        <v>0</v>
      </c>
      <c r="DL595" s="151">
        <f t="shared" si="529"/>
        <v>0</v>
      </c>
      <c r="DM595" s="151">
        <f t="shared" si="530"/>
        <v>0</v>
      </c>
      <c r="DN595" s="151">
        <f t="shared" si="531"/>
        <v>0</v>
      </c>
      <c r="DO595" s="156">
        <f t="shared" si="532"/>
        <v>0</v>
      </c>
      <c r="DP595" s="173" t="str">
        <f t="shared" si="533"/>
        <v/>
      </c>
      <c r="DQ595" s="157" t="str">
        <f t="shared" si="534"/>
        <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35"/>
        <v>0</v>
      </c>
      <c r="DZ595" s="166"/>
      <c r="EA595" s="167">
        <f t="shared" si="536"/>
        <v>0</v>
      </c>
      <c r="EB595" s="168">
        <f t="shared" si="537"/>
        <v>0</v>
      </c>
      <c r="EC595" s="168">
        <f t="shared" si="538"/>
        <v>0</v>
      </c>
      <c r="ED595" s="169"/>
      <c r="EE595" s="170">
        <f t="shared" si="539"/>
        <v>0</v>
      </c>
      <c r="EF595" s="170" t="str">
        <f>IFERROR(IF(DY595&gt;((_xlfn.XLOOKUP(DQ595,TOPES!B:B,TOPES!C:C,,,)*INDEXACIÓN!CI595)),"SUPERA TOPES DEL HV",0),"HV NO ENCONTRADO")</f>
        <v>HV NO ENCONTRADO</v>
      </c>
      <c r="EG595" s="170">
        <f t="shared" si="540"/>
        <v>0</v>
      </c>
      <c r="EH595" s="170">
        <f>IF(SUMIF($M:$M,#REF!,$DY:$DY)&gt;$EH$8,"CONSULTA DIAN",0)</f>
        <v>0</v>
      </c>
      <c r="EI595" s="171">
        <f t="shared" si="541"/>
        <v>0</v>
      </c>
      <c r="EJ595" s="172"/>
    </row>
    <row r="596" spans="1:140" x14ac:dyDescent="0.25">
      <c r="A596" s="133" t="str">
        <f t="shared" si="491"/>
        <v>19000100587</v>
      </c>
      <c r="B596" s="134"/>
      <c r="C596" s="134"/>
      <c r="D596" s="135">
        <f>_xlfn.XLOOKUP(C596,TOPES!L:L,TOPES!M:M,,,)</f>
        <v>0</v>
      </c>
      <c r="E596" s="136">
        <v>587</v>
      </c>
      <c r="F596" s="134"/>
      <c r="G596" s="134"/>
      <c r="H596" s="134"/>
      <c r="I596" s="134"/>
      <c r="J596" s="134"/>
      <c r="K596" s="134"/>
      <c r="L596" s="134"/>
      <c r="M596" s="137"/>
      <c r="N596" s="134"/>
      <c r="O596" s="137" t="str">
        <f t="shared" si="492"/>
        <v/>
      </c>
      <c r="P596" s="138"/>
      <c r="Q596" s="139"/>
      <c r="R596" s="140">
        <f>IFERROR(IF(VLOOKUP(YEAR($D596),SMMLV!$A$2:$C$44,3,0)*$P596=$Q596,$Q596,IF($P596="",$Q596,VLOOKUP(YEAR($D596),SMMLV!$A$2:$C$44,3,0)*$P596)),0)</f>
        <v>0</v>
      </c>
      <c r="S596" s="141"/>
      <c r="T596" s="142"/>
      <c r="U596" s="143"/>
      <c r="V596" s="144"/>
      <c r="W596" s="145">
        <f>IFERROR(SUM(IF(VLOOKUP(YEAR($D596),SMMLV!$A$2:$C$44,3,0)*S596=T596,T596,IF(S596="",T596,VLOOKUP(YEAR($D596),SMMLV!$A$2:$C$44,3,0)*S596)),IF(VLOOKUP(YEAR($D596),SMMLV!$A$2:$C$44,3,0)*U596=V596,V596,IF(U596="",V596,VLOOKUP(YEAR($D596),SMMLV!$A$2:$C$44,3,0)*U596))),0)</f>
        <v>0</v>
      </c>
      <c r="X596" s="146"/>
      <c r="Y596" s="139"/>
      <c r="Z596" s="140">
        <f>IFERROR(IF(VLOOKUP(YEAR($D596),SMMLV!$A$2:$C$44,3,0)*$X596=$Y596,$Y596,IF($X596="",$Y596,VLOOKUP(YEAR($D596),SMMLV!$A$2:$C$44,3,0)*$X596)),0)</f>
        <v>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493"/>
        <v>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494"/>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495"/>
        <v>0</v>
      </c>
      <c r="BU596" s="151">
        <f t="shared" si="496"/>
        <v>0</v>
      </c>
      <c r="BV596" s="151">
        <f t="shared" si="497"/>
        <v>0</v>
      </c>
      <c r="BW596" s="151">
        <f t="shared" si="498"/>
        <v>0</v>
      </c>
      <c r="BX596" s="151">
        <f t="shared" si="499"/>
        <v>0</v>
      </c>
      <c r="BY596" s="151">
        <f t="shared" si="500"/>
        <v>0</v>
      </c>
      <c r="BZ596" s="151">
        <f t="shared" si="488"/>
        <v>0</v>
      </c>
      <c r="CA596" s="134"/>
      <c r="CB596" s="134"/>
      <c r="CC596" s="134"/>
      <c r="CD596" s="152">
        <f t="shared" si="489"/>
        <v>0</v>
      </c>
      <c r="CE596" s="153">
        <f>IFERROR(INDEX(IPC!$A$11:$Y$22,MATCH(PROPER(TEXT(CD596,"mmmm")),IPC!$A$11:$A$22,0),MATCH(YEAR(CD596),IPC!$A$10:$Y$10,0)),0)</f>
        <v>0</v>
      </c>
      <c r="CF596" s="154">
        <v>63513</v>
      </c>
      <c r="CG596" s="153">
        <f>IFERROR(INDEX(IPC!$A$11:$Y$22,MATCH(PROPER(TEXT(CF596,"mmmm")),IPC!$A$11:$A$22,0),MATCH(YEAR(CF596),IPC!$A$10:$Y$10,0)),0)</f>
        <v>0</v>
      </c>
      <c r="CH596" s="155">
        <f t="shared" si="490"/>
        <v>0</v>
      </c>
      <c r="CI596" s="145">
        <v>1751491</v>
      </c>
      <c r="CJ596" s="151">
        <f t="shared" si="501"/>
        <v>0</v>
      </c>
      <c r="CK596" s="151">
        <f t="shared" si="502"/>
        <v>0</v>
      </c>
      <c r="CL596" s="151">
        <f t="shared" si="503"/>
        <v>0</v>
      </c>
      <c r="CM596" s="151">
        <f t="shared" si="504"/>
        <v>0</v>
      </c>
      <c r="CN596" s="151">
        <f t="shared" si="505"/>
        <v>0</v>
      </c>
      <c r="CO596" s="151">
        <f t="shared" si="506"/>
        <v>0</v>
      </c>
      <c r="CP596" s="151">
        <f t="shared" si="507"/>
        <v>0</v>
      </c>
      <c r="CQ596" s="151">
        <f t="shared" si="508"/>
        <v>0</v>
      </c>
      <c r="CR596" s="151">
        <f t="shared" si="509"/>
        <v>0</v>
      </c>
      <c r="CS596" s="151">
        <f t="shared" si="510"/>
        <v>0</v>
      </c>
      <c r="CT596" s="151">
        <f t="shared" si="511"/>
        <v>0</v>
      </c>
      <c r="CU596" s="151">
        <f t="shared" si="512"/>
        <v>0</v>
      </c>
      <c r="CV596" s="151">
        <f t="shared" si="513"/>
        <v>0</v>
      </c>
      <c r="CW596" s="151">
        <f t="shared" si="514"/>
        <v>0</v>
      </c>
      <c r="CX596" s="151">
        <f t="shared" si="515"/>
        <v>0</v>
      </c>
      <c r="CY596" s="151">
        <f t="shared" si="516"/>
        <v>0</v>
      </c>
      <c r="CZ596" s="151">
        <f t="shared" si="517"/>
        <v>0</v>
      </c>
      <c r="DA596" s="151">
        <f t="shared" si="518"/>
        <v>0</v>
      </c>
      <c r="DB596" s="151">
        <f t="shared" si="519"/>
        <v>0</v>
      </c>
      <c r="DC596" s="151">
        <f t="shared" si="520"/>
        <v>0</v>
      </c>
      <c r="DD596" s="151">
        <f t="shared" si="521"/>
        <v>0</v>
      </c>
      <c r="DE596" s="151">
        <f t="shared" si="522"/>
        <v>0</v>
      </c>
      <c r="DF596" s="151">
        <f t="shared" si="523"/>
        <v>0</v>
      </c>
      <c r="DG596" s="151">
        <f t="shared" si="524"/>
        <v>0</v>
      </c>
      <c r="DH596" s="151">
        <f t="shared" si="525"/>
        <v>0</v>
      </c>
      <c r="DI596" s="151">
        <f t="shared" si="526"/>
        <v>0</v>
      </c>
      <c r="DJ596" s="151">
        <f t="shared" si="527"/>
        <v>0</v>
      </c>
      <c r="DK596" s="151">
        <f t="shared" si="528"/>
        <v>0</v>
      </c>
      <c r="DL596" s="151">
        <f t="shared" si="529"/>
        <v>0</v>
      </c>
      <c r="DM596" s="151">
        <f t="shared" si="530"/>
        <v>0</v>
      </c>
      <c r="DN596" s="151">
        <f t="shared" si="531"/>
        <v>0</v>
      </c>
      <c r="DO596" s="156">
        <f t="shared" si="532"/>
        <v>0</v>
      </c>
      <c r="DP596" s="173" t="str">
        <f t="shared" si="533"/>
        <v/>
      </c>
      <c r="DQ596" s="157" t="str">
        <f t="shared" si="534"/>
        <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35"/>
        <v>0</v>
      </c>
      <c r="DZ596" s="166"/>
      <c r="EA596" s="167">
        <f t="shared" si="536"/>
        <v>0</v>
      </c>
      <c r="EB596" s="168">
        <f t="shared" si="537"/>
        <v>0</v>
      </c>
      <c r="EC596" s="168">
        <f t="shared" si="538"/>
        <v>0</v>
      </c>
      <c r="ED596" s="169"/>
      <c r="EE596" s="170">
        <f t="shared" si="539"/>
        <v>0</v>
      </c>
      <c r="EF596" s="170" t="str">
        <f>IFERROR(IF(DY596&gt;((_xlfn.XLOOKUP(DQ596,TOPES!B:B,TOPES!C:C,,,)*INDEXACIÓN!CI596)),"SUPERA TOPES DEL HV",0),"HV NO ENCONTRADO")</f>
        <v>HV NO ENCONTRADO</v>
      </c>
      <c r="EG596" s="170">
        <f t="shared" si="540"/>
        <v>0</v>
      </c>
      <c r="EH596" s="170">
        <f>IF(SUMIF($M:$M,#REF!,$DY:$DY)&gt;$EH$8,"CONSULTA DIAN",0)</f>
        <v>0</v>
      </c>
      <c r="EI596" s="171">
        <f t="shared" si="541"/>
        <v>0</v>
      </c>
      <c r="EJ596" s="172"/>
    </row>
    <row r="597" spans="1:140" x14ac:dyDescent="0.25">
      <c r="A597" s="133" t="str">
        <f t="shared" si="491"/>
        <v>19000100588</v>
      </c>
      <c r="B597" s="134"/>
      <c r="C597" s="134"/>
      <c r="D597" s="135">
        <f>_xlfn.XLOOKUP(C597,TOPES!L:L,TOPES!M:M,,,)</f>
        <v>0</v>
      </c>
      <c r="E597" s="136">
        <v>588</v>
      </c>
      <c r="F597" s="134"/>
      <c r="G597" s="134"/>
      <c r="H597" s="134"/>
      <c r="I597" s="134"/>
      <c r="J597" s="134"/>
      <c r="K597" s="134"/>
      <c r="L597" s="134"/>
      <c r="M597" s="137"/>
      <c r="N597" s="134"/>
      <c r="O597" s="137" t="str">
        <f t="shared" si="492"/>
        <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c r="Y597" s="139"/>
      <c r="Z597" s="140">
        <f>IFERROR(IF(VLOOKUP(YEAR($D597),SMMLV!$A$2:$C$44,3,0)*$X597=$Y597,$Y597,IF($X597="",$Y597,VLOOKUP(YEAR($D597),SMMLV!$A$2:$C$44,3,0)*$X597)),0)</f>
        <v>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493"/>
        <v>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494"/>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495"/>
        <v>0</v>
      </c>
      <c r="BU597" s="151">
        <f t="shared" si="496"/>
        <v>0</v>
      </c>
      <c r="BV597" s="151">
        <f t="shared" si="497"/>
        <v>0</v>
      </c>
      <c r="BW597" s="151">
        <f t="shared" si="498"/>
        <v>0</v>
      </c>
      <c r="BX597" s="151">
        <f t="shared" si="499"/>
        <v>0</v>
      </c>
      <c r="BY597" s="151">
        <f t="shared" si="500"/>
        <v>0</v>
      </c>
      <c r="BZ597" s="151">
        <f t="shared" si="488"/>
        <v>0</v>
      </c>
      <c r="CA597" s="134"/>
      <c r="CB597" s="134"/>
      <c r="CC597" s="134"/>
      <c r="CD597" s="152">
        <f t="shared" si="489"/>
        <v>0</v>
      </c>
      <c r="CE597" s="153">
        <f>IFERROR(INDEX(IPC!$A$11:$Y$22,MATCH(PROPER(TEXT(CD597,"mmmm")),IPC!$A$11:$A$22,0),MATCH(YEAR(CD597),IPC!$A$10:$Y$10,0)),0)</f>
        <v>0</v>
      </c>
      <c r="CF597" s="154">
        <v>63543</v>
      </c>
      <c r="CG597" s="153">
        <f>IFERROR(INDEX(IPC!$A$11:$Y$22,MATCH(PROPER(TEXT(CF597,"mmmm")),IPC!$A$11:$A$22,0),MATCH(YEAR(CF597),IPC!$A$10:$Y$10,0)),0)</f>
        <v>0</v>
      </c>
      <c r="CH597" s="155">
        <f t="shared" si="490"/>
        <v>0</v>
      </c>
      <c r="CI597" s="145">
        <v>1751492</v>
      </c>
      <c r="CJ597" s="151">
        <f t="shared" si="501"/>
        <v>0</v>
      </c>
      <c r="CK597" s="151">
        <f t="shared" si="502"/>
        <v>0</v>
      </c>
      <c r="CL597" s="151">
        <f t="shared" si="503"/>
        <v>0</v>
      </c>
      <c r="CM597" s="151">
        <f t="shared" si="504"/>
        <v>0</v>
      </c>
      <c r="CN597" s="151">
        <f t="shared" si="505"/>
        <v>0</v>
      </c>
      <c r="CO597" s="151">
        <f t="shared" si="506"/>
        <v>0</v>
      </c>
      <c r="CP597" s="151">
        <f t="shared" si="507"/>
        <v>0</v>
      </c>
      <c r="CQ597" s="151">
        <f t="shared" si="508"/>
        <v>0</v>
      </c>
      <c r="CR597" s="151">
        <f t="shared" si="509"/>
        <v>0</v>
      </c>
      <c r="CS597" s="151">
        <f t="shared" si="510"/>
        <v>0</v>
      </c>
      <c r="CT597" s="151">
        <f t="shared" si="511"/>
        <v>0</v>
      </c>
      <c r="CU597" s="151">
        <f t="shared" si="512"/>
        <v>0</v>
      </c>
      <c r="CV597" s="151">
        <f t="shared" si="513"/>
        <v>0</v>
      </c>
      <c r="CW597" s="151">
        <f t="shared" si="514"/>
        <v>0</v>
      </c>
      <c r="CX597" s="151">
        <f t="shared" si="515"/>
        <v>0</v>
      </c>
      <c r="CY597" s="151">
        <f t="shared" si="516"/>
        <v>0</v>
      </c>
      <c r="CZ597" s="151">
        <f t="shared" si="517"/>
        <v>0</v>
      </c>
      <c r="DA597" s="151">
        <f t="shared" si="518"/>
        <v>0</v>
      </c>
      <c r="DB597" s="151">
        <f t="shared" si="519"/>
        <v>0</v>
      </c>
      <c r="DC597" s="151">
        <f t="shared" si="520"/>
        <v>0</v>
      </c>
      <c r="DD597" s="151">
        <f t="shared" si="521"/>
        <v>0</v>
      </c>
      <c r="DE597" s="151">
        <f t="shared" si="522"/>
        <v>0</v>
      </c>
      <c r="DF597" s="151">
        <f t="shared" si="523"/>
        <v>0</v>
      </c>
      <c r="DG597" s="151">
        <f t="shared" si="524"/>
        <v>0</v>
      </c>
      <c r="DH597" s="151">
        <f t="shared" si="525"/>
        <v>0</v>
      </c>
      <c r="DI597" s="151">
        <f t="shared" si="526"/>
        <v>0</v>
      </c>
      <c r="DJ597" s="151">
        <f t="shared" si="527"/>
        <v>0</v>
      </c>
      <c r="DK597" s="151">
        <f t="shared" si="528"/>
        <v>0</v>
      </c>
      <c r="DL597" s="151">
        <f t="shared" si="529"/>
        <v>0</v>
      </c>
      <c r="DM597" s="151">
        <f t="shared" si="530"/>
        <v>0</v>
      </c>
      <c r="DN597" s="151">
        <f t="shared" si="531"/>
        <v>0</v>
      </c>
      <c r="DO597" s="156">
        <f t="shared" si="532"/>
        <v>0</v>
      </c>
      <c r="DP597" s="173" t="str">
        <f t="shared" si="533"/>
        <v/>
      </c>
      <c r="DQ597" s="157" t="str">
        <f t="shared" si="534"/>
        <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35"/>
        <v>0</v>
      </c>
      <c r="DZ597" s="166"/>
      <c r="EA597" s="167">
        <f t="shared" si="536"/>
        <v>0</v>
      </c>
      <c r="EB597" s="168">
        <f t="shared" si="537"/>
        <v>0</v>
      </c>
      <c r="EC597" s="168">
        <f t="shared" si="538"/>
        <v>0</v>
      </c>
      <c r="ED597" s="169"/>
      <c r="EE597" s="170">
        <f t="shared" si="539"/>
        <v>0</v>
      </c>
      <c r="EF597" s="170" t="str">
        <f>IFERROR(IF(DY597&gt;((_xlfn.XLOOKUP(DQ597,TOPES!B:B,TOPES!C:C,,,)*INDEXACIÓN!CI597)),"SUPERA TOPES DEL HV",0),"HV NO ENCONTRADO")</f>
        <v>HV NO ENCONTRADO</v>
      </c>
      <c r="EG597" s="170">
        <f t="shared" si="540"/>
        <v>0</v>
      </c>
      <c r="EH597" s="170">
        <f>IF(SUMIF($M:$M,#REF!,$DY:$DY)&gt;$EH$8,"CONSULTA DIAN",0)</f>
        <v>0</v>
      </c>
      <c r="EI597" s="171">
        <f t="shared" si="541"/>
        <v>0</v>
      </c>
      <c r="EJ597" s="172"/>
    </row>
    <row r="598" spans="1:140" x14ac:dyDescent="0.25">
      <c r="A598" s="133" t="str">
        <f t="shared" si="491"/>
        <v>19000100589</v>
      </c>
      <c r="B598" s="134"/>
      <c r="C598" s="134"/>
      <c r="D598" s="135">
        <f>_xlfn.XLOOKUP(C598,TOPES!L:L,TOPES!M:M,,,)</f>
        <v>0</v>
      </c>
      <c r="E598" s="136">
        <v>589</v>
      </c>
      <c r="F598" s="134"/>
      <c r="G598" s="134"/>
      <c r="H598" s="134"/>
      <c r="I598" s="134"/>
      <c r="J598" s="134"/>
      <c r="K598" s="134"/>
      <c r="L598" s="134"/>
      <c r="M598" s="137"/>
      <c r="N598" s="134"/>
      <c r="O598" s="137" t="str">
        <f t="shared" si="492"/>
        <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c r="Y598" s="139"/>
      <c r="Z598" s="140">
        <f>IFERROR(IF(VLOOKUP(YEAR($D598),SMMLV!$A$2:$C$44,3,0)*$X598=$Y598,$Y598,IF($X598="",$Y598,VLOOKUP(YEAR($D598),SMMLV!$A$2:$C$44,3,0)*$X598)),0)</f>
        <v>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493"/>
        <v>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494"/>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495"/>
        <v>0</v>
      </c>
      <c r="BU598" s="151">
        <f t="shared" si="496"/>
        <v>0</v>
      </c>
      <c r="BV598" s="151">
        <f t="shared" si="497"/>
        <v>0</v>
      </c>
      <c r="BW598" s="151">
        <f t="shared" si="498"/>
        <v>0</v>
      </c>
      <c r="BX598" s="151">
        <f t="shared" si="499"/>
        <v>0</v>
      </c>
      <c r="BY598" s="151">
        <f t="shared" si="500"/>
        <v>0</v>
      </c>
      <c r="BZ598" s="151">
        <f t="shared" si="488"/>
        <v>0</v>
      </c>
      <c r="CA598" s="134"/>
      <c r="CB598" s="134"/>
      <c r="CC598" s="134"/>
      <c r="CD598" s="152">
        <f t="shared" si="489"/>
        <v>0</v>
      </c>
      <c r="CE598" s="153">
        <f>IFERROR(INDEX(IPC!$A$11:$Y$22,MATCH(PROPER(TEXT(CD598,"mmmm")),IPC!$A$11:$A$22,0),MATCH(YEAR(CD598),IPC!$A$10:$Y$10,0)),0)</f>
        <v>0</v>
      </c>
      <c r="CF598" s="154">
        <v>63574</v>
      </c>
      <c r="CG598" s="153">
        <f>IFERROR(INDEX(IPC!$A$11:$Y$22,MATCH(PROPER(TEXT(CF598,"mmmm")),IPC!$A$11:$A$22,0),MATCH(YEAR(CF598),IPC!$A$10:$Y$10,0)),0)</f>
        <v>0</v>
      </c>
      <c r="CH598" s="155">
        <f t="shared" si="490"/>
        <v>0</v>
      </c>
      <c r="CI598" s="145">
        <v>1751493</v>
      </c>
      <c r="CJ598" s="151">
        <f t="shared" si="501"/>
        <v>0</v>
      </c>
      <c r="CK598" s="151">
        <f t="shared" si="502"/>
        <v>0</v>
      </c>
      <c r="CL598" s="151">
        <f t="shared" si="503"/>
        <v>0</v>
      </c>
      <c r="CM598" s="151">
        <f t="shared" si="504"/>
        <v>0</v>
      </c>
      <c r="CN598" s="151">
        <f t="shared" si="505"/>
        <v>0</v>
      </c>
      <c r="CO598" s="151">
        <f t="shared" si="506"/>
        <v>0</v>
      </c>
      <c r="CP598" s="151">
        <f t="shared" si="507"/>
        <v>0</v>
      </c>
      <c r="CQ598" s="151">
        <f t="shared" si="508"/>
        <v>0</v>
      </c>
      <c r="CR598" s="151">
        <f t="shared" si="509"/>
        <v>0</v>
      </c>
      <c r="CS598" s="151">
        <f t="shared" si="510"/>
        <v>0</v>
      </c>
      <c r="CT598" s="151">
        <f t="shared" si="511"/>
        <v>0</v>
      </c>
      <c r="CU598" s="151">
        <f t="shared" si="512"/>
        <v>0</v>
      </c>
      <c r="CV598" s="151">
        <f t="shared" si="513"/>
        <v>0</v>
      </c>
      <c r="CW598" s="151">
        <f t="shared" si="514"/>
        <v>0</v>
      </c>
      <c r="CX598" s="151">
        <f t="shared" si="515"/>
        <v>0</v>
      </c>
      <c r="CY598" s="151">
        <f t="shared" si="516"/>
        <v>0</v>
      </c>
      <c r="CZ598" s="151">
        <f t="shared" si="517"/>
        <v>0</v>
      </c>
      <c r="DA598" s="151">
        <f t="shared" si="518"/>
        <v>0</v>
      </c>
      <c r="DB598" s="151">
        <f t="shared" si="519"/>
        <v>0</v>
      </c>
      <c r="DC598" s="151">
        <f t="shared" si="520"/>
        <v>0</v>
      </c>
      <c r="DD598" s="151">
        <f t="shared" si="521"/>
        <v>0</v>
      </c>
      <c r="DE598" s="151">
        <f t="shared" si="522"/>
        <v>0</v>
      </c>
      <c r="DF598" s="151">
        <f t="shared" si="523"/>
        <v>0</v>
      </c>
      <c r="DG598" s="151">
        <f t="shared" si="524"/>
        <v>0</v>
      </c>
      <c r="DH598" s="151">
        <f t="shared" si="525"/>
        <v>0</v>
      </c>
      <c r="DI598" s="151">
        <f t="shared" si="526"/>
        <v>0</v>
      </c>
      <c r="DJ598" s="151">
        <f t="shared" si="527"/>
        <v>0</v>
      </c>
      <c r="DK598" s="151">
        <f t="shared" si="528"/>
        <v>0</v>
      </c>
      <c r="DL598" s="151">
        <f t="shared" si="529"/>
        <v>0</v>
      </c>
      <c r="DM598" s="151">
        <f t="shared" si="530"/>
        <v>0</v>
      </c>
      <c r="DN598" s="151">
        <f t="shared" si="531"/>
        <v>0</v>
      </c>
      <c r="DO598" s="156">
        <f t="shared" si="532"/>
        <v>0</v>
      </c>
      <c r="DP598" s="173" t="str">
        <f t="shared" si="533"/>
        <v/>
      </c>
      <c r="DQ598" s="157" t="str">
        <f t="shared" si="534"/>
        <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35"/>
        <v>0</v>
      </c>
      <c r="DZ598" s="166"/>
      <c r="EA598" s="167">
        <f t="shared" si="536"/>
        <v>0</v>
      </c>
      <c r="EB598" s="168">
        <f t="shared" si="537"/>
        <v>0</v>
      </c>
      <c r="EC598" s="168">
        <f t="shared" si="538"/>
        <v>0</v>
      </c>
      <c r="ED598" s="169"/>
      <c r="EE598" s="170">
        <f t="shared" si="539"/>
        <v>0</v>
      </c>
      <c r="EF598" s="170" t="str">
        <f>IFERROR(IF(DY598&gt;((_xlfn.XLOOKUP(DQ598,TOPES!B:B,TOPES!C:C,,,)*INDEXACIÓN!CI598)),"SUPERA TOPES DEL HV",0),"HV NO ENCONTRADO")</f>
        <v>HV NO ENCONTRADO</v>
      </c>
      <c r="EG598" s="170">
        <f t="shared" si="540"/>
        <v>0</v>
      </c>
      <c r="EH598" s="170">
        <f>IF(SUMIF($M:$M,#REF!,$DY:$DY)&gt;$EH$8,"CONSULTA DIAN",0)</f>
        <v>0</v>
      </c>
      <c r="EI598" s="171">
        <f t="shared" si="541"/>
        <v>0</v>
      </c>
      <c r="EJ598" s="172"/>
    </row>
    <row r="599" spans="1:140" x14ac:dyDescent="0.25">
      <c r="A599" s="133" t="str">
        <f t="shared" si="491"/>
        <v>19000100590</v>
      </c>
      <c r="B599" s="134"/>
      <c r="C599" s="134"/>
      <c r="D599" s="135">
        <f>_xlfn.XLOOKUP(C599,TOPES!L:L,TOPES!M:M,,,)</f>
        <v>0</v>
      </c>
      <c r="E599" s="136">
        <v>590</v>
      </c>
      <c r="F599" s="134"/>
      <c r="G599" s="134"/>
      <c r="H599" s="134"/>
      <c r="I599" s="134"/>
      <c r="J599" s="134"/>
      <c r="K599" s="134"/>
      <c r="L599" s="134"/>
      <c r="M599" s="137"/>
      <c r="N599" s="134"/>
      <c r="O599" s="137" t="str">
        <f t="shared" si="492"/>
        <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c r="Y599" s="139"/>
      <c r="Z599" s="140">
        <f>IFERROR(IF(VLOOKUP(YEAR($D599),SMMLV!$A$2:$C$44,3,0)*$X599=$Y599,$Y599,IF($X599="",$Y599,VLOOKUP(YEAR($D599),SMMLV!$A$2:$C$44,3,0)*$X599)),0)</f>
        <v>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493"/>
        <v>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494"/>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495"/>
        <v>0</v>
      </c>
      <c r="BU599" s="151">
        <f t="shared" si="496"/>
        <v>0</v>
      </c>
      <c r="BV599" s="151">
        <f t="shared" si="497"/>
        <v>0</v>
      </c>
      <c r="BW599" s="151">
        <f t="shared" si="498"/>
        <v>0</v>
      </c>
      <c r="BX599" s="151">
        <f t="shared" si="499"/>
        <v>0</v>
      </c>
      <c r="BY599" s="151">
        <f t="shared" si="500"/>
        <v>0</v>
      </c>
      <c r="BZ599" s="151">
        <f t="shared" si="488"/>
        <v>0</v>
      </c>
      <c r="CA599" s="134"/>
      <c r="CB599" s="134"/>
      <c r="CC599" s="134"/>
      <c r="CD599" s="152">
        <f t="shared" si="489"/>
        <v>0</v>
      </c>
      <c r="CE599" s="153">
        <f>IFERROR(INDEX(IPC!$A$11:$Y$22,MATCH(PROPER(TEXT(CD599,"mmmm")),IPC!$A$11:$A$22,0),MATCH(YEAR(CD599),IPC!$A$10:$Y$10,0)),0)</f>
        <v>0</v>
      </c>
      <c r="CF599" s="154">
        <v>63605</v>
      </c>
      <c r="CG599" s="153">
        <f>IFERROR(INDEX(IPC!$A$11:$Y$22,MATCH(PROPER(TEXT(CF599,"mmmm")),IPC!$A$11:$A$22,0),MATCH(YEAR(CF599),IPC!$A$10:$Y$10,0)),0)</f>
        <v>0</v>
      </c>
      <c r="CH599" s="155">
        <f t="shared" si="490"/>
        <v>0</v>
      </c>
      <c r="CI599" s="145">
        <v>1751494</v>
      </c>
      <c r="CJ599" s="151">
        <f t="shared" si="501"/>
        <v>0</v>
      </c>
      <c r="CK599" s="151">
        <f t="shared" si="502"/>
        <v>0</v>
      </c>
      <c r="CL599" s="151">
        <f t="shared" si="503"/>
        <v>0</v>
      </c>
      <c r="CM599" s="151">
        <f t="shared" si="504"/>
        <v>0</v>
      </c>
      <c r="CN599" s="151">
        <f t="shared" si="505"/>
        <v>0</v>
      </c>
      <c r="CO599" s="151">
        <f t="shared" si="506"/>
        <v>0</v>
      </c>
      <c r="CP599" s="151">
        <f t="shared" si="507"/>
        <v>0</v>
      </c>
      <c r="CQ599" s="151">
        <f t="shared" si="508"/>
        <v>0</v>
      </c>
      <c r="CR599" s="151">
        <f t="shared" si="509"/>
        <v>0</v>
      </c>
      <c r="CS599" s="151">
        <f t="shared" si="510"/>
        <v>0</v>
      </c>
      <c r="CT599" s="151">
        <f t="shared" si="511"/>
        <v>0</v>
      </c>
      <c r="CU599" s="151">
        <f t="shared" si="512"/>
        <v>0</v>
      </c>
      <c r="CV599" s="151">
        <f t="shared" si="513"/>
        <v>0</v>
      </c>
      <c r="CW599" s="151">
        <f t="shared" si="514"/>
        <v>0</v>
      </c>
      <c r="CX599" s="151">
        <f t="shared" si="515"/>
        <v>0</v>
      </c>
      <c r="CY599" s="151">
        <f t="shared" si="516"/>
        <v>0</v>
      </c>
      <c r="CZ599" s="151">
        <f t="shared" si="517"/>
        <v>0</v>
      </c>
      <c r="DA599" s="151">
        <f t="shared" si="518"/>
        <v>0</v>
      </c>
      <c r="DB599" s="151">
        <f t="shared" si="519"/>
        <v>0</v>
      </c>
      <c r="DC599" s="151">
        <f t="shared" si="520"/>
        <v>0</v>
      </c>
      <c r="DD599" s="151">
        <f t="shared" si="521"/>
        <v>0</v>
      </c>
      <c r="DE599" s="151">
        <f t="shared" si="522"/>
        <v>0</v>
      </c>
      <c r="DF599" s="151">
        <f t="shared" si="523"/>
        <v>0</v>
      </c>
      <c r="DG599" s="151">
        <f t="shared" si="524"/>
        <v>0</v>
      </c>
      <c r="DH599" s="151">
        <f t="shared" si="525"/>
        <v>0</v>
      </c>
      <c r="DI599" s="151">
        <f t="shared" si="526"/>
        <v>0</v>
      </c>
      <c r="DJ599" s="151">
        <f t="shared" si="527"/>
        <v>0</v>
      </c>
      <c r="DK599" s="151">
        <f t="shared" si="528"/>
        <v>0</v>
      </c>
      <c r="DL599" s="151">
        <f t="shared" si="529"/>
        <v>0</v>
      </c>
      <c r="DM599" s="151">
        <f t="shared" si="530"/>
        <v>0</v>
      </c>
      <c r="DN599" s="151">
        <f t="shared" si="531"/>
        <v>0</v>
      </c>
      <c r="DO599" s="156">
        <f t="shared" si="532"/>
        <v>0</v>
      </c>
      <c r="DP599" s="173" t="str">
        <f t="shared" si="533"/>
        <v/>
      </c>
      <c r="DQ599" s="157" t="str">
        <f t="shared" si="534"/>
        <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35"/>
        <v>0</v>
      </c>
      <c r="DZ599" s="166"/>
      <c r="EA599" s="167">
        <f t="shared" si="536"/>
        <v>0</v>
      </c>
      <c r="EB599" s="168">
        <f t="shared" si="537"/>
        <v>0</v>
      </c>
      <c r="EC599" s="168">
        <f t="shared" si="538"/>
        <v>0</v>
      </c>
      <c r="ED599" s="169"/>
      <c r="EE599" s="170">
        <f t="shared" si="539"/>
        <v>0</v>
      </c>
      <c r="EF599" s="170" t="str">
        <f>IFERROR(IF(DY599&gt;((_xlfn.XLOOKUP(DQ599,TOPES!B:B,TOPES!C:C,,,)*INDEXACIÓN!CI599)),"SUPERA TOPES DEL HV",0),"HV NO ENCONTRADO")</f>
        <v>HV NO ENCONTRADO</v>
      </c>
      <c r="EG599" s="170">
        <f t="shared" si="540"/>
        <v>0</v>
      </c>
      <c r="EH599" s="170">
        <f>IF(SUMIF($M:$M,#REF!,$DY:$DY)&gt;$EH$8,"CONSULTA DIAN",0)</f>
        <v>0</v>
      </c>
      <c r="EI599" s="171">
        <f t="shared" si="541"/>
        <v>0</v>
      </c>
      <c r="EJ599" s="172"/>
    </row>
    <row r="600" spans="1:140" x14ac:dyDescent="0.25">
      <c r="A600" s="133" t="str">
        <f t="shared" si="491"/>
        <v>19000100591</v>
      </c>
      <c r="B600" s="134"/>
      <c r="C600" s="134"/>
      <c r="D600" s="135">
        <f>_xlfn.XLOOKUP(C600,TOPES!L:L,TOPES!M:M,,,)</f>
        <v>0</v>
      </c>
      <c r="E600" s="136">
        <v>591</v>
      </c>
      <c r="F600" s="134"/>
      <c r="G600" s="134"/>
      <c r="H600" s="134"/>
      <c r="I600" s="134"/>
      <c r="J600" s="134"/>
      <c r="K600" s="134"/>
      <c r="L600" s="134"/>
      <c r="M600" s="137"/>
      <c r="N600" s="134"/>
      <c r="O600" s="137" t="str">
        <f t="shared" si="492"/>
        <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c r="Y600" s="139"/>
      <c r="Z600" s="140">
        <f>IFERROR(IF(VLOOKUP(YEAR($D600),SMMLV!$A$2:$C$44,3,0)*$X600=$Y600,$Y600,IF($X600="",$Y600,VLOOKUP(YEAR($D600),SMMLV!$A$2:$C$44,3,0)*$X600)),0)</f>
        <v>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493"/>
        <v>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494"/>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495"/>
        <v>0</v>
      </c>
      <c r="BU600" s="151">
        <f t="shared" si="496"/>
        <v>0</v>
      </c>
      <c r="BV600" s="151">
        <f t="shared" si="497"/>
        <v>0</v>
      </c>
      <c r="BW600" s="151">
        <f t="shared" si="498"/>
        <v>0</v>
      </c>
      <c r="BX600" s="151">
        <f t="shared" si="499"/>
        <v>0</v>
      </c>
      <c r="BY600" s="151">
        <f t="shared" si="500"/>
        <v>0</v>
      </c>
      <c r="BZ600" s="151">
        <f t="shared" si="488"/>
        <v>0</v>
      </c>
      <c r="CA600" s="134"/>
      <c r="CB600" s="134"/>
      <c r="CC600" s="134"/>
      <c r="CD600" s="152">
        <f t="shared" si="489"/>
        <v>0</v>
      </c>
      <c r="CE600" s="153">
        <f>IFERROR(INDEX(IPC!$A$11:$Y$22,MATCH(PROPER(TEXT(CD600,"mmmm")),IPC!$A$11:$A$22,0),MATCH(YEAR(CD600),IPC!$A$10:$Y$10,0)),0)</f>
        <v>0</v>
      </c>
      <c r="CF600" s="154">
        <v>63633</v>
      </c>
      <c r="CG600" s="153">
        <f>IFERROR(INDEX(IPC!$A$11:$Y$22,MATCH(PROPER(TEXT(CF600,"mmmm")),IPC!$A$11:$A$22,0),MATCH(YEAR(CF600),IPC!$A$10:$Y$10,0)),0)</f>
        <v>0</v>
      </c>
      <c r="CH600" s="155">
        <f t="shared" si="490"/>
        <v>0</v>
      </c>
      <c r="CI600" s="145">
        <v>1751495</v>
      </c>
      <c r="CJ600" s="151">
        <f t="shared" si="501"/>
        <v>0</v>
      </c>
      <c r="CK600" s="151">
        <f t="shared" si="502"/>
        <v>0</v>
      </c>
      <c r="CL600" s="151">
        <f t="shared" si="503"/>
        <v>0</v>
      </c>
      <c r="CM600" s="151">
        <f t="shared" si="504"/>
        <v>0</v>
      </c>
      <c r="CN600" s="151">
        <f t="shared" si="505"/>
        <v>0</v>
      </c>
      <c r="CO600" s="151">
        <f t="shared" si="506"/>
        <v>0</v>
      </c>
      <c r="CP600" s="151">
        <f t="shared" si="507"/>
        <v>0</v>
      </c>
      <c r="CQ600" s="151">
        <f t="shared" si="508"/>
        <v>0</v>
      </c>
      <c r="CR600" s="151">
        <f t="shared" si="509"/>
        <v>0</v>
      </c>
      <c r="CS600" s="151">
        <f t="shared" si="510"/>
        <v>0</v>
      </c>
      <c r="CT600" s="151">
        <f t="shared" si="511"/>
        <v>0</v>
      </c>
      <c r="CU600" s="151">
        <f t="shared" si="512"/>
        <v>0</v>
      </c>
      <c r="CV600" s="151">
        <f t="shared" si="513"/>
        <v>0</v>
      </c>
      <c r="CW600" s="151">
        <f t="shared" si="514"/>
        <v>0</v>
      </c>
      <c r="CX600" s="151">
        <f t="shared" si="515"/>
        <v>0</v>
      </c>
      <c r="CY600" s="151">
        <f t="shared" si="516"/>
        <v>0</v>
      </c>
      <c r="CZ600" s="151">
        <f t="shared" si="517"/>
        <v>0</v>
      </c>
      <c r="DA600" s="151">
        <f t="shared" si="518"/>
        <v>0</v>
      </c>
      <c r="DB600" s="151">
        <f t="shared" si="519"/>
        <v>0</v>
      </c>
      <c r="DC600" s="151">
        <f t="shared" si="520"/>
        <v>0</v>
      </c>
      <c r="DD600" s="151">
        <f t="shared" si="521"/>
        <v>0</v>
      </c>
      <c r="DE600" s="151">
        <f t="shared" si="522"/>
        <v>0</v>
      </c>
      <c r="DF600" s="151">
        <f t="shared" si="523"/>
        <v>0</v>
      </c>
      <c r="DG600" s="151">
        <f t="shared" si="524"/>
        <v>0</v>
      </c>
      <c r="DH600" s="151">
        <f t="shared" si="525"/>
        <v>0</v>
      </c>
      <c r="DI600" s="151">
        <f t="shared" si="526"/>
        <v>0</v>
      </c>
      <c r="DJ600" s="151">
        <f t="shared" si="527"/>
        <v>0</v>
      </c>
      <c r="DK600" s="151">
        <f t="shared" si="528"/>
        <v>0</v>
      </c>
      <c r="DL600" s="151">
        <f t="shared" si="529"/>
        <v>0</v>
      </c>
      <c r="DM600" s="151">
        <f t="shared" si="530"/>
        <v>0</v>
      </c>
      <c r="DN600" s="151">
        <f t="shared" si="531"/>
        <v>0</v>
      </c>
      <c r="DO600" s="156">
        <f t="shared" si="532"/>
        <v>0</v>
      </c>
      <c r="DP600" s="173" t="str">
        <f t="shared" si="533"/>
        <v/>
      </c>
      <c r="DQ600" s="157" t="str">
        <f t="shared" si="534"/>
        <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35"/>
        <v>0</v>
      </c>
      <c r="DZ600" s="166"/>
      <c r="EA600" s="167">
        <f t="shared" si="536"/>
        <v>0</v>
      </c>
      <c r="EB600" s="168">
        <f t="shared" si="537"/>
        <v>0</v>
      </c>
      <c r="EC600" s="168">
        <f t="shared" si="538"/>
        <v>0</v>
      </c>
      <c r="ED600" s="169"/>
      <c r="EE600" s="170">
        <f t="shared" si="539"/>
        <v>0</v>
      </c>
      <c r="EF600" s="170" t="str">
        <f>IFERROR(IF(DY600&gt;((_xlfn.XLOOKUP(DQ600,TOPES!B:B,TOPES!C:C,,,)*INDEXACIÓN!CI600)),"SUPERA TOPES DEL HV",0),"HV NO ENCONTRADO")</f>
        <v>HV NO ENCONTRADO</v>
      </c>
      <c r="EG600" s="170">
        <f t="shared" si="540"/>
        <v>0</v>
      </c>
      <c r="EH600" s="170">
        <f>IF(SUMIF($M:$M,#REF!,$DY:$DY)&gt;$EH$8,"CONSULTA DIAN",0)</f>
        <v>0</v>
      </c>
      <c r="EI600" s="171">
        <f t="shared" si="541"/>
        <v>0</v>
      </c>
      <c r="EJ600" s="172"/>
    </row>
    <row r="601" spans="1:140" x14ac:dyDescent="0.25">
      <c r="A601" s="133" t="str">
        <f t="shared" si="491"/>
        <v>19000100592</v>
      </c>
      <c r="B601" s="134"/>
      <c r="C601" s="134"/>
      <c r="D601" s="135">
        <f>_xlfn.XLOOKUP(C601,TOPES!L:L,TOPES!M:M,,,)</f>
        <v>0</v>
      </c>
      <c r="E601" s="136">
        <v>592</v>
      </c>
      <c r="F601" s="134"/>
      <c r="G601" s="134"/>
      <c r="H601" s="134"/>
      <c r="I601" s="134"/>
      <c r="J601" s="134"/>
      <c r="K601" s="134"/>
      <c r="L601" s="134"/>
      <c r="M601" s="137"/>
      <c r="N601" s="134"/>
      <c r="O601" s="137" t="str">
        <f t="shared" si="492"/>
        <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c r="Y601" s="139"/>
      <c r="Z601" s="140">
        <f>IFERROR(IF(VLOOKUP(YEAR($D601),SMMLV!$A$2:$C$44,3,0)*$X601=$Y601,$Y601,IF($X601="",$Y601,VLOOKUP(YEAR($D601),SMMLV!$A$2:$C$44,3,0)*$X601)),0)</f>
        <v>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493"/>
        <v>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494"/>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495"/>
        <v>0</v>
      </c>
      <c r="BU601" s="151">
        <f t="shared" si="496"/>
        <v>0</v>
      </c>
      <c r="BV601" s="151">
        <f t="shared" si="497"/>
        <v>0</v>
      </c>
      <c r="BW601" s="151">
        <f t="shared" si="498"/>
        <v>0</v>
      </c>
      <c r="BX601" s="151">
        <f t="shared" si="499"/>
        <v>0</v>
      </c>
      <c r="BY601" s="151">
        <f t="shared" si="500"/>
        <v>0</v>
      </c>
      <c r="BZ601" s="151">
        <f t="shared" si="488"/>
        <v>0</v>
      </c>
      <c r="CA601" s="134"/>
      <c r="CB601" s="134"/>
      <c r="CC601" s="134"/>
      <c r="CD601" s="152">
        <f t="shared" si="489"/>
        <v>0</v>
      </c>
      <c r="CE601" s="153">
        <f>IFERROR(INDEX(IPC!$A$11:$Y$22,MATCH(PROPER(TEXT(CD601,"mmmm")),IPC!$A$11:$A$22,0),MATCH(YEAR(CD601),IPC!$A$10:$Y$10,0)),0)</f>
        <v>0</v>
      </c>
      <c r="CF601" s="154">
        <v>63664</v>
      </c>
      <c r="CG601" s="153">
        <f>IFERROR(INDEX(IPC!$A$11:$Y$22,MATCH(PROPER(TEXT(CF601,"mmmm")),IPC!$A$11:$A$22,0),MATCH(YEAR(CF601),IPC!$A$10:$Y$10,0)),0)</f>
        <v>0</v>
      </c>
      <c r="CH601" s="155">
        <f t="shared" si="490"/>
        <v>0</v>
      </c>
      <c r="CI601" s="145">
        <v>1751496</v>
      </c>
      <c r="CJ601" s="151">
        <f t="shared" si="501"/>
        <v>0</v>
      </c>
      <c r="CK601" s="151">
        <f t="shared" si="502"/>
        <v>0</v>
      </c>
      <c r="CL601" s="151">
        <f t="shared" si="503"/>
        <v>0</v>
      </c>
      <c r="CM601" s="151">
        <f t="shared" si="504"/>
        <v>0</v>
      </c>
      <c r="CN601" s="151">
        <f t="shared" si="505"/>
        <v>0</v>
      </c>
      <c r="CO601" s="151">
        <f t="shared" si="506"/>
        <v>0</v>
      </c>
      <c r="CP601" s="151">
        <f t="shared" si="507"/>
        <v>0</v>
      </c>
      <c r="CQ601" s="151">
        <f t="shared" si="508"/>
        <v>0</v>
      </c>
      <c r="CR601" s="151">
        <f t="shared" si="509"/>
        <v>0</v>
      </c>
      <c r="CS601" s="151">
        <f t="shared" si="510"/>
        <v>0</v>
      </c>
      <c r="CT601" s="151">
        <f t="shared" si="511"/>
        <v>0</v>
      </c>
      <c r="CU601" s="151">
        <f t="shared" si="512"/>
        <v>0</v>
      </c>
      <c r="CV601" s="151">
        <f t="shared" si="513"/>
        <v>0</v>
      </c>
      <c r="CW601" s="151">
        <f t="shared" si="514"/>
        <v>0</v>
      </c>
      <c r="CX601" s="151">
        <f t="shared" si="515"/>
        <v>0</v>
      </c>
      <c r="CY601" s="151">
        <f t="shared" si="516"/>
        <v>0</v>
      </c>
      <c r="CZ601" s="151">
        <f t="shared" si="517"/>
        <v>0</v>
      </c>
      <c r="DA601" s="151">
        <f t="shared" si="518"/>
        <v>0</v>
      </c>
      <c r="DB601" s="151">
        <f t="shared" si="519"/>
        <v>0</v>
      </c>
      <c r="DC601" s="151">
        <f t="shared" si="520"/>
        <v>0</v>
      </c>
      <c r="DD601" s="151">
        <f t="shared" si="521"/>
        <v>0</v>
      </c>
      <c r="DE601" s="151">
        <f t="shared" si="522"/>
        <v>0</v>
      </c>
      <c r="DF601" s="151">
        <f t="shared" si="523"/>
        <v>0</v>
      </c>
      <c r="DG601" s="151">
        <f t="shared" si="524"/>
        <v>0</v>
      </c>
      <c r="DH601" s="151">
        <f t="shared" si="525"/>
        <v>0</v>
      </c>
      <c r="DI601" s="151">
        <f t="shared" si="526"/>
        <v>0</v>
      </c>
      <c r="DJ601" s="151">
        <f t="shared" si="527"/>
        <v>0</v>
      </c>
      <c r="DK601" s="151">
        <f t="shared" si="528"/>
        <v>0</v>
      </c>
      <c r="DL601" s="151">
        <f t="shared" si="529"/>
        <v>0</v>
      </c>
      <c r="DM601" s="151">
        <f t="shared" si="530"/>
        <v>0</v>
      </c>
      <c r="DN601" s="151">
        <f t="shared" si="531"/>
        <v>0</v>
      </c>
      <c r="DO601" s="156">
        <f t="shared" si="532"/>
        <v>0</v>
      </c>
      <c r="DP601" s="173" t="str">
        <f t="shared" si="533"/>
        <v/>
      </c>
      <c r="DQ601" s="157" t="str">
        <f t="shared" si="534"/>
        <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35"/>
        <v>0</v>
      </c>
      <c r="DZ601" s="166"/>
      <c r="EA601" s="167">
        <f t="shared" si="536"/>
        <v>0</v>
      </c>
      <c r="EB601" s="168">
        <f t="shared" si="537"/>
        <v>0</v>
      </c>
      <c r="EC601" s="168">
        <f t="shared" si="538"/>
        <v>0</v>
      </c>
      <c r="ED601" s="169"/>
      <c r="EE601" s="170">
        <f t="shared" si="539"/>
        <v>0</v>
      </c>
      <c r="EF601" s="170" t="str">
        <f>IFERROR(IF(DY601&gt;((_xlfn.XLOOKUP(DQ601,TOPES!B:B,TOPES!C:C,,,)*INDEXACIÓN!CI601)),"SUPERA TOPES DEL HV",0),"HV NO ENCONTRADO")</f>
        <v>HV NO ENCONTRADO</v>
      </c>
      <c r="EG601" s="170">
        <f t="shared" si="540"/>
        <v>0</v>
      </c>
      <c r="EH601" s="170">
        <f>IF(SUMIF($M:$M,#REF!,$DY:$DY)&gt;$EH$8,"CONSULTA DIAN",0)</f>
        <v>0</v>
      </c>
      <c r="EI601" s="171">
        <f t="shared" si="541"/>
        <v>0</v>
      </c>
      <c r="EJ601" s="172"/>
    </row>
    <row r="602" spans="1:140" x14ac:dyDescent="0.25">
      <c r="A602" s="133" t="str">
        <f t="shared" si="491"/>
        <v>19000100593</v>
      </c>
      <c r="B602" s="134"/>
      <c r="C602" s="134"/>
      <c r="D602" s="135">
        <f>_xlfn.XLOOKUP(C602,TOPES!L:L,TOPES!M:M,,,)</f>
        <v>0</v>
      </c>
      <c r="E602" s="136">
        <v>593</v>
      </c>
      <c r="F602" s="134"/>
      <c r="G602" s="134"/>
      <c r="H602" s="134"/>
      <c r="I602" s="134"/>
      <c r="J602" s="134"/>
      <c r="K602" s="134"/>
      <c r="L602" s="134"/>
      <c r="M602" s="137"/>
      <c r="N602" s="134"/>
      <c r="O602" s="137" t="str">
        <f t="shared" si="492"/>
        <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c r="Y602" s="139"/>
      <c r="Z602" s="140">
        <f>IFERROR(IF(VLOOKUP(YEAR($D602),SMMLV!$A$2:$C$44,3,0)*$X602=$Y602,$Y602,IF($X602="",$Y602,VLOOKUP(YEAR($D602),SMMLV!$A$2:$C$44,3,0)*$X602)),0)</f>
        <v>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493"/>
        <v>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494"/>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495"/>
        <v>0</v>
      </c>
      <c r="BU602" s="151">
        <f t="shared" si="496"/>
        <v>0</v>
      </c>
      <c r="BV602" s="151">
        <f t="shared" si="497"/>
        <v>0</v>
      </c>
      <c r="BW602" s="151">
        <f t="shared" si="498"/>
        <v>0</v>
      </c>
      <c r="BX602" s="151">
        <f t="shared" si="499"/>
        <v>0</v>
      </c>
      <c r="BY602" s="151">
        <f t="shared" si="500"/>
        <v>0</v>
      </c>
      <c r="BZ602" s="151">
        <f t="shared" si="488"/>
        <v>0</v>
      </c>
      <c r="CA602" s="134"/>
      <c r="CB602" s="134"/>
      <c r="CC602" s="134"/>
      <c r="CD602" s="152">
        <f t="shared" si="489"/>
        <v>0</v>
      </c>
      <c r="CE602" s="153">
        <f>IFERROR(INDEX(IPC!$A$11:$Y$22,MATCH(PROPER(TEXT(CD602,"mmmm")),IPC!$A$11:$A$22,0),MATCH(YEAR(CD602),IPC!$A$10:$Y$10,0)),0)</f>
        <v>0</v>
      </c>
      <c r="CF602" s="154">
        <v>63694</v>
      </c>
      <c r="CG602" s="153">
        <f>IFERROR(INDEX(IPC!$A$11:$Y$22,MATCH(PROPER(TEXT(CF602,"mmmm")),IPC!$A$11:$A$22,0),MATCH(YEAR(CF602),IPC!$A$10:$Y$10,0)),0)</f>
        <v>0</v>
      </c>
      <c r="CH602" s="155">
        <f t="shared" si="490"/>
        <v>0</v>
      </c>
      <c r="CI602" s="145">
        <v>1751497</v>
      </c>
      <c r="CJ602" s="151">
        <f t="shared" si="501"/>
        <v>0</v>
      </c>
      <c r="CK602" s="151">
        <f t="shared" si="502"/>
        <v>0</v>
      </c>
      <c r="CL602" s="151">
        <f t="shared" si="503"/>
        <v>0</v>
      </c>
      <c r="CM602" s="151">
        <f t="shared" si="504"/>
        <v>0</v>
      </c>
      <c r="CN602" s="151">
        <f t="shared" si="505"/>
        <v>0</v>
      </c>
      <c r="CO602" s="151">
        <f t="shared" si="506"/>
        <v>0</v>
      </c>
      <c r="CP602" s="151">
        <f t="shared" si="507"/>
        <v>0</v>
      </c>
      <c r="CQ602" s="151">
        <f t="shared" si="508"/>
        <v>0</v>
      </c>
      <c r="CR602" s="151">
        <f t="shared" si="509"/>
        <v>0</v>
      </c>
      <c r="CS602" s="151">
        <f t="shared" si="510"/>
        <v>0</v>
      </c>
      <c r="CT602" s="151">
        <f t="shared" si="511"/>
        <v>0</v>
      </c>
      <c r="CU602" s="151">
        <f t="shared" si="512"/>
        <v>0</v>
      </c>
      <c r="CV602" s="151">
        <f t="shared" si="513"/>
        <v>0</v>
      </c>
      <c r="CW602" s="151">
        <f t="shared" si="514"/>
        <v>0</v>
      </c>
      <c r="CX602" s="151">
        <f t="shared" si="515"/>
        <v>0</v>
      </c>
      <c r="CY602" s="151">
        <f t="shared" si="516"/>
        <v>0</v>
      </c>
      <c r="CZ602" s="151">
        <f t="shared" si="517"/>
        <v>0</v>
      </c>
      <c r="DA602" s="151">
        <f t="shared" si="518"/>
        <v>0</v>
      </c>
      <c r="DB602" s="151">
        <f t="shared" si="519"/>
        <v>0</v>
      </c>
      <c r="DC602" s="151">
        <f t="shared" si="520"/>
        <v>0</v>
      </c>
      <c r="DD602" s="151">
        <f t="shared" si="521"/>
        <v>0</v>
      </c>
      <c r="DE602" s="151">
        <f t="shared" si="522"/>
        <v>0</v>
      </c>
      <c r="DF602" s="151">
        <f t="shared" si="523"/>
        <v>0</v>
      </c>
      <c r="DG602" s="151">
        <f t="shared" si="524"/>
        <v>0</v>
      </c>
      <c r="DH602" s="151">
        <f t="shared" si="525"/>
        <v>0</v>
      </c>
      <c r="DI602" s="151">
        <f t="shared" si="526"/>
        <v>0</v>
      </c>
      <c r="DJ602" s="151">
        <f t="shared" si="527"/>
        <v>0</v>
      </c>
      <c r="DK602" s="151">
        <f t="shared" si="528"/>
        <v>0</v>
      </c>
      <c r="DL602" s="151">
        <f t="shared" si="529"/>
        <v>0</v>
      </c>
      <c r="DM602" s="151">
        <f t="shared" si="530"/>
        <v>0</v>
      </c>
      <c r="DN602" s="151">
        <f t="shared" si="531"/>
        <v>0</v>
      </c>
      <c r="DO602" s="156">
        <f t="shared" si="532"/>
        <v>0</v>
      </c>
      <c r="DP602" s="173" t="str">
        <f t="shared" si="533"/>
        <v/>
      </c>
      <c r="DQ602" s="157" t="str">
        <f t="shared" si="534"/>
        <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35"/>
        <v>0</v>
      </c>
      <c r="DZ602" s="166"/>
      <c r="EA602" s="167">
        <f t="shared" si="536"/>
        <v>0</v>
      </c>
      <c r="EB602" s="168">
        <f t="shared" si="537"/>
        <v>0</v>
      </c>
      <c r="EC602" s="168">
        <f t="shared" si="538"/>
        <v>0</v>
      </c>
      <c r="ED602" s="169"/>
      <c r="EE602" s="170">
        <f t="shared" si="539"/>
        <v>0</v>
      </c>
      <c r="EF602" s="170" t="str">
        <f>IFERROR(IF(DY602&gt;((_xlfn.XLOOKUP(DQ602,TOPES!B:B,TOPES!C:C,,,)*INDEXACIÓN!CI602)),"SUPERA TOPES DEL HV",0),"HV NO ENCONTRADO")</f>
        <v>HV NO ENCONTRADO</v>
      </c>
      <c r="EG602" s="170">
        <f t="shared" si="540"/>
        <v>0</v>
      </c>
      <c r="EH602" s="170">
        <f>IF(SUMIF($M:$M,#REF!,$DY:$DY)&gt;$EH$8,"CONSULTA DIAN",0)</f>
        <v>0</v>
      </c>
      <c r="EI602" s="171">
        <f t="shared" si="541"/>
        <v>0</v>
      </c>
      <c r="EJ602" s="172"/>
    </row>
    <row r="603" spans="1:140" x14ac:dyDescent="0.25">
      <c r="A603" s="133" t="str">
        <f t="shared" si="491"/>
        <v>19000100594</v>
      </c>
      <c r="B603" s="134"/>
      <c r="C603" s="134"/>
      <c r="D603" s="135">
        <f>_xlfn.XLOOKUP(C603,TOPES!L:L,TOPES!M:M,,,)</f>
        <v>0</v>
      </c>
      <c r="E603" s="136">
        <v>594</v>
      </c>
      <c r="F603" s="134"/>
      <c r="G603" s="134"/>
      <c r="H603" s="134"/>
      <c r="I603" s="134"/>
      <c r="J603" s="134"/>
      <c r="K603" s="134"/>
      <c r="L603" s="134"/>
      <c r="M603" s="137"/>
      <c r="N603" s="134"/>
      <c r="O603" s="137" t="str">
        <f t="shared" si="492"/>
        <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c r="Y603" s="139"/>
      <c r="Z603" s="140">
        <f>IFERROR(IF(VLOOKUP(YEAR($D603),SMMLV!$A$2:$C$44,3,0)*$X603=$Y603,$Y603,IF($X603="",$Y603,VLOOKUP(YEAR($D603),SMMLV!$A$2:$C$44,3,0)*$X603)),0)</f>
        <v>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493"/>
        <v>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494"/>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495"/>
        <v>0</v>
      </c>
      <c r="BU603" s="151">
        <f t="shared" si="496"/>
        <v>0</v>
      </c>
      <c r="BV603" s="151">
        <f t="shared" si="497"/>
        <v>0</v>
      </c>
      <c r="BW603" s="151">
        <f t="shared" si="498"/>
        <v>0</v>
      </c>
      <c r="BX603" s="151">
        <f t="shared" si="499"/>
        <v>0</v>
      </c>
      <c r="BY603" s="151">
        <f t="shared" si="500"/>
        <v>0</v>
      </c>
      <c r="BZ603" s="151">
        <f t="shared" si="488"/>
        <v>0</v>
      </c>
      <c r="CA603" s="134"/>
      <c r="CB603" s="134"/>
      <c r="CC603" s="134"/>
      <c r="CD603" s="152">
        <f t="shared" si="489"/>
        <v>0</v>
      </c>
      <c r="CE603" s="153">
        <f>IFERROR(INDEX(IPC!$A$11:$Y$22,MATCH(PROPER(TEXT(CD603,"mmmm")),IPC!$A$11:$A$22,0),MATCH(YEAR(CD603),IPC!$A$10:$Y$10,0)),0)</f>
        <v>0</v>
      </c>
      <c r="CF603" s="154">
        <v>63725</v>
      </c>
      <c r="CG603" s="153">
        <f>IFERROR(INDEX(IPC!$A$11:$Y$22,MATCH(PROPER(TEXT(CF603,"mmmm")),IPC!$A$11:$A$22,0),MATCH(YEAR(CF603),IPC!$A$10:$Y$10,0)),0)</f>
        <v>0</v>
      </c>
      <c r="CH603" s="155">
        <f t="shared" si="490"/>
        <v>0</v>
      </c>
      <c r="CI603" s="145">
        <v>1751498</v>
      </c>
      <c r="CJ603" s="151">
        <f t="shared" si="501"/>
        <v>0</v>
      </c>
      <c r="CK603" s="151">
        <f t="shared" si="502"/>
        <v>0</v>
      </c>
      <c r="CL603" s="151">
        <f t="shared" si="503"/>
        <v>0</v>
      </c>
      <c r="CM603" s="151">
        <f t="shared" si="504"/>
        <v>0</v>
      </c>
      <c r="CN603" s="151">
        <f t="shared" si="505"/>
        <v>0</v>
      </c>
      <c r="CO603" s="151">
        <f t="shared" si="506"/>
        <v>0</v>
      </c>
      <c r="CP603" s="151">
        <f t="shared" si="507"/>
        <v>0</v>
      </c>
      <c r="CQ603" s="151">
        <f t="shared" si="508"/>
        <v>0</v>
      </c>
      <c r="CR603" s="151">
        <f t="shared" si="509"/>
        <v>0</v>
      </c>
      <c r="CS603" s="151">
        <f t="shared" si="510"/>
        <v>0</v>
      </c>
      <c r="CT603" s="151">
        <f t="shared" si="511"/>
        <v>0</v>
      </c>
      <c r="CU603" s="151">
        <f t="shared" si="512"/>
        <v>0</v>
      </c>
      <c r="CV603" s="151">
        <f t="shared" si="513"/>
        <v>0</v>
      </c>
      <c r="CW603" s="151">
        <f t="shared" si="514"/>
        <v>0</v>
      </c>
      <c r="CX603" s="151">
        <f t="shared" si="515"/>
        <v>0</v>
      </c>
      <c r="CY603" s="151">
        <f t="shared" si="516"/>
        <v>0</v>
      </c>
      <c r="CZ603" s="151">
        <f t="shared" si="517"/>
        <v>0</v>
      </c>
      <c r="DA603" s="151">
        <f t="shared" si="518"/>
        <v>0</v>
      </c>
      <c r="DB603" s="151">
        <f t="shared" si="519"/>
        <v>0</v>
      </c>
      <c r="DC603" s="151">
        <f t="shared" si="520"/>
        <v>0</v>
      </c>
      <c r="DD603" s="151">
        <f t="shared" si="521"/>
        <v>0</v>
      </c>
      <c r="DE603" s="151">
        <f t="shared" si="522"/>
        <v>0</v>
      </c>
      <c r="DF603" s="151">
        <f t="shared" si="523"/>
        <v>0</v>
      </c>
      <c r="DG603" s="151">
        <f t="shared" si="524"/>
        <v>0</v>
      </c>
      <c r="DH603" s="151">
        <f t="shared" si="525"/>
        <v>0</v>
      </c>
      <c r="DI603" s="151">
        <f t="shared" si="526"/>
        <v>0</v>
      </c>
      <c r="DJ603" s="151">
        <f t="shared" si="527"/>
        <v>0</v>
      </c>
      <c r="DK603" s="151">
        <f t="shared" si="528"/>
        <v>0</v>
      </c>
      <c r="DL603" s="151">
        <f t="shared" si="529"/>
        <v>0</v>
      </c>
      <c r="DM603" s="151">
        <f t="shared" si="530"/>
        <v>0</v>
      </c>
      <c r="DN603" s="151">
        <f t="shared" si="531"/>
        <v>0</v>
      </c>
      <c r="DO603" s="156">
        <f t="shared" si="532"/>
        <v>0</v>
      </c>
      <c r="DP603" s="173" t="str">
        <f t="shared" si="533"/>
        <v/>
      </c>
      <c r="DQ603" s="157" t="str">
        <f t="shared" si="534"/>
        <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35"/>
        <v>0</v>
      </c>
      <c r="DZ603" s="166"/>
      <c r="EA603" s="167">
        <f t="shared" si="536"/>
        <v>0</v>
      </c>
      <c r="EB603" s="168">
        <f t="shared" si="537"/>
        <v>0</v>
      </c>
      <c r="EC603" s="168">
        <f t="shared" si="538"/>
        <v>0</v>
      </c>
      <c r="ED603" s="169"/>
      <c r="EE603" s="170">
        <f t="shared" si="539"/>
        <v>0</v>
      </c>
      <c r="EF603" s="170" t="str">
        <f>IFERROR(IF(DY603&gt;((_xlfn.XLOOKUP(DQ603,TOPES!B:B,TOPES!C:C,,,)*INDEXACIÓN!CI603)),"SUPERA TOPES DEL HV",0),"HV NO ENCONTRADO")</f>
        <v>HV NO ENCONTRADO</v>
      </c>
      <c r="EG603" s="170">
        <f t="shared" si="540"/>
        <v>0</v>
      </c>
      <c r="EH603" s="170">
        <f>IF(SUMIF($M:$M,#REF!,$DY:$DY)&gt;$EH$8,"CONSULTA DIAN",0)</f>
        <v>0</v>
      </c>
      <c r="EI603" s="171">
        <f t="shared" si="541"/>
        <v>0</v>
      </c>
      <c r="EJ603" s="172"/>
    </row>
    <row r="604" spans="1:140" x14ac:dyDescent="0.25">
      <c r="A604" s="133" t="str">
        <f t="shared" si="491"/>
        <v>19000100595</v>
      </c>
      <c r="B604" s="134"/>
      <c r="C604" s="134"/>
      <c r="D604" s="135">
        <f>_xlfn.XLOOKUP(C604,TOPES!L:L,TOPES!M:M,,,)</f>
        <v>0</v>
      </c>
      <c r="E604" s="136">
        <v>595</v>
      </c>
      <c r="F604" s="134"/>
      <c r="G604" s="134"/>
      <c r="H604" s="134"/>
      <c r="I604" s="134"/>
      <c r="J604" s="134"/>
      <c r="K604" s="134"/>
      <c r="L604" s="134"/>
      <c r="M604" s="137"/>
      <c r="N604" s="134"/>
      <c r="O604" s="137" t="str">
        <f t="shared" si="492"/>
        <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c r="Y604" s="139"/>
      <c r="Z604" s="140">
        <f>IFERROR(IF(VLOOKUP(YEAR($D604),SMMLV!$A$2:$C$44,3,0)*$X604=$Y604,$Y604,IF($X604="",$Y604,VLOOKUP(YEAR($D604),SMMLV!$A$2:$C$44,3,0)*$X604)),0)</f>
        <v>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493"/>
        <v>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494"/>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495"/>
        <v>0</v>
      </c>
      <c r="BU604" s="151">
        <f t="shared" si="496"/>
        <v>0</v>
      </c>
      <c r="BV604" s="151">
        <f t="shared" si="497"/>
        <v>0</v>
      </c>
      <c r="BW604" s="151">
        <f t="shared" si="498"/>
        <v>0</v>
      </c>
      <c r="BX604" s="151">
        <f t="shared" si="499"/>
        <v>0</v>
      </c>
      <c r="BY604" s="151">
        <f t="shared" si="500"/>
        <v>0</v>
      </c>
      <c r="BZ604" s="151">
        <f t="shared" si="488"/>
        <v>0</v>
      </c>
      <c r="CA604" s="134"/>
      <c r="CB604" s="134"/>
      <c r="CC604" s="134"/>
      <c r="CD604" s="152">
        <f t="shared" si="489"/>
        <v>0</v>
      </c>
      <c r="CE604" s="153">
        <f>IFERROR(INDEX(IPC!$A$11:$Y$22,MATCH(PROPER(TEXT(CD604,"mmmm")),IPC!$A$11:$A$22,0),MATCH(YEAR(CD604),IPC!$A$10:$Y$10,0)),0)</f>
        <v>0</v>
      </c>
      <c r="CF604" s="154">
        <v>63755</v>
      </c>
      <c r="CG604" s="153">
        <f>IFERROR(INDEX(IPC!$A$11:$Y$22,MATCH(PROPER(TEXT(CF604,"mmmm")),IPC!$A$11:$A$22,0),MATCH(YEAR(CF604),IPC!$A$10:$Y$10,0)),0)</f>
        <v>0</v>
      </c>
      <c r="CH604" s="155">
        <f t="shared" si="490"/>
        <v>0</v>
      </c>
      <c r="CI604" s="145">
        <v>1751499</v>
      </c>
      <c r="CJ604" s="151">
        <f t="shared" si="501"/>
        <v>0</v>
      </c>
      <c r="CK604" s="151">
        <f t="shared" si="502"/>
        <v>0</v>
      </c>
      <c r="CL604" s="151">
        <f t="shared" si="503"/>
        <v>0</v>
      </c>
      <c r="CM604" s="151">
        <f t="shared" si="504"/>
        <v>0</v>
      </c>
      <c r="CN604" s="151">
        <f t="shared" si="505"/>
        <v>0</v>
      </c>
      <c r="CO604" s="151">
        <f t="shared" si="506"/>
        <v>0</v>
      </c>
      <c r="CP604" s="151">
        <f t="shared" si="507"/>
        <v>0</v>
      </c>
      <c r="CQ604" s="151">
        <f t="shared" si="508"/>
        <v>0</v>
      </c>
      <c r="CR604" s="151">
        <f t="shared" si="509"/>
        <v>0</v>
      </c>
      <c r="CS604" s="151">
        <f t="shared" si="510"/>
        <v>0</v>
      </c>
      <c r="CT604" s="151">
        <f t="shared" si="511"/>
        <v>0</v>
      </c>
      <c r="CU604" s="151">
        <f t="shared" si="512"/>
        <v>0</v>
      </c>
      <c r="CV604" s="151">
        <f t="shared" si="513"/>
        <v>0</v>
      </c>
      <c r="CW604" s="151">
        <f t="shared" si="514"/>
        <v>0</v>
      </c>
      <c r="CX604" s="151">
        <f t="shared" si="515"/>
        <v>0</v>
      </c>
      <c r="CY604" s="151">
        <f t="shared" si="516"/>
        <v>0</v>
      </c>
      <c r="CZ604" s="151">
        <f t="shared" si="517"/>
        <v>0</v>
      </c>
      <c r="DA604" s="151">
        <f t="shared" si="518"/>
        <v>0</v>
      </c>
      <c r="DB604" s="151">
        <f t="shared" si="519"/>
        <v>0</v>
      </c>
      <c r="DC604" s="151">
        <f t="shared" si="520"/>
        <v>0</v>
      </c>
      <c r="DD604" s="151">
        <f t="shared" si="521"/>
        <v>0</v>
      </c>
      <c r="DE604" s="151">
        <f t="shared" si="522"/>
        <v>0</v>
      </c>
      <c r="DF604" s="151">
        <f t="shared" si="523"/>
        <v>0</v>
      </c>
      <c r="DG604" s="151">
        <f t="shared" si="524"/>
        <v>0</v>
      </c>
      <c r="DH604" s="151">
        <f t="shared" si="525"/>
        <v>0</v>
      </c>
      <c r="DI604" s="151">
        <f t="shared" si="526"/>
        <v>0</v>
      </c>
      <c r="DJ604" s="151">
        <f t="shared" si="527"/>
        <v>0</v>
      </c>
      <c r="DK604" s="151">
        <f t="shared" si="528"/>
        <v>0</v>
      </c>
      <c r="DL604" s="151">
        <f t="shared" si="529"/>
        <v>0</v>
      </c>
      <c r="DM604" s="151">
        <f t="shared" si="530"/>
        <v>0</v>
      </c>
      <c r="DN604" s="151">
        <f t="shared" si="531"/>
        <v>0</v>
      </c>
      <c r="DO604" s="156">
        <f t="shared" si="532"/>
        <v>0</v>
      </c>
      <c r="DP604" s="173" t="str">
        <f t="shared" si="533"/>
        <v/>
      </c>
      <c r="DQ604" s="157" t="str">
        <f t="shared" si="534"/>
        <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35"/>
        <v>0</v>
      </c>
      <c r="DZ604" s="166"/>
      <c r="EA604" s="167">
        <f t="shared" si="536"/>
        <v>0</v>
      </c>
      <c r="EB604" s="168">
        <f t="shared" si="537"/>
        <v>0</v>
      </c>
      <c r="EC604" s="168">
        <f t="shared" si="538"/>
        <v>0</v>
      </c>
      <c r="ED604" s="169"/>
      <c r="EE604" s="170">
        <f t="shared" si="539"/>
        <v>0</v>
      </c>
      <c r="EF604" s="170" t="str">
        <f>IFERROR(IF(DY604&gt;((_xlfn.XLOOKUP(DQ604,TOPES!B:B,TOPES!C:C,,,)*INDEXACIÓN!CI604)),"SUPERA TOPES DEL HV",0),"HV NO ENCONTRADO")</f>
        <v>HV NO ENCONTRADO</v>
      </c>
      <c r="EG604" s="170">
        <f t="shared" si="540"/>
        <v>0</v>
      </c>
      <c r="EH604" s="170">
        <f>IF(SUMIF($M:$M,#REF!,$DY:$DY)&gt;$EH$8,"CONSULTA DIAN",0)</f>
        <v>0</v>
      </c>
      <c r="EI604" s="171">
        <f t="shared" si="541"/>
        <v>0</v>
      </c>
      <c r="EJ604" s="172"/>
    </row>
    <row r="605" spans="1:140" x14ac:dyDescent="0.25">
      <c r="A605" s="133" t="str">
        <f t="shared" si="491"/>
        <v>19000100596</v>
      </c>
      <c r="B605" s="134"/>
      <c r="C605" s="134"/>
      <c r="D605" s="135">
        <f>_xlfn.XLOOKUP(C605,TOPES!L:L,TOPES!M:M,,,)</f>
        <v>0</v>
      </c>
      <c r="E605" s="136">
        <v>596</v>
      </c>
      <c r="F605" s="134"/>
      <c r="G605" s="134"/>
      <c r="H605" s="134"/>
      <c r="I605" s="134"/>
      <c r="J605" s="134"/>
      <c r="K605" s="134"/>
      <c r="L605" s="134"/>
      <c r="M605" s="137"/>
      <c r="N605" s="134"/>
      <c r="O605" s="137" t="str">
        <f t="shared" si="492"/>
        <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c r="Y605" s="139"/>
      <c r="Z605" s="140">
        <f>IFERROR(IF(VLOOKUP(YEAR($D605),SMMLV!$A$2:$C$44,3,0)*$X605=$Y605,$Y605,IF($X605="",$Y605,VLOOKUP(YEAR($D605),SMMLV!$A$2:$C$44,3,0)*$X605)),0)</f>
        <v>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493"/>
        <v>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494"/>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495"/>
        <v>0</v>
      </c>
      <c r="BU605" s="151">
        <f t="shared" si="496"/>
        <v>0</v>
      </c>
      <c r="BV605" s="151">
        <f t="shared" si="497"/>
        <v>0</v>
      </c>
      <c r="BW605" s="151">
        <f t="shared" si="498"/>
        <v>0</v>
      </c>
      <c r="BX605" s="151">
        <f t="shared" si="499"/>
        <v>0</v>
      </c>
      <c r="BY605" s="151">
        <f t="shared" si="500"/>
        <v>0</v>
      </c>
      <c r="BZ605" s="151">
        <f t="shared" si="488"/>
        <v>0</v>
      </c>
      <c r="CA605" s="134"/>
      <c r="CB605" s="134"/>
      <c r="CC605" s="134"/>
      <c r="CD605" s="152">
        <f t="shared" si="489"/>
        <v>0</v>
      </c>
      <c r="CE605" s="153">
        <f>IFERROR(INDEX(IPC!$A$11:$Y$22,MATCH(PROPER(TEXT(CD605,"mmmm")),IPC!$A$11:$A$22,0),MATCH(YEAR(CD605),IPC!$A$10:$Y$10,0)),0)</f>
        <v>0</v>
      </c>
      <c r="CF605" s="154">
        <v>63786</v>
      </c>
      <c r="CG605" s="153">
        <f>IFERROR(INDEX(IPC!$A$11:$Y$22,MATCH(PROPER(TEXT(CF605,"mmmm")),IPC!$A$11:$A$22,0),MATCH(YEAR(CF605),IPC!$A$10:$Y$10,0)),0)</f>
        <v>0</v>
      </c>
      <c r="CH605" s="155">
        <f t="shared" si="490"/>
        <v>0</v>
      </c>
      <c r="CI605" s="145">
        <v>1751500</v>
      </c>
      <c r="CJ605" s="151">
        <f t="shared" si="501"/>
        <v>0</v>
      </c>
      <c r="CK605" s="151">
        <f t="shared" si="502"/>
        <v>0</v>
      </c>
      <c r="CL605" s="151">
        <f t="shared" si="503"/>
        <v>0</v>
      </c>
      <c r="CM605" s="151">
        <f t="shared" si="504"/>
        <v>0</v>
      </c>
      <c r="CN605" s="151">
        <f t="shared" si="505"/>
        <v>0</v>
      </c>
      <c r="CO605" s="151">
        <f t="shared" si="506"/>
        <v>0</v>
      </c>
      <c r="CP605" s="151">
        <f t="shared" si="507"/>
        <v>0</v>
      </c>
      <c r="CQ605" s="151">
        <f t="shared" si="508"/>
        <v>0</v>
      </c>
      <c r="CR605" s="151">
        <f t="shared" si="509"/>
        <v>0</v>
      </c>
      <c r="CS605" s="151">
        <f t="shared" si="510"/>
        <v>0</v>
      </c>
      <c r="CT605" s="151">
        <f t="shared" si="511"/>
        <v>0</v>
      </c>
      <c r="CU605" s="151">
        <f t="shared" si="512"/>
        <v>0</v>
      </c>
      <c r="CV605" s="151">
        <f t="shared" si="513"/>
        <v>0</v>
      </c>
      <c r="CW605" s="151">
        <f t="shared" si="514"/>
        <v>0</v>
      </c>
      <c r="CX605" s="151">
        <f t="shared" si="515"/>
        <v>0</v>
      </c>
      <c r="CY605" s="151">
        <f t="shared" si="516"/>
        <v>0</v>
      </c>
      <c r="CZ605" s="151">
        <f t="shared" si="517"/>
        <v>0</v>
      </c>
      <c r="DA605" s="151">
        <f t="shared" si="518"/>
        <v>0</v>
      </c>
      <c r="DB605" s="151">
        <f t="shared" si="519"/>
        <v>0</v>
      </c>
      <c r="DC605" s="151">
        <f t="shared" si="520"/>
        <v>0</v>
      </c>
      <c r="DD605" s="151">
        <f t="shared" si="521"/>
        <v>0</v>
      </c>
      <c r="DE605" s="151">
        <f t="shared" si="522"/>
        <v>0</v>
      </c>
      <c r="DF605" s="151">
        <f t="shared" si="523"/>
        <v>0</v>
      </c>
      <c r="DG605" s="151">
        <f t="shared" si="524"/>
        <v>0</v>
      </c>
      <c r="DH605" s="151">
        <f t="shared" si="525"/>
        <v>0</v>
      </c>
      <c r="DI605" s="151">
        <f t="shared" si="526"/>
        <v>0</v>
      </c>
      <c r="DJ605" s="151">
        <f t="shared" si="527"/>
        <v>0</v>
      </c>
      <c r="DK605" s="151">
        <f t="shared" si="528"/>
        <v>0</v>
      </c>
      <c r="DL605" s="151">
        <f t="shared" si="529"/>
        <v>0</v>
      </c>
      <c r="DM605" s="151">
        <f t="shared" si="530"/>
        <v>0</v>
      </c>
      <c r="DN605" s="151">
        <f t="shared" si="531"/>
        <v>0</v>
      </c>
      <c r="DO605" s="156">
        <f t="shared" si="532"/>
        <v>0</v>
      </c>
      <c r="DP605" s="173" t="str">
        <f t="shared" si="533"/>
        <v/>
      </c>
      <c r="DQ605" s="157" t="str">
        <f t="shared" si="534"/>
        <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35"/>
        <v>0</v>
      </c>
      <c r="DZ605" s="166"/>
      <c r="EA605" s="167">
        <f t="shared" si="536"/>
        <v>0</v>
      </c>
      <c r="EB605" s="168">
        <f t="shared" si="537"/>
        <v>0</v>
      </c>
      <c r="EC605" s="168">
        <f t="shared" si="538"/>
        <v>0</v>
      </c>
      <c r="ED605" s="169"/>
      <c r="EE605" s="170">
        <f t="shared" si="539"/>
        <v>0</v>
      </c>
      <c r="EF605" s="170" t="str">
        <f>IFERROR(IF(DY605&gt;((_xlfn.XLOOKUP(DQ605,TOPES!B:B,TOPES!C:C,,,)*INDEXACIÓN!CI605)),"SUPERA TOPES DEL HV",0),"HV NO ENCONTRADO")</f>
        <v>HV NO ENCONTRADO</v>
      </c>
      <c r="EG605" s="170">
        <f t="shared" si="540"/>
        <v>0</v>
      </c>
      <c r="EH605" s="170">
        <f>IF(SUMIF($M:$M,#REF!,$DY:$DY)&gt;$EH$8,"CONSULTA DIAN",0)</f>
        <v>0</v>
      </c>
      <c r="EI605" s="171">
        <f t="shared" si="541"/>
        <v>0</v>
      </c>
      <c r="EJ605" s="172"/>
    </row>
    <row r="606" spans="1:140" x14ac:dyDescent="0.25">
      <c r="A606" s="133" t="str">
        <f t="shared" si="491"/>
        <v>19000100597</v>
      </c>
      <c r="B606" s="134"/>
      <c r="C606" s="134"/>
      <c r="D606" s="135">
        <f>_xlfn.XLOOKUP(C606,TOPES!L:L,TOPES!M:M,,,)</f>
        <v>0</v>
      </c>
      <c r="E606" s="136">
        <v>597</v>
      </c>
      <c r="F606" s="134"/>
      <c r="G606" s="134"/>
      <c r="H606" s="134"/>
      <c r="I606" s="134"/>
      <c r="J606" s="134"/>
      <c r="K606" s="134"/>
      <c r="L606" s="134"/>
      <c r="M606" s="137"/>
      <c r="N606" s="134"/>
      <c r="O606" s="137" t="str">
        <f t="shared" si="492"/>
        <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c r="Y606" s="139"/>
      <c r="Z606" s="140">
        <f>IFERROR(IF(VLOOKUP(YEAR($D606),SMMLV!$A$2:$C$44,3,0)*$X606=$Y606,$Y606,IF($X606="",$Y606,VLOOKUP(YEAR($D606),SMMLV!$A$2:$C$44,3,0)*$X606)),0)</f>
        <v>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493"/>
        <v>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494"/>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495"/>
        <v>0</v>
      </c>
      <c r="BU606" s="151">
        <f t="shared" si="496"/>
        <v>0</v>
      </c>
      <c r="BV606" s="151">
        <f t="shared" si="497"/>
        <v>0</v>
      </c>
      <c r="BW606" s="151">
        <f t="shared" si="498"/>
        <v>0</v>
      </c>
      <c r="BX606" s="151">
        <f t="shared" si="499"/>
        <v>0</v>
      </c>
      <c r="BY606" s="151">
        <f t="shared" si="500"/>
        <v>0</v>
      </c>
      <c r="BZ606" s="151">
        <f t="shared" si="488"/>
        <v>0</v>
      </c>
      <c r="CA606" s="134"/>
      <c r="CB606" s="134"/>
      <c r="CC606" s="134"/>
      <c r="CD606" s="152">
        <f t="shared" si="489"/>
        <v>0</v>
      </c>
      <c r="CE606" s="153">
        <f>IFERROR(INDEX(IPC!$A$11:$Y$22,MATCH(PROPER(TEXT(CD606,"mmmm")),IPC!$A$11:$A$22,0),MATCH(YEAR(CD606),IPC!$A$10:$Y$10,0)),0)</f>
        <v>0</v>
      </c>
      <c r="CF606" s="154">
        <v>63817</v>
      </c>
      <c r="CG606" s="153">
        <f>IFERROR(INDEX(IPC!$A$11:$Y$22,MATCH(PROPER(TEXT(CF606,"mmmm")),IPC!$A$11:$A$22,0),MATCH(YEAR(CF606),IPC!$A$10:$Y$10,0)),0)</f>
        <v>0</v>
      </c>
      <c r="CH606" s="155">
        <f t="shared" si="490"/>
        <v>0</v>
      </c>
      <c r="CI606" s="145">
        <v>1751501</v>
      </c>
      <c r="CJ606" s="151">
        <f t="shared" si="501"/>
        <v>0</v>
      </c>
      <c r="CK606" s="151">
        <f t="shared" si="502"/>
        <v>0</v>
      </c>
      <c r="CL606" s="151">
        <f t="shared" si="503"/>
        <v>0</v>
      </c>
      <c r="CM606" s="151">
        <f t="shared" si="504"/>
        <v>0</v>
      </c>
      <c r="CN606" s="151">
        <f t="shared" si="505"/>
        <v>0</v>
      </c>
      <c r="CO606" s="151">
        <f t="shared" si="506"/>
        <v>0</v>
      </c>
      <c r="CP606" s="151">
        <f t="shared" si="507"/>
        <v>0</v>
      </c>
      <c r="CQ606" s="151">
        <f t="shared" si="508"/>
        <v>0</v>
      </c>
      <c r="CR606" s="151">
        <f t="shared" si="509"/>
        <v>0</v>
      </c>
      <c r="CS606" s="151">
        <f t="shared" si="510"/>
        <v>0</v>
      </c>
      <c r="CT606" s="151">
        <f t="shared" si="511"/>
        <v>0</v>
      </c>
      <c r="CU606" s="151">
        <f t="shared" si="512"/>
        <v>0</v>
      </c>
      <c r="CV606" s="151">
        <f t="shared" si="513"/>
        <v>0</v>
      </c>
      <c r="CW606" s="151">
        <f t="shared" si="514"/>
        <v>0</v>
      </c>
      <c r="CX606" s="151">
        <f t="shared" si="515"/>
        <v>0</v>
      </c>
      <c r="CY606" s="151">
        <f t="shared" si="516"/>
        <v>0</v>
      </c>
      <c r="CZ606" s="151">
        <f t="shared" si="517"/>
        <v>0</v>
      </c>
      <c r="DA606" s="151">
        <f t="shared" si="518"/>
        <v>0</v>
      </c>
      <c r="DB606" s="151">
        <f t="shared" si="519"/>
        <v>0</v>
      </c>
      <c r="DC606" s="151">
        <f t="shared" si="520"/>
        <v>0</v>
      </c>
      <c r="DD606" s="151">
        <f t="shared" si="521"/>
        <v>0</v>
      </c>
      <c r="DE606" s="151">
        <f t="shared" si="522"/>
        <v>0</v>
      </c>
      <c r="DF606" s="151">
        <f t="shared" si="523"/>
        <v>0</v>
      </c>
      <c r="DG606" s="151">
        <f t="shared" si="524"/>
        <v>0</v>
      </c>
      <c r="DH606" s="151">
        <f t="shared" si="525"/>
        <v>0</v>
      </c>
      <c r="DI606" s="151">
        <f t="shared" si="526"/>
        <v>0</v>
      </c>
      <c r="DJ606" s="151">
        <f t="shared" si="527"/>
        <v>0</v>
      </c>
      <c r="DK606" s="151">
        <f t="shared" si="528"/>
        <v>0</v>
      </c>
      <c r="DL606" s="151">
        <f t="shared" si="529"/>
        <v>0</v>
      </c>
      <c r="DM606" s="151">
        <f t="shared" si="530"/>
        <v>0</v>
      </c>
      <c r="DN606" s="151">
        <f t="shared" si="531"/>
        <v>0</v>
      </c>
      <c r="DO606" s="156">
        <f t="shared" si="532"/>
        <v>0</v>
      </c>
      <c r="DP606" s="173" t="str">
        <f t="shared" si="533"/>
        <v/>
      </c>
      <c r="DQ606" s="157" t="str">
        <f t="shared" si="534"/>
        <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35"/>
        <v>0</v>
      </c>
      <c r="DZ606" s="166"/>
      <c r="EA606" s="167">
        <f t="shared" si="536"/>
        <v>0</v>
      </c>
      <c r="EB606" s="168">
        <f t="shared" si="537"/>
        <v>0</v>
      </c>
      <c r="EC606" s="168">
        <f t="shared" si="538"/>
        <v>0</v>
      </c>
      <c r="ED606" s="169"/>
      <c r="EE606" s="170">
        <f t="shared" si="539"/>
        <v>0</v>
      </c>
      <c r="EF606" s="170" t="str">
        <f>IFERROR(IF(DY606&gt;((_xlfn.XLOOKUP(DQ606,TOPES!B:B,TOPES!C:C,,,)*INDEXACIÓN!CI606)),"SUPERA TOPES DEL HV",0),"HV NO ENCONTRADO")</f>
        <v>HV NO ENCONTRADO</v>
      </c>
      <c r="EG606" s="170">
        <f t="shared" si="540"/>
        <v>0</v>
      </c>
      <c r="EH606" s="170">
        <f>IF(SUMIF($M:$M,#REF!,$DY:$DY)&gt;$EH$8,"CONSULTA DIAN",0)</f>
        <v>0</v>
      </c>
      <c r="EI606" s="171">
        <f t="shared" si="541"/>
        <v>0</v>
      </c>
      <c r="EJ606" s="172"/>
    </row>
    <row r="607" spans="1:140" x14ac:dyDescent="0.25">
      <c r="A607" s="133" t="str">
        <f t="shared" si="491"/>
        <v>19000100598</v>
      </c>
      <c r="B607" s="134"/>
      <c r="C607" s="134"/>
      <c r="D607" s="135">
        <f>_xlfn.XLOOKUP(C607,TOPES!L:L,TOPES!M:M,,,)</f>
        <v>0</v>
      </c>
      <c r="E607" s="136">
        <v>598</v>
      </c>
      <c r="F607" s="134"/>
      <c r="G607" s="134"/>
      <c r="H607" s="134"/>
      <c r="I607" s="134"/>
      <c r="J607" s="134"/>
      <c r="K607" s="134"/>
      <c r="L607" s="134"/>
      <c r="M607" s="137"/>
      <c r="N607" s="134"/>
      <c r="O607" s="137" t="str">
        <f t="shared" si="492"/>
        <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c r="Y607" s="139"/>
      <c r="Z607" s="140">
        <f>IFERROR(IF(VLOOKUP(YEAR($D607),SMMLV!$A$2:$C$44,3,0)*$X607=$Y607,$Y607,IF($X607="",$Y607,VLOOKUP(YEAR($D607),SMMLV!$A$2:$C$44,3,0)*$X607)),0)</f>
        <v>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493"/>
        <v>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494"/>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495"/>
        <v>0</v>
      </c>
      <c r="BU607" s="151">
        <f t="shared" si="496"/>
        <v>0</v>
      </c>
      <c r="BV607" s="151">
        <f t="shared" si="497"/>
        <v>0</v>
      </c>
      <c r="BW607" s="151">
        <f t="shared" si="498"/>
        <v>0</v>
      </c>
      <c r="BX607" s="151">
        <f t="shared" si="499"/>
        <v>0</v>
      </c>
      <c r="BY607" s="151">
        <f t="shared" si="500"/>
        <v>0</v>
      </c>
      <c r="BZ607" s="151">
        <f t="shared" si="488"/>
        <v>0</v>
      </c>
      <c r="CA607" s="134"/>
      <c r="CB607" s="134"/>
      <c r="CC607" s="134"/>
      <c r="CD607" s="152">
        <f t="shared" si="489"/>
        <v>0</v>
      </c>
      <c r="CE607" s="153">
        <f>IFERROR(INDEX(IPC!$A$11:$Y$22,MATCH(PROPER(TEXT(CD607,"mmmm")),IPC!$A$11:$A$22,0),MATCH(YEAR(CD607),IPC!$A$10:$Y$10,0)),0)</f>
        <v>0</v>
      </c>
      <c r="CF607" s="154">
        <v>63847</v>
      </c>
      <c r="CG607" s="153">
        <f>IFERROR(INDEX(IPC!$A$11:$Y$22,MATCH(PROPER(TEXT(CF607,"mmmm")),IPC!$A$11:$A$22,0),MATCH(YEAR(CF607),IPC!$A$10:$Y$10,0)),0)</f>
        <v>0</v>
      </c>
      <c r="CH607" s="155">
        <f t="shared" si="490"/>
        <v>0</v>
      </c>
      <c r="CI607" s="145">
        <v>1751502</v>
      </c>
      <c r="CJ607" s="151">
        <f t="shared" si="501"/>
        <v>0</v>
      </c>
      <c r="CK607" s="151">
        <f t="shared" si="502"/>
        <v>0</v>
      </c>
      <c r="CL607" s="151">
        <f t="shared" si="503"/>
        <v>0</v>
      </c>
      <c r="CM607" s="151">
        <f t="shared" si="504"/>
        <v>0</v>
      </c>
      <c r="CN607" s="151">
        <f t="shared" si="505"/>
        <v>0</v>
      </c>
      <c r="CO607" s="151">
        <f t="shared" si="506"/>
        <v>0</v>
      </c>
      <c r="CP607" s="151">
        <f t="shared" si="507"/>
        <v>0</v>
      </c>
      <c r="CQ607" s="151">
        <f t="shared" si="508"/>
        <v>0</v>
      </c>
      <c r="CR607" s="151">
        <f t="shared" si="509"/>
        <v>0</v>
      </c>
      <c r="CS607" s="151">
        <f t="shared" si="510"/>
        <v>0</v>
      </c>
      <c r="CT607" s="151">
        <f t="shared" si="511"/>
        <v>0</v>
      </c>
      <c r="CU607" s="151">
        <f t="shared" si="512"/>
        <v>0</v>
      </c>
      <c r="CV607" s="151">
        <f t="shared" si="513"/>
        <v>0</v>
      </c>
      <c r="CW607" s="151">
        <f t="shared" si="514"/>
        <v>0</v>
      </c>
      <c r="CX607" s="151">
        <f t="shared" si="515"/>
        <v>0</v>
      </c>
      <c r="CY607" s="151">
        <f t="shared" si="516"/>
        <v>0</v>
      </c>
      <c r="CZ607" s="151">
        <f t="shared" si="517"/>
        <v>0</v>
      </c>
      <c r="DA607" s="151">
        <f t="shared" si="518"/>
        <v>0</v>
      </c>
      <c r="DB607" s="151">
        <f t="shared" si="519"/>
        <v>0</v>
      </c>
      <c r="DC607" s="151">
        <f t="shared" si="520"/>
        <v>0</v>
      </c>
      <c r="DD607" s="151">
        <f t="shared" si="521"/>
        <v>0</v>
      </c>
      <c r="DE607" s="151">
        <f t="shared" si="522"/>
        <v>0</v>
      </c>
      <c r="DF607" s="151">
        <f t="shared" si="523"/>
        <v>0</v>
      </c>
      <c r="DG607" s="151">
        <f t="shared" si="524"/>
        <v>0</v>
      </c>
      <c r="DH607" s="151">
        <f t="shared" si="525"/>
        <v>0</v>
      </c>
      <c r="DI607" s="151">
        <f t="shared" si="526"/>
        <v>0</v>
      </c>
      <c r="DJ607" s="151">
        <f t="shared" si="527"/>
        <v>0</v>
      </c>
      <c r="DK607" s="151">
        <f t="shared" si="528"/>
        <v>0</v>
      </c>
      <c r="DL607" s="151">
        <f t="shared" si="529"/>
        <v>0</v>
      </c>
      <c r="DM607" s="151">
        <f t="shared" si="530"/>
        <v>0</v>
      </c>
      <c r="DN607" s="151">
        <f t="shared" si="531"/>
        <v>0</v>
      </c>
      <c r="DO607" s="156">
        <f t="shared" si="532"/>
        <v>0</v>
      </c>
      <c r="DP607" s="173" t="str">
        <f t="shared" si="533"/>
        <v/>
      </c>
      <c r="DQ607" s="157" t="str">
        <f t="shared" si="534"/>
        <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35"/>
        <v>0</v>
      </c>
      <c r="DZ607" s="166"/>
      <c r="EA607" s="167">
        <f t="shared" si="536"/>
        <v>0</v>
      </c>
      <c r="EB607" s="168">
        <f t="shared" si="537"/>
        <v>0</v>
      </c>
      <c r="EC607" s="168">
        <f t="shared" si="538"/>
        <v>0</v>
      </c>
      <c r="ED607" s="169"/>
      <c r="EE607" s="170">
        <f t="shared" si="539"/>
        <v>0</v>
      </c>
      <c r="EF607" s="170" t="str">
        <f>IFERROR(IF(DY607&gt;((_xlfn.XLOOKUP(DQ607,TOPES!B:B,TOPES!C:C,,,)*INDEXACIÓN!CI607)),"SUPERA TOPES DEL HV",0),"HV NO ENCONTRADO")</f>
        <v>HV NO ENCONTRADO</v>
      </c>
      <c r="EG607" s="170">
        <f t="shared" si="540"/>
        <v>0</v>
      </c>
      <c r="EH607" s="170">
        <f>IF(SUMIF($M:$M,#REF!,$DY:$DY)&gt;$EH$8,"CONSULTA DIAN",0)</f>
        <v>0</v>
      </c>
      <c r="EI607" s="171">
        <f t="shared" si="541"/>
        <v>0</v>
      </c>
      <c r="EJ607" s="172"/>
    </row>
    <row r="608" spans="1:140" x14ac:dyDescent="0.25">
      <c r="A608" s="133" t="str">
        <f t="shared" si="491"/>
        <v>19000100599</v>
      </c>
      <c r="B608" s="134"/>
      <c r="C608" s="134"/>
      <c r="D608" s="135">
        <f>_xlfn.XLOOKUP(C608,TOPES!L:L,TOPES!M:M,,,)</f>
        <v>0</v>
      </c>
      <c r="E608" s="136">
        <v>599</v>
      </c>
      <c r="F608" s="134"/>
      <c r="G608" s="134"/>
      <c r="H608" s="134"/>
      <c r="I608" s="134"/>
      <c r="J608" s="134"/>
      <c r="K608" s="134"/>
      <c r="L608" s="134"/>
      <c r="M608" s="137"/>
      <c r="N608" s="134"/>
      <c r="O608" s="137" t="str">
        <f t="shared" si="492"/>
        <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c r="Y608" s="139"/>
      <c r="Z608" s="140">
        <f>IFERROR(IF(VLOOKUP(YEAR($D608),SMMLV!$A$2:$C$44,3,0)*$X608=$Y608,$Y608,IF($X608="",$Y608,VLOOKUP(YEAR($D608),SMMLV!$A$2:$C$44,3,0)*$X608)),0)</f>
        <v>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493"/>
        <v>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494"/>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495"/>
        <v>0</v>
      </c>
      <c r="BU608" s="151">
        <f t="shared" si="496"/>
        <v>0</v>
      </c>
      <c r="BV608" s="151">
        <f t="shared" si="497"/>
        <v>0</v>
      </c>
      <c r="BW608" s="151">
        <f t="shared" si="498"/>
        <v>0</v>
      </c>
      <c r="BX608" s="151">
        <f t="shared" si="499"/>
        <v>0</v>
      </c>
      <c r="BY608" s="151">
        <f t="shared" si="500"/>
        <v>0</v>
      </c>
      <c r="BZ608" s="151">
        <f t="shared" si="488"/>
        <v>0</v>
      </c>
      <c r="CA608" s="134"/>
      <c r="CB608" s="134"/>
      <c r="CC608" s="134"/>
      <c r="CD608" s="152">
        <f t="shared" si="489"/>
        <v>0</v>
      </c>
      <c r="CE608" s="153">
        <f>IFERROR(INDEX(IPC!$A$11:$Y$22,MATCH(PROPER(TEXT(CD608,"mmmm")),IPC!$A$11:$A$22,0),MATCH(YEAR(CD608),IPC!$A$10:$Y$10,0)),0)</f>
        <v>0</v>
      </c>
      <c r="CF608" s="154">
        <v>63878</v>
      </c>
      <c r="CG608" s="153">
        <f>IFERROR(INDEX(IPC!$A$11:$Y$22,MATCH(PROPER(TEXT(CF608,"mmmm")),IPC!$A$11:$A$22,0),MATCH(YEAR(CF608),IPC!$A$10:$Y$10,0)),0)</f>
        <v>0</v>
      </c>
      <c r="CH608" s="155">
        <f t="shared" si="490"/>
        <v>0</v>
      </c>
      <c r="CI608" s="145">
        <v>1751503</v>
      </c>
      <c r="CJ608" s="151">
        <f t="shared" si="501"/>
        <v>0</v>
      </c>
      <c r="CK608" s="151">
        <f t="shared" si="502"/>
        <v>0</v>
      </c>
      <c r="CL608" s="151">
        <f t="shared" si="503"/>
        <v>0</v>
      </c>
      <c r="CM608" s="151">
        <f t="shared" si="504"/>
        <v>0</v>
      </c>
      <c r="CN608" s="151">
        <f t="shared" si="505"/>
        <v>0</v>
      </c>
      <c r="CO608" s="151">
        <f t="shared" si="506"/>
        <v>0</v>
      </c>
      <c r="CP608" s="151">
        <f t="shared" si="507"/>
        <v>0</v>
      </c>
      <c r="CQ608" s="151">
        <f t="shared" si="508"/>
        <v>0</v>
      </c>
      <c r="CR608" s="151">
        <f t="shared" si="509"/>
        <v>0</v>
      </c>
      <c r="CS608" s="151">
        <f t="shared" si="510"/>
        <v>0</v>
      </c>
      <c r="CT608" s="151">
        <f t="shared" si="511"/>
        <v>0</v>
      </c>
      <c r="CU608" s="151">
        <f t="shared" si="512"/>
        <v>0</v>
      </c>
      <c r="CV608" s="151">
        <f t="shared" si="513"/>
        <v>0</v>
      </c>
      <c r="CW608" s="151">
        <f t="shared" si="514"/>
        <v>0</v>
      </c>
      <c r="CX608" s="151">
        <f t="shared" si="515"/>
        <v>0</v>
      </c>
      <c r="CY608" s="151">
        <f t="shared" si="516"/>
        <v>0</v>
      </c>
      <c r="CZ608" s="151">
        <f t="shared" si="517"/>
        <v>0</v>
      </c>
      <c r="DA608" s="151">
        <f t="shared" si="518"/>
        <v>0</v>
      </c>
      <c r="DB608" s="151">
        <f t="shared" si="519"/>
        <v>0</v>
      </c>
      <c r="DC608" s="151">
        <f t="shared" si="520"/>
        <v>0</v>
      </c>
      <c r="DD608" s="151">
        <f t="shared" si="521"/>
        <v>0</v>
      </c>
      <c r="DE608" s="151">
        <f t="shared" si="522"/>
        <v>0</v>
      </c>
      <c r="DF608" s="151">
        <f t="shared" si="523"/>
        <v>0</v>
      </c>
      <c r="DG608" s="151">
        <f t="shared" si="524"/>
        <v>0</v>
      </c>
      <c r="DH608" s="151">
        <f t="shared" si="525"/>
        <v>0</v>
      </c>
      <c r="DI608" s="151">
        <f t="shared" si="526"/>
        <v>0</v>
      </c>
      <c r="DJ608" s="151">
        <f t="shared" si="527"/>
        <v>0</v>
      </c>
      <c r="DK608" s="151">
        <f t="shared" si="528"/>
        <v>0</v>
      </c>
      <c r="DL608" s="151">
        <f t="shared" si="529"/>
        <v>0</v>
      </c>
      <c r="DM608" s="151">
        <f t="shared" si="530"/>
        <v>0</v>
      </c>
      <c r="DN608" s="151">
        <f t="shared" si="531"/>
        <v>0</v>
      </c>
      <c r="DO608" s="156">
        <f t="shared" si="532"/>
        <v>0</v>
      </c>
      <c r="DP608" s="173" t="str">
        <f t="shared" si="533"/>
        <v/>
      </c>
      <c r="DQ608" s="157" t="str">
        <f t="shared" si="534"/>
        <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35"/>
        <v>0</v>
      </c>
      <c r="DZ608" s="166"/>
      <c r="EA608" s="167">
        <f t="shared" si="536"/>
        <v>0</v>
      </c>
      <c r="EB608" s="168">
        <f t="shared" si="537"/>
        <v>0</v>
      </c>
      <c r="EC608" s="168">
        <f t="shared" si="538"/>
        <v>0</v>
      </c>
      <c r="ED608" s="169"/>
      <c r="EE608" s="170">
        <f t="shared" si="539"/>
        <v>0</v>
      </c>
      <c r="EF608" s="170" t="str">
        <f>IFERROR(IF(DY608&gt;((_xlfn.XLOOKUP(DQ608,TOPES!B:B,TOPES!C:C,,,)*INDEXACIÓN!CI608)),"SUPERA TOPES DEL HV",0),"HV NO ENCONTRADO")</f>
        <v>HV NO ENCONTRADO</v>
      </c>
      <c r="EG608" s="170">
        <f t="shared" si="540"/>
        <v>0</v>
      </c>
      <c r="EH608" s="170">
        <f>IF(SUMIF($M:$M,#REF!,$DY:$DY)&gt;$EH$8,"CONSULTA DIAN",0)</f>
        <v>0</v>
      </c>
      <c r="EI608" s="171">
        <f t="shared" si="541"/>
        <v>0</v>
      </c>
      <c r="EJ608" s="172"/>
    </row>
    <row r="609" spans="1:140" x14ac:dyDescent="0.25">
      <c r="A609" s="133" t="str">
        <f t="shared" si="491"/>
        <v>19000100600</v>
      </c>
      <c r="B609" s="134"/>
      <c r="C609" s="134"/>
      <c r="D609" s="135">
        <f>_xlfn.XLOOKUP(C609,TOPES!L:L,TOPES!M:M,,,)</f>
        <v>0</v>
      </c>
      <c r="E609" s="136">
        <v>600</v>
      </c>
      <c r="F609" s="134"/>
      <c r="G609" s="134"/>
      <c r="H609" s="134"/>
      <c r="I609" s="134"/>
      <c r="J609" s="134"/>
      <c r="K609" s="134"/>
      <c r="L609" s="134"/>
      <c r="M609" s="137"/>
      <c r="N609" s="134"/>
      <c r="O609" s="137" t="str">
        <f t="shared" si="492"/>
        <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c r="Y609" s="139"/>
      <c r="Z609" s="140">
        <f>IFERROR(IF(VLOOKUP(YEAR($D609),SMMLV!$A$2:$C$44,3,0)*$X609=$Y609,$Y609,IF($X609="",$Y609,VLOOKUP(YEAR($D609),SMMLV!$A$2:$C$44,3,0)*$X609)),0)</f>
        <v>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493"/>
        <v>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494"/>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495"/>
        <v>0</v>
      </c>
      <c r="BU609" s="151">
        <f t="shared" si="496"/>
        <v>0</v>
      </c>
      <c r="BV609" s="151">
        <f t="shared" si="497"/>
        <v>0</v>
      </c>
      <c r="BW609" s="151">
        <f t="shared" si="498"/>
        <v>0</v>
      </c>
      <c r="BX609" s="151">
        <f t="shared" si="499"/>
        <v>0</v>
      </c>
      <c r="BY609" s="151">
        <f t="shared" si="500"/>
        <v>0</v>
      </c>
      <c r="BZ609" s="151">
        <f t="shared" si="488"/>
        <v>0</v>
      </c>
      <c r="CA609" s="134"/>
      <c r="CB609" s="134"/>
      <c r="CC609" s="134"/>
      <c r="CD609" s="152">
        <f t="shared" si="489"/>
        <v>0</v>
      </c>
      <c r="CE609" s="153">
        <f>IFERROR(INDEX(IPC!$A$11:$Y$22,MATCH(PROPER(TEXT(CD609,"mmmm")),IPC!$A$11:$A$22,0),MATCH(YEAR(CD609),IPC!$A$10:$Y$10,0)),0)</f>
        <v>0</v>
      </c>
      <c r="CF609" s="154">
        <v>63908</v>
      </c>
      <c r="CG609" s="153">
        <f>IFERROR(INDEX(IPC!$A$11:$Y$22,MATCH(PROPER(TEXT(CF609,"mmmm")),IPC!$A$11:$A$22,0),MATCH(YEAR(CF609),IPC!$A$10:$Y$10,0)),0)</f>
        <v>0</v>
      </c>
      <c r="CH609" s="155">
        <f t="shared" si="490"/>
        <v>0</v>
      </c>
      <c r="CI609" s="145">
        <v>1751504</v>
      </c>
      <c r="CJ609" s="151">
        <f t="shared" si="501"/>
        <v>0</v>
      </c>
      <c r="CK609" s="151">
        <f t="shared" si="502"/>
        <v>0</v>
      </c>
      <c r="CL609" s="151">
        <f t="shared" si="503"/>
        <v>0</v>
      </c>
      <c r="CM609" s="151">
        <f t="shared" si="504"/>
        <v>0</v>
      </c>
      <c r="CN609" s="151">
        <f t="shared" si="505"/>
        <v>0</v>
      </c>
      <c r="CO609" s="151">
        <f t="shared" si="506"/>
        <v>0</v>
      </c>
      <c r="CP609" s="151">
        <f t="shared" si="507"/>
        <v>0</v>
      </c>
      <c r="CQ609" s="151">
        <f t="shared" si="508"/>
        <v>0</v>
      </c>
      <c r="CR609" s="151">
        <f t="shared" si="509"/>
        <v>0</v>
      </c>
      <c r="CS609" s="151">
        <f t="shared" si="510"/>
        <v>0</v>
      </c>
      <c r="CT609" s="151">
        <f t="shared" si="511"/>
        <v>0</v>
      </c>
      <c r="CU609" s="151">
        <f t="shared" si="512"/>
        <v>0</v>
      </c>
      <c r="CV609" s="151">
        <f t="shared" si="513"/>
        <v>0</v>
      </c>
      <c r="CW609" s="151">
        <f t="shared" si="514"/>
        <v>0</v>
      </c>
      <c r="CX609" s="151">
        <f t="shared" si="515"/>
        <v>0</v>
      </c>
      <c r="CY609" s="151">
        <f t="shared" si="516"/>
        <v>0</v>
      </c>
      <c r="CZ609" s="151">
        <f t="shared" si="517"/>
        <v>0</v>
      </c>
      <c r="DA609" s="151">
        <f t="shared" si="518"/>
        <v>0</v>
      </c>
      <c r="DB609" s="151">
        <f t="shared" si="519"/>
        <v>0</v>
      </c>
      <c r="DC609" s="151">
        <f t="shared" si="520"/>
        <v>0</v>
      </c>
      <c r="DD609" s="151">
        <f t="shared" si="521"/>
        <v>0</v>
      </c>
      <c r="DE609" s="151">
        <f t="shared" si="522"/>
        <v>0</v>
      </c>
      <c r="DF609" s="151">
        <f t="shared" si="523"/>
        <v>0</v>
      </c>
      <c r="DG609" s="151">
        <f t="shared" si="524"/>
        <v>0</v>
      </c>
      <c r="DH609" s="151">
        <f t="shared" si="525"/>
        <v>0</v>
      </c>
      <c r="DI609" s="151">
        <f t="shared" si="526"/>
        <v>0</v>
      </c>
      <c r="DJ609" s="151">
        <f t="shared" si="527"/>
        <v>0</v>
      </c>
      <c r="DK609" s="151">
        <f t="shared" si="528"/>
        <v>0</v>
      </c>
      <c r="DL609" s="151">
        <f t="shared" si="529"/>
        <v>0</v>
      </c>
      <c r="DM609" s="151">
        <f t="shared" si="530"/>
        <v>0</v>
      </c>
      <c r="DN609" s="151">
        <f t="shared" si="531"/>
        <v>0</v>
      </c>
      <c r="DO609" s="156">
        <f t="shared" si="532"/>
        <v>0</v>
      </c>
      <c r="DP609" s="173" t="str">
        <f t="shared" si="533"/>
        <v/>
      </c>
      <c r="DQ609" s="157" t="str">
        <f t="shared" si="534"/>
        <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35"/>
        <v>0</v>
      </c>
      <c r="DZ609" s="166"/>
      <c r="EA609" s="167">
        <f t="shared" si="536"/>
        <v>0</v>
      </c>
      <c r="EB609" s="168">
        <f t="shared" si="537"/>
        <v>0</v>
      </c>
      <c r="EC609" s="168">
        <f t="shared" si="538"/>
        <v>0</v>
      </c>
      <c r="ED609" s="169"/>
      <c r="EE609" s="170">
        <f t="shared" si="539"/>
        <v>0</v>
      </c>
      <c r="EF609" s="170" t="str">
        <f>IFERROR(IF(DY609&gt;((_xlfn.XLOOKUP(DQ609,TOPES!B:B,TOPES!C:C,,,)*INDEXACIÓN!CI609)),"SUPERA TOPES DEL HV",0),"HV NO ENCONTRADO")</f>
        <v>HV NO ENCONTRADO</v>
      </c>
      <c r="EG609" s="170">
        <f t="shared" si="540"/>
        <v>0</v>
      </c>
      <c r="EH609" s="170">
        <f>IF(SUMIF($M:$M,#REF!,$DY:$DY)&gt;$EH$8,"CONSULTA DIAN",0)</f>
        <v>0</v>
      </c>
      <c r="EI609" s="171">
        <f t="shared" si="541"/>
        <v>0</v>
      </c>
      <c r="EJ609" s="172"/>
    </row>
    <row r="610" spans="1:140" x14ac:dyDescent="0.25">
      <c r="A610" s="133" t="str">
        <f t="shared" si="491"/>
        <v>19000100601</v>
      </c>
      <c r="B610" s="134"/>
      <c r="C610" s="134"/>
      <c r="D610" s="135">
        <f>_xlfn.XLOOKUP(C610,TOPES!L:L,TOPES!M:M,,,)</f>
        <v>0</v>
      </c>
      <c r="E610" s="136">
        <v>601</v>
      </c>
      <c r="F610" s="134"/>
      <c r="G610" s="134"/>
      <c r="H610" s="134"/>
      <c r="I610" s="134"/>
      <c r="J610" s="134"/>
      <c r="K610" s="134"/>
      <c r="L610" s="134"/>
      <c r="M610" s="137"/>
      <c r="N610" s="134"/>
      <c r="O610" s="137" t="str">
        <f t="shared" si="492"/>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c r="Y610" s="139"/>
      <c r="Z610" s="140">
        <f>IFERROR(IF(VLOOKUP(YEAR($D610),SMMLV!$A$2:$C$44,3,0)*$X610=$Y610,$Y610,IF($X610="",$Y610,VLOOKUP(YEAR($D610),SMMLV!$A$2:$C$44,3,0)*$X610)),0)</f>
        <v>0</v>
      </c>
      <c r="AA610" s="147"/>
      <c r="AB610" s="142"/>
      <c r="AC610" s="140">
        <f>IFERROR(IF(VLOOKUP(YEAR($D610),SMMLV!$A$2:$C$44,3,0)*$AA610=$AB610,$AB610,IF($AA610="",$AB610,VLOOKUP(YEAR($D610),SMMLV!$A$2:$C$44,3,0)*$AA610)),0)</f>
        <v>0</v>
      </c>
      <c r="AD610" s="147"/>
      <c r="AE610" s="142"/>
      <c r="AF610" s="140">
        <f>IFERROR(IF(VLOOKUP(YEAR($D610),SMMLV!$A$2:$C$44,3,0)*$AD610=$AE610,$AE610,IF($AD610="",$AE610,VLOOKUP(YEAR($D610),SMMLV!$A$2:$C$44,3,0)*$AD610)),0)</f>
        <v>0</v>
      </c>
      <c r="AG610" s="134"/>
      <c r="AH610" s="145">
        <f t="shared" si="493"/>
        <v>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494"/>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495"/>
        <v>0</v>
      </c>
      <c r="BU610" s="151">
        <f t="shared" si="496"/>
        <v>0</v>
      </c>
      <c r="BV610" s="151">
        <f t="shared" si="497"/>
        <v>0</v>
      </c>
      <c r="BW610" s="151">
        <f t="shared" si="498"/>
        <v>0</v>
      </c>
      <c r="BX610" s="151">
        <f t="shared" si="499"/>
        <v>0</v>
      </c>
      <c r="BY610" s="151">
        <f t="shared" si="500"/>
        <v>0</v>
      </c>
      <c r="BZ610" s="151">
        <f t="shared" si="488"/>
        <v>0</v>
      </c>
      <c r="CA610" s="134"/>
      <c r="CB610" s="134"/>
      <c r="CC610" s="134"/>
      <c r="CD610" s="152">
        <f t="shared" si="489"/>
        <v>0</v>
      </c>
      <c r="CE610" s="153">
        <f>IFERROR(INDEX(IPC!$A$11:$Y$22,MATCH(PROPER(TEXT(CD610,"mmmm")),IPC!$A$11:$A$22,0),MATCH(YEAR(CD610),IPC!$A$10:$Y$10,0)),0)</f>
        <v>0</v>
      </c>
      <c r="CF610" s="154">
        <v>63939</v>
      </c>
      <c r="CG610" s="153">
        <f>IFERROR(INDEX(IPC!$A$11:$Y$22,MATCH(PROPER(TEXT(CF610,"mmmm")),IPC!$A$11:$A$22,0),MATCH(YEAR(CF610),IPC!$A$10:$Y$10,0)),0)</f>
        <v>0</v>
      </c>
      <c r="CH610" s="155">
        <f t="shared" si="490"/>
        <v>0</v>
      </c>
      <c r="CI610" s="145">
        <v>1751505</v>
      </c>
      <c r="CJ610" s="151">
        <f t="shared" si="501"/>
        <v>0</v>
      </c>
      <c r="CK610" s="151">
        <f t="shared" si="502"/>
        <v>0</v>
      </c>
      <c r="CL610" s="151">
        <f t="shared" si="503"/>
        <v>0</v>
      </c>
      <c r="CM610" s="151">
        <f t="shared" si="504"/>
        <v>0</v>
      </c>
      <c r="CN610" s="151">
        <f t="shared" si="505"/>
        <v>0</v>
      </c>
      <c r="CO610" s="151">
        <f t="shared" si="506"/>
        <v>0</v>
      </c>
      <c r="CP610" s="151">
        <f t="shared" si="507"/>
        <v>0</v>
      </c>
      <c r="CQ610" s="151">
        <f t="shared" si="508"/>
        <v>0</v>
      </c>
      <c r="CR610" s="151">
        <f t="shared" si="509"/>
        <v>0</v>
      </c>
      <c r="CS610" s="151">
        <f t="shared" si="510"/>
        <v>0</v>
      </c>
      <c r="CT610" s="151">
        <f t="shared" si="511"/>
        <v>0</v>
      </c>
      <c r="CU610" s="151">
        <f t="shared" si="512"/>
        <v>0</v>
      </c>
      <c r="CV610" s="151">
        <f t="shared" si="513"/>
        <v>0</v>
      </c>
      <c r="CW610" s="151">
        <f t="shared" si="514"/>
        <v>0</v>
      </c>
      <c r="CX610" s="151">
        <f t="shared" si="515"/>
        <v>0</v>
      </c>
      <c r="CY610" s="151">
        <f t="shared" si="516"/>
        <v>0</v>
      </c>
      <c r="CZ610" s="151">
        <f t="shared" si="517"/>
        <v>0</v>
      </c>
      <c r="DA610" s="151">
        <f t="shared" si="518"/>
        <v>0</v>
      </c>
      <c r="DB610" s="151">
        <f t="shared" si="519"/>
        <v>0</v>
      </c>
      <c r="DC610" s="151">
        <f t="shared" si="520"/>
        <v>0</v>
      </c>
      <c r="DD610" s="151">
        <f t="shared" si="521"/>
        <v>0</v>
      </c>
      <c r="DE610" s="151">
        <f t="shared" si="522"/>
        <v>0</v>
      </c>
      <c r="DF610" s="151">
        <f t="shared" si="523"/>
        <v>0</v>
      </c>
      <c r="DG610" s="151">
        <f t="shared" si="524"/>
        <v>0</v>
      </c>
      <c r="DH610" s="151">
        <f t="shared" si="525"/>
        <v>0</v>
      </c>
      <c r="DI610" s="151">
        <f t="shared" si="526"/>
        <v>0</v>
      </c>
      <c r="DJ610" s="151">
        <f t="shared" si="527"/>
        <v>0</v>
      </c>
      <c r="DK610" s="151">
        <f t="shared" si="528"/>
        <v>0</v>
      </c>
      <c r="DL610" s="151">
        <f t="shared" si="529"/>
        <v>0</v>
      </c>
      <c r="DM610" s="151">
        <f t="shared" si="530"/>
        <v>0</v>
      </c>
      <c r="DN610" s="151">
        <f t="shared" si="531"/>
        <v>0</v>
      </c>
      <c r="DO610" s="156">
        <f t="shared" si="532"/>
        <v>0</v>
      </c>
      <c r="DP610" s="173" t="str">
        <f t="shared" si="533"/>
        <v/>
      </c>
      <c r="DQ610" s="157" t="str">
        <f t="shared" si="534"/>
        <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35"/>
        <v>0</v>
      </c>
      <c r="DZ610" s="166"/>
      <c r="EA610" s="167">
        <f t="shared" si="536"/>
        <v>0</v>
      </c>
      <c r="EB610" s="168">
        <f t="shared" si="537"/>
        <v>0</v>
      </c>
      <c r="EC610" s="168">
        <f t="shared" si="538"/>
        <v>0</v>
      </c>
      <c r="ED610" s="169"/>
      <c r="EE610" s="170">
        <f t="shared" si="539"/>
        <v>0</v>
      </c>
      <c r="EF610" s="170" t="str">
        <f>IFERROR(IF(DY610&gt;((_xlfn.XLOOKUP(DQ610,TOPES!B:B,TOPES!C:C,,,)*INDEXACIÓN!CI610)),"SUPERA TOPES DEL HV",0),"HV NO ENCONTRADO")</f>
        <v>HV NO ENCONTRADO</v>
      </c>
      <c r="EG610" s="170">
        <f t="shared" si="540"/>
        <v>0</v>
      </c>
      <c r="EH610" s="170">
        <f>IF(SUMIF($M:$M,#REF!,$DY:$DY)&gt;$EH$8,"CONSULTA DIAN",0)</f>
        <v>0</v>
      </c>
      <c r="EI610" s="171">
        <f t="shared" si="541"/>
        <v>0</v>
      </c>
      <c r="EJ610" s="172"/>
    </row>
    <row r="611" spans="1:140" x14ac:dyDescent="0.25">
      <c r="A611" s="133" t="str">
        <f t="shared" si="491"/>
        <v>19000100602</v>
      </c>
      <c r="B611" s="134"/>
      <c r="C611" s="134"/>
      <c r="D611" s="135">
        <f>_xlfn.XLOOKUP(C611,TOPES!L:L,TOPES!M:M,,,)</f>
        <v>0</v>
      </c>
      <c r="E611" s="136">
        <v>602</v>
      </c>
      <c r="F611" s="134"/>
      <c r="G611" s="134"/>
      <c r="H611" s="134"/>
      <c r="I611" s="134"/>
      <c r="J611" s="134"/>
      <c r="K611" s="134"/>
      <c r="L611" s="134"/>
      <c r="M611" s="137"/>
      <c r="N611" s="134"/>
      <c r="O611" s="137" t="str">
        <f t="shared" si="492"/>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c r="Y611" s="139"/>
      <c r="Z611" s="140">
        <f>IFERROR(IF(VLOOKUP(YEAR($D611),SMMLV!$A$2:$C$44,3,0)*$X611=$Y611,$Y611,IF($X611="",$Y611,VLOOKUP(YEAR($D611),SMMLV!$A$2:$C$44,3,0)*$X611)),0)</f>
        <v>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493"/>
        <v>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494"/>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495"/>
        <v>0</v>
      </c>
      <c r="BU611" s="151">
        <f t="shared" si="496"/>
        <v>0</v>
      </c>
      <c r="BV611" s="151">
        <f t="shared" si="497"/>
        <v>0</v>
      </c>
      <c r="BW611" s="151">
        <f t="shared" si="498"/>
        <v>0</v>
      </c>
      <c r="BX611" s="151">
        <f t="shared" si="499"/>
        <v>0</v>
      </c>
      <c r="BY611" s="151">
        <f t="shared" si="500"/>
        <v>0</v>
      </c>
      <c r="BZ611" s="151">
        <f t="shared" si="488"/>
        <v>0</v>
      </c>
      <c r="CA611" s="134"/>
      <c r="CB611" s="134"/>
      <c r="CC611" s="134"/>
      <c r="CD611" s="152">
        <f t="shared" si="489"/>
        <v>0</v>
      </c>
      <c r="CE611" s="153">
        <f>IFERROR(INDEX(IPC!$A$11:$Y$22,MATCH(PROPER(TEXT(CD611,"mmmm")),IPC!$A$11:$A$22,0),MATCH(YEAR(CD611),IPC!$A$10:$Y$10,0)),0)</f>
        <v>0</v>
      </c>
      <c r="CF611" s="154">
        <v>63970</v>
      </c>
      <c r="CG611" s="153">
        <f>IFERROR(INDEX(IPC!$A$11:$Y$22,MATCH(PROPER(TEXT(CF611,"mmmm")),IPC!$A$11:$A$22,0),MATCH(YEAR(CF611),IPC!$A$10:$Y$10,0)),0)</f>
        <v>0</v>
      </c>
      <c r="CH611" s="155">
        <f t="shared" si="490"/>
        <v>0</v>
      </c>
      <c r="CI611" s="145">
        <v>1751506</v>
      </c>
      <c r="CJ611" s="151">
        <f t="shared" si="501"/>
        <v>0</v>
      </c>
      <c r="CK611" s="151">
        <f t="shared" si="502"/>
        <v>0</v>
      </c>
      <c r="CL611" s="151">
        <f t="shared" si="503"/>
        <v>0</v>
      </c>
      <c r="CM611" s="151">
        <f t="shared" si="504"/>
        <v>0</v>
      </c>
      <c r="CN611" s="151">
        <f t="shared" si="505"/>
        <v>0</v>
      </c>
      <c r="CO611" s="151">
        <f t="shared" si="506"/>
        <v>0</v>
      </c>
      <c r="CP611" s="151">
        <f t="shared" si="507"/>
        <v>0</v>
      </c>
      <c r="CQ611" s="151">
        <f t="shared" si="508"/>
        <v>0</v>
      </c>
      <c r="CR611" s="151">
        <f t="shared" si="509"/>
        <v>0</v>
      </c>
      <c r="CS611" s="151">
        <f t="shared" si="510"/>
        <v>0</v>
      </c>
      <c r="CT611" s="151">
        <f t="shared" si="511"/>
        <v>0</v>
      </c>
      <c r="CU611" s="151">
        <f t="shared" si="512"/>
        <v>0</v>
      </c>
      <c r="CV611" s="151">
        <f t="shared" si="513"/>
        <v>0</v>
      </c>
      <c r="CW611" s="151">
        <f t="shared" si="514"/>
        <v>0</v>
      </c>
      <c r="CX611" s="151">
        <f t="shared" si="515"/>
        <v>0</v>
      </c>
      <c r="CY611" s="151">
        <f t="shared" si="516"/>
        <v>0</v>
      </c>
      <c r="CZ611" s="151">
        <f t="shared" si="517"/>
        <v>0</v>
      </c>
      <c r="DA611" s="151">
        <f t="shared" si="518"/>
        <v>0</v>
      </c>
      <c r="DB611" s="151">
        <f t="shared" si="519"/>
        <v>0</v>
      </c>
      <c r="DC611" s="151">
        <f t="shared" si="520"/>
        <v>0</v>
      </c>
      <c r="DD611" s="151">
        <f t="shared" si="521"/>
        <v>0</v>
      </c>
      <c r="DE611" s="151">
        <f t="shared" si="522"/>
        <v>0</v>
      </c>
      <c r="DF611" s="151">
        <f t="shared" si="523"/>
        <v>0</v>
      </c>
      <c r="DG611" s="151">
        <f t="shared" si="524"/>
        <v>0</v>
      </c>
      <c r="DH611" s="151">
        <f t="shared" si="525"/>
        <v>0</v>
      </c>
      <c r="DI611" s="151">
        <f t="shared" si="526"/>
        <v>0</v>
      </c>
      <c r="DJ611" s="151">
        <f t="shared" si="527"/>
        <v>0</v>
      </c>
      <c r="DK611" s="151">
        <f t="shared" si="528"/>
        <v>0</v>
      </c>
      <c r="DL611" s="151">
        <f t="shared" si="529"/>
        <v>0</v>
      </c>
      <c r="DM611" s="151">
        <f t="shared" si="530"/>
        <v>0</v>
      </c>
      <c r="DN611" s="151">
        <f t="shared" si="531"/>
        <v>0</v>
      </c>
      <c r="DO611" s="156">
        <f t="shared" si="532"/>
        <v>0</v>
      </c>
      <c r="DP611" s="173" t="str">
        <f t="shared" si="533"/>
        <v/>
      </c>
      <c r="DQ611" s="157" t="str">
        <f t="shared" si="534"/>
        <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35"/>
        <v>0</v>
      </c>
      <c r="DZ611" s="166"/>
      <c r="EA611" s="167">
        <f t="shared" si="536"/>
        <v>0</v>
      </c>
      <c r="EB611" s="168">
        <f t="shared" si="537"/>
        <v>0</v>
      </c>
      <c r="EC611" s="168">
        <f t="shared" si="538"/>
        <v>0</v>
      </c>
      <c r="ED611" s="169"/>
      <c r="EE611" s="170">
        <f t="shared" si="539"/>
        <v>0</v>
      </c>
      <c r="EF611" s="170" t="str">
        <f>IFERROR(IF(DY611&gt;((_xlfn.XLOOKUP(DQ611,TOPES!B:B,TOPES!C:C,,,)*INDEXACIÓN!CI611)),"SUPERA TOPES DEL HV",0),"HV NO ENCONTRADO")</f>
        <v>HV NO ENCONTRADO</v>
      </c>
      <c r="EG611" s="170">
        <f t="shared" si="540"/>
        <v>0</v>
      </c>
      <c r="EH611" s="170">
        <f>IF(SUMIF($M:$M,#REF!,$DY:$DY)&gt;$EH$8,"CONSULTA DIAN",0)</f>
        <v>0</v>
      </c>
      <c r="EI611" s="171">
        <f t="shared" si="541"/>
        <v>0</v>
      </c>
      <c r="EJ611" s="172"/>
    </row>
    <row r="612" spans="1:140" x14ac:dyDescent="0.25">
      <c r="A612" s="133" t="str">
        <f t="shared" si="491"/>
        <v>19000100603</v>
      </c>
      <c r="B612" s="134"/>
      <c r="C612" s="134"/>
      <c r="D612" s="135">
        <f>_xlfn.XLOOKUP(C612,TOPES!L:L,TOPES!M:M,,,)</f>
        <v>0</v>
      </c>
      <c r="E612" s="136">
        <v>603</v>
      </c>
      <c r="F612" s="134"/>
      <c r="G612" s="134"/>
      <c r="H612" s="134"/>
      <c r="I612" s="134"/>
      <c r="J612" s="134"/>
      <c r="K612" s="134"/>
      <c r="L612" s="134"/>
      <c r="M612" s="137"/>
      <c r="N612" s="134"/>
      <c r="O612" s="137" t="str">
        <f t="shared" si="492"/>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c r="Y612" s="139"/>
      <c r="Z612" s="140">
        <f>IFERROR(IF(VLOOKUP(YEAR($D612),SMMLV!$A$2:$C$44,3,0)*$X612=$Y612,$Y612,IF($X612="",$Y612,VLOOKUP(YEAR($D612),SMMLV!$A$2:$C$44,3,0)*$X612)),0)</f>
        <v>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493"/>
        <v>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494"/>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495"/>
        <v>0</v>
      </c>
      <c r="BU612" s="151">
        <f t="shared" si="496"/>
        <v>0</v>
      </c>
      <c r="BV612" s="151">
        <f t="shared" si="497"/>
        <v>0</v>
      </c>
      <c r="BW612" s="151">
        <f t="shared" si="498"/>
        <v>0</v>
      </c>
      <c r="BX612" s="151">
        <f t="shared" si="499"/>
        <v>0</v>
      </c>
      <c r="BY612" s="151">
        <f t="shared" si="500"/>
        <v>0</v>
      </c>
      <c r="BZ612" s="151">
        <f t="shared" si="488"/>
        <v>0</v>
      </c>
      <c r="CA612" s="134"/>
      <c r="CB612" s="134"/>
      <c r="CC612" s="134"/>
      <c r="CD612" s="152">
        <f t="shared" si="489"/>
        <v>0</v>
      </c>
      <c r="CE612" s="153">
        <f>IFERROR(INDEX(IPC!$A$11:$Y$22,MATCH(PROPER(TEXT(CD612,"mmmm")),IPC!$A$11:$A$22,0),MATCH(YEAR(CD612),IPC!$A$10:$Y$10,0)),0)</f>
        <v>0</v>
      </c>
      <c r="CF612" s="154">
        <v>63998</v>
      </c>
      <c r="CG612" s="153">
        <f>IFERROR(INDEX(IPC!$A$11:$Y$22,MATCH(PROPER(TEXT(CF612,"mmmm")),IPC!$A$11:$A$22,0),MATCH(YEAR(CF612),IPC!$A$10:$Y$10,0)),0)</f>
        <v>0</v>
      </c>
      <c r="CH612" s="155">
        <f t="shared" si="490"/>
        <v>0</v>
      </c>
      <c r="CI612" s="145">
        <v>1751507</v>
      </c>
      <c r="CJ612" s="151">
        <f t="shared" si="501"/>
        <v>0</v>
      </c>
      <c r="CK612" s="151">
        <f t="shared" si="502"/>
        <v>0</v>
      </c>
      <c r="CL612" s="151">
        <f t="shared" si="503"/>
        <v>0</v>
      </c>
      <c r="CM612" s="151">
        <f t="shared" si="504"/>
        <v>0</v>
      </c>
      <c r="CN612" s="151">
        <f t="shared" si="505"/>
        <v>0</v>
      </c>
      <c r="CO612" s="151">
        <f t="shared" si="506"/>
        <v>0</v>
      </c>
      <c r="CP612" s="151">
        <f t="shared" si="507"/>
        <v>0</v>
      </c>
      <c r="CQ612" s="151">
        <f t="shared" si="508"/>
        <v>0</v>
      </c>
      <c r="CR612" s="151">
        <f t="shared" si="509"/>
        <v>0</v>
      </c>
      <c r="CS612" s="151">
        <f t="shared" si="510"/>
        <v>0</v>
      </c>
      <c r="CT612" s="151">
        <f t="shared" si="511"/>
        <v>0</v>
      </c>
      <c r="CU612" s="151">
        <f t="shared" si="512"/>
        <v>0</v>
      </c>
      <c r="CV612" s="151">
        <f t="shared" si="513"/>
        <v>0</v>
      </c>
      <c r="CW612" s="151">
        <f t="shared" si="514"/>
        <v>0</v>
      </c>
      <c r="CX612" s="151">
        <f t="shared" si="515"/>
        <v>0</v>
      </c>
      <c r="CY612" s="151">
        <f t="shared" si="516"/>
        <v>0</v>
      </c>
      <c r="CZ612" s="151">
        <f t="shared" si="517"/>
        <v>0</v>
      </c>
      <c r="DA612" s="151">
        <f t="shared" si="518"/>
        <v>0</v>
      </c>
      <c r="DB612" s="151">
        <f t="shared" si="519"/>
        <v>0</v>
      </c>
      <c r="DC612" s="151">
        <f t="shared" si="520"/>
        <v>0</v>
      </c>
      <c r="DD612" s="151">
        <f t="shared" si="521"/>
        <v>0</v>
      </c>
      <c r="DE612" s="151">
        <f t="shared" si="522"/>
        <v>0</v>
      </c>
      <c r="DF612" s="151">
        <f t="shared" si="523"/>
        <v>0</v>
      </c>
      <c r="DG612" s="151">
        <f t="shared" si="524"/>
        <v>0</v>
      </c>
      <c r="DH612" s="151">
        <f t="shared" si="525"/>
        <v>0</v>
      </c>
      <c r="DI612" s="151">
        <f t="shared" si="526"/>
        <v>0</v>
      </c>
      <c r="DJ612" s="151">
        <f t="shared" si="527"/>
        <v>0</v>
      </c>
      <c r="DK612" s="151">
        <f t="shared" si="528"/>
        <v>0</v>
      </c>
      <c r="DL612" s="151">
        <f t="shared" si="529"/>
        <v>0</v>
      </c>
      <c r="DM612" s="151">
        <f t="shared" si="530"/>
        <v>0</v>
      </c>
      <c r="DN612" s="151">
        <f t="shared" si="531"/>
        <v>0</v>
      </c>
      <c r="DO612" s="156">
        <f t="shared" si="532"/>
        <v>0</v>
      </c>
      <c r="DP612" s="173" t="str">
        <f t="shared" si="533"/>
        <v/>
      </c>
      <c r="DQ612" s="157" t="str">
        <f t="shared" si="534"/>
        <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35"/>
        <v>0</v>
      </c>
      <c r="DZ612" s="166"/>
      <c r="EA612" s="167">
        <f t="shared" si="536"/>
        <v>0</v>
      </c>
      <c r="EB612" s="168">
        <f t="shared" si="537"/>
        <v>0</v>
      </c>
      <c r="EC612" s="168">
        <f t="shared" si="538"/>
        <v>0</v>
      </c>
      <c r="ED612" s="169"/>
      <c r="EE612" s="170">
        <f t="shared" si="539"/>
        <v>0</v>
      </c>
      <c r="EF612" s="170" t="str">
        <f>IFERROR(IF(DY612&gt;((_xlfn.XLOOKUP(DQ612,TOPES!B:B,TOPES!C:C,,,)*INDEXACIÓN!CI612)),"SUPERA TOPES DEL HV",0),"HV NO ENCONTRADO")</f>
        <v>HV NO ENCONTRADO</v>
      </c>
      <c r="EG612" s="170">
        <f t="shared" si="540"/>
        <v>0</v>
      </c>
      <c r="EH612" s="170">
        <f>IF(SUMIF($M:$M,#REF!,$DY:$DY)&gt;$EH$8,"CONSULTA DIAN",0)</f>
        <v>0</v>
      </c>
      <c r="EI612" s="171">
        <f t="shared" si="541"/>
        <v>0</v>
      </c>
      <c r="EJ612" s="172"/>
    </row>
    <row r="613" spans="1:140" x14ac:dyDescent="0.25">
      <c r="A613" s="133" t="str">
        <f t="shared" si="491"/>
        <v>19000100604</v>
      </c>
      <c r="B613" s="134"/>
      <c r="C613" s="134"/>
      <c r="D613" s="135">
        <f>_xlfn.XLOOKUP(C613,TOPES!L:L,TOPES!M:M,,,)</f>
        <v>0</v>
      </c>
      <c r="E613" s="136">
        <v>604</v>
      </c>
      <c r="F613" s="134"/>
      <c r="G613" s="134"/>
      <c r="H613" s="134"/>
      <c r="I613" s="134"/>
      <c r="J613" s="134"/>
      <c r="K613" s="134"/>
      <c r="L613" s="134"/>
      <c r="M613" s="137"/>
      <c r="N613" s="134"/>
      <c r="O613" s="137" t="str">
        <f t="shared" si="492"/>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c r="Y613" s="139"/>
      <c r="Z613" s="140">
        <f>IFERROR(IF(VLOOKUP(YEAR($D613),SMMLV!$A$2:$C$44,3,0)*$X613=$Y613,$Y613,IF($X613="",$Y613,VLOOKUP(YEAR($D613),SMMLV!$A$2:$C$44,3,0)*$X613)),0)</f>
        <v>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493"/>
        <v>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494"/>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495"/>
        <v>0</v>
      </c>
      <c r="BU613" s="151">
        <f t="shared" si="496"/>
        <v>0</v>
      </c>
      <c r="BV613" s="151">
        <f t="shared" si="497"/>
        <v>0</v>
      </c>
      <c r="BW613" s="151">
        <f t="shared" si="498"/>
        <v>0</v>
      </c>
      <c r="BX613" s="151">
        <f t="shared" si="499"/>
        <v>0</v>
      </c>
      <c r="BY613" s="151">
        <f t="shared" si="500"/>
        <v>0</v>
      </c>
      <c r="BZ613" s="151">
        <f t="shared" si="488"/>
        <v>0</v>
      </c>
      <c r="CA613" s="134"/>
      <c r="CB613" s="134"/>
      <c r="CC613" s="134"/>
      <c r="CD613" s="152">
        <f t="shared" si="489"/>
        <v>0</v>
      </c>
      <c r="CE613" s="153">
        <f>IFERROR(INDEX(IPC!$A$11:$Y$22,MATCH(PROPER(TEXT(CD613,"mmmm")),IPC!$A$11:$A$22,0),MATCH(YEAR(CD613),IPC!$A$10:$Y$10,0)),0)</f>
        <v>0</v>
      </c>
      <c r="CF613" s="154">
        <v>64029</v>
      </c>
      <c r="CG613" s="153">
        <f>IFERROR(INDEX(IPC!$A$11:$Y$22,MATCH(PROPER(TEXT(CF613,"mmmm")),IPC!$A$11:$A$22,0),MATCH(YEAR(CF613),IPC!$A$10:$Y$10,0)),0)</f>
        <v>0</v>
      </c>
      <c r="CH613" s="155">
        <f t="shared" si="490"/>
        <v>0</v>
      </c>
      <c r="CI613" s="145">
        <v>1751508</v>
      </c>
      <c r="CJ613" s="151">
        <f t="shared" si="501"/>
        <v>0</v>
      </c>
      <c r="CK613" s="151">
        <f t="shared" si="502"/>
        <v>0</v>
      </c>
      <c r="CL613" s="151">
        <f t="shared" si="503"/>
        <v>0</v>
      </c>
      <c r="CM613" s="151">
        <f t="shared" si="504"/>
        <v>0</v>
      </c>
      <c r="CN613" s="151">
        <f t="shared" si="505"/>
        <v>0</v>
      </c>
      <c r="CO613" s="151">
        <f t="shared" si="506"/>
        <v>0</v>
      </c>
      <c r="CP613" s="151">
        <f t="shared" si="507"/>
        <v>0</v>
      </c>
      <c r="CQ613" s="151">
        <f t="shared" si="508"/>
        <v>0</v>
      </c>
      <c r="CR613" s="151">
        <f t="shared" si="509"/>
        <v>0</v>
      </c>
      <c r="CS613" s="151">
        <f t="shared" si="510"/>
        <v>0</v>
      </c>
      <c r="CT613" s="151">
        <f t="shared" si="511"/>
        <v>0</v>
      </c>
      <c r="CU613" s="151">
        <f t="shared" si="512"/>
        <v>0</v>
      </c>
      <c r="CV613" s="151">
        <f t="shared" si="513"/>
        <v>0</v>
      </c>
      <c r="CW613" s="151">
        <f t="shared" si="514"/>
        <v>0</v>
      </c>
      <c r="CX613" s="151">
        <f t="shared" si="515"/>
        <v>0</v>
      </c>
      <c r="CY613" s="151">
        <f t="shared" si="516"/>
        <v>0</v>
      </c>
      <c r="CZ613" s="151">
        <f t="shared" si="517"/>
        <v>0</v>
      </c>
      <c r="DA613" s="151">
        <f t="shared" si="518"/>
        <v>0</v>
      </c>
      <c r="DB613" s="151">
        <f t="shared" si="519"/>
        <v>0</v>
      </c>
      <c r="DC613" s="151">
        <f t="shared" si="520"/>
        <v>0</v>
      </c>
      <c r="DD613" s="151">
        <f t="shared" si="521"/>
        <v>0</v>
      </c>
      <c r="DE613" s="151">
        <f t="shared" si="522"/>
        <v>0</v>
      </c>
      <c r="DF613" s="151">
        <f t="shared" si="523"/>
        <v>0</v>
      </c>
      <c r="DG613" s="151">
        <f t="shared" si="524"/>
        <v>0</v>
      </c>
      <c r="DH613" s="151">
        <f t="shared" si="525"/>
        <v>0</v>
      </c>
      <c r="DI613" s="151">
        <f t="shared" si="526"/>
        <v>0</v>
      </c>
      <c r="DJ613" s="151">
        <f t="shared" si="527"/>
        <v>0</v>
      </c>
      <c r="DK613" s="151">
        <f t="shared" si="528"/>
        <v>0</v>
      </c>
      <c r="DL613" s="151">
        <f t="shared" si="529"/>
        <v>0</v>
      </c>
      <c r="DM613" s="151">
        <f t="shared" si="530"/>
        <v>0</v>
      </c>
      <c r="DN613" s="151">
        <f t="shared" si="531"/>
        <v>0</v>
      </c>
      <c r="DO613" s="156">
        <f t="shared" si="532"/>
        <v>0</v>
      </c>
      <c r="DP613" s="173" t="str">
        <f t="shared" si="533"/>
        <v/>
      </c>
      <c r="DQ613" s="157" t="str">
        <f t="shared" si="534"/>
        <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35"/>
        <v>0</v>
      </c>
      <c r="DZ613" s="166"/>
      <c r="EA613" s="167">
        <f t="shared" si="536"/>
        <v>0</v>
      </c>
      <c r="EB613" s="168">
        <f t="shared" si="537"/>
        <v>0</v>
      </c>
      <c r="EC613" s="168">
        <f t="shared" si="538"/>
        <v>0</v>
      </c>
      <c r="ED613" s="169"/>
      <c r="EE613" s="170">
        <f t="shared" si="539"/>
        <v>0</v>
      </c>
      <c r="EF613" s="170" t="str">
        <f>IFERROR(IF(DY613&gt;((_xlfn.XLOOKUP(DQ613,TOPES!B:B,TOPES!C:C,,,)*INDEXACIÓN!CI613)),"SUPERA TOPES DEL HV",0),"HV NO ENCONTRADO")</f>
        <v>HV NO ENCONTRADO</v>
      </c>
      <c r="EG613" s="170">
        <f t="shared" si="540"/>
        <v>0</v>
      </c>
      <c r="EH613" s="170">
        <f>IF(SUMIF($M:$M,#REF!,$DY:$DY)&gt;$EH$8,"CONSULTA DIAN",0)</f>
        <v>0</v>
      </c>
      <c r="EI613" s="171">
        <f t="shared" si="541"/>
        <v>0</v>
      </c>
      <c r="EJ613" s="172"/>
    </row>
    <row r="614" spans="1:140" x14ac:dyDescent="0.25">
      <c r="A614" s="133" t="str">
        <f t="shared" si="491"/>
        <v>19000100605</v>
      </c>
      <c r="B614" s="134"/>
      <c r="C614" s="134"/>
      <c r="D614" s="135">
        <f>_xlfn.XLOOKUP(C614,TOPES!L:L,TOPES!M:M,,,)</f>
        <v>0</v>
      </c>
      <c r="E614" s="136">
        <v>605</v>
      </c>
      <c r="F614" s="134"/>
      <c r="G614" s="134"/>
      <c r="H614" s="134"/>
      <c r="I614" s="134"/>
      <c r="J614" s="134"/>
      <c r="K614" s="134"/>
      <c r="L614" s="134"/>
      <c r="M614" s="137"/>
      <c r="N614" s="134"/>
      <c r="O614" s="137" t="str">
        <f t="shared" si="492"/>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c r="Y614" s="139"/>
      <c r="Z614" s="140">
        <f>IFERROR(IF(VLOOKUP(YEAR($D614),SMMLV!$A$2:$C$44,3,0)*$X614=$Y614,$Y614,IF($X614="",$Y614,VLOOKUP(YEAR($D614),SMMLV!$A$2:$C$44,3,0)*$X614)),0)</f>
        <v>0</v>
      </c>
      <c r="AA614" s="147"/>
      <c r="AB614" s="142"/>
      <c r="AC614" s="140">
        <f>IFERROR(IF(VLOOKUP(YEAR($D614),SMMLV!$A$2:$C$44,3,0)*$AA614=$AB614,$AB614,IF($AA614="",$AB614,VLOOKUP(YEAR($D614),SMMLV!$A$2:$C$44,3,0)*$AA614)),0)</f>
        <v>0</v>
      </c>
      <c r="AD614" s="147"/>
      <c r="AE614" s="142"/>
      <c r="AF614" s="140">
        <f>IFERROR(IF(VLOOKUP(YEAR($D614),SMMLV!$A$2:$C$44,3,0)*$AD614=$AE614,$AE614,IF($AD614="",$AE614,VLOOKUP(YEAR($D614),SMMLV!$A$2:$C$44,3,0)*$AD614)),0)</f>
        <v>0</v>
      </c>
      <c r="AG614" s="134"/>
      <c r="AH614" s="145">
        <f t="shared" si="493"/>
        <v>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494"/>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495"/>
        <v>0</v>
      </c>
      <c r="BU614" s="151">
        <f t="shared" si="496"/>
        <v>0</v>
      </c>
      <c r="BV614" s="151">
        <f t="shared" si="497"/>
        <v>0</v>
      </c>
      <c r="BW614" s="151">
        <f t="shared" si="498"/>
        <v>0</v>
      </c>
      <c r="BX614" s="151">
        <f t="shared" si="499"/>
        <v>0</v>
      </c>
      <c r="BY614" s="151">
        <f t="shared" si="500"/>
        <v>0</v>
      </c>
      <c r="BZ614" s="151">
        <f t="shared" si="488"/>
        <v>0</v>
      </c>
      <c r="CA614" s="134"/>
      <c r="CB614" s="134"/>
      <c r="CC614" s="134"/>
      <c r="CD614" s="152">
        <f t="shared" si="489"/>
        <v>0</v>
      </c>
      <c r="CE614" s="153">
        <f>IFERROR(INDEX(IPC!$A$11:$Y$22,MATCH(PROPER(TEXT(CD614,"mmmm")),IPC!$A$11:$A$22,0),MATCH(YEAR(CD614),IPC!$A$10:$Y$10,0)),0)</f>
        <v>0</v>
      </c>
      <c r="CF614" s="154">
        <v>64059</v>
      </c>
      <c r="CG614" s="153">
        <f>IFERROR(INDEX(IPC!$A$11:$Y$22,MATCH(PROPER(TEXT(CF614,"mmmm")),IPC!$A$11:$A$22,0),MATCH(YEAR(CF614),IPC!$A$10:$Y$10,0)),0)</f>
        <v>0</v>
      </c>
      <c r="CH614" s="155">
        <f t="shared" si="490"/>
        <v>0</v>
      </c>
      <c r="CI614" s="145">
        <v>1751509</v>
      </c>
      <c r="CJ614" s="151">
        <f t="shared" si="501"/>
        <v>0</v>
      </c>
      <c r="CK614" s="151">
        <f t="shared" si="502"/>
        <v>0</v>
      </c>
      <c r="CL614" s="151">
        <f t="shared" si="503"/>
        <v>0</v>
      </c>
      <c r="CM614" s="151">
        <f t="shared" si="504"/>
        <v>0</v>
      </c>
      <c r="CN614" s="151">
        <f t="shared" si="505"/>
        <v>0</v>
      </c>
      <c r="CO614" s="151">
        <f t="shared" si="506"/>
        <v>0</v>
      </c>
      <c r="CP614" s="151">
        <f t="shared" si="507"/>
        <v>0</v>
      </c>
      <c r="CQ614" s="151">
        <f t="shared" si="508"/>
        <v>0</v>
      </c>
      <c r="CR614" s="151">
        <f t="shared" si="509"/>
        <v>0</v>
      </c>
      <c r="CS614" s="151">
        <f t="shared" si="510"/>
        <v>0</v>
      </c>
      <c r="CT614" s="151">
        <f t="shared" si="511"/>
        <v>0</v>
      </c>
      <c r="CU614" s="151">
        <f t="shared" si="512"/>
        <v>0</v>
      </c>
      <c r="CV614" s="151">
        <f t="shared" si="513"/>
        <v>0</v>
      </c>
      <c r="CW614" s="151">
        <f t="shared" si="514"/>
        <v>0</v>
      </c>
      <c r="CX614" s="151">
        <f t="shared" si="515"/>
        <v>0</v>
      </c>
      <c r="CY614" s="151">
        <f t="shared" si="516"/>
        <v>0</v>
      </c>
      <c r="CZ614" s="151">
        <f t="shared" si="517"/>
        <v>0</v>
      </c>
      <c r="DA614" s="151">
        <f t="shared" si="518"/>
        <v>0</v>
      </c>
      <c r="DB614" s="151">
        <f t="shared" si="519"/>
        <v>0</v>
      </c>
      <c r="DC614" s="151">
        <f t="shared" si="520"/>
        <v>0</v>
      </c>
      <c r="DD614" s="151">
        <f t="shared" si="521"/>
        <v>0</v>
      </c>
      <c r="DE614" s="151">
        <f t="shared" si="522"/>
        <v>0</v>
      </c>
      <c r="DF614" s="151">
        <f t="shared" si="523"/>
        <v>0</v>
      </c>
      <c r="DG614" s="151">
        <f t="shared" si="524"/>
        <v>0</v>
      </c>
      <c r="DH614" s="151">
        <f t="shared" si="525"/>
        <v>0</v>
      </c>
      <c r="DI614" s="151">
        <f t="shared" si="526"/>
        <v>0</v>
      </c>
      <c r="DJ614" s="151">
        <f t="shared" si="527"/>
        <v>0</v>
      </c>
      <c r="DK614" s="151">
        <f t="shared" si="528"/>
        <v>0</v>
      </c>
      <c r="DL614" s="151">
        <f t="shared" si="529"/>
        <v>0</v>
      </c>
      <c r="DM614" s="151">
        <f t="shared" si="530"/>
        <v>0</v>
      </c>
      <c r="DN614" s="151">
        <f t="shared" si="531"/>
        <v>0</v>
      </c>
      <c r="DO614" s="156">
        <f t="shared" si="532"/>
        <v>0</v>
      </c>
      <c r="DP614" s="173" t="str">
        <f t="shared" si="533"/>
        <v/>
      </c>
      <c r="DQ614" s="157" t="str">
        <f t="shared" si="534"/>
        <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35"/>
        <v>0</v>
      </c>
      <c r="DZ614" s="166"/>
      <c r="EA614" s="167">
        <f t="shared" si="536"/>
        <v>0</v>
      </c>
      <c r="EB614" s="168">
        <f t="shared" si="537"/>
        <v>0</v>
      </c>
      <c r="EC614" s="168">
        <f t="shared" si="538"/>
        <v>0</v>
      </c>
      <c r="ED614" s="169"/>
      <c r="EE614" s="170">
        <f t="shared" si="539"/>
        <v>0</v>
      </c>
      <c r="EF614" s="170" t="str">
        <f>IFERROR(IF(DY614&gt;((_xlfn.XLOOKUP(DQ614,TOPES!B:B,TOPES!C:C,,,)*INDEXACIÓN!CI614)),"SUPERA TOPES DEL HV",0),"HV NO ENCONTRADO")</f>
        <v>HV NO ENCONTRADO</v>
      </c>
      <c r="EG614" s="170">
        <f t="shared" si="540"/>
        <v>0</v>
      </c>
      <c r="EH614" s="170">
        <f>IF(SUMIF($M:$M,#REF!,$DY:$DY)&gt;$EH$8,"CONSULTA DIAN",0)</f>
        <v>0</v>
      </c>
      <c r="EI614" s="171">
        <f t="shared" si="541"/>
        <v>0</v>
      </c>
      <c r="EJ614" s="172"/>
    </row>
    <row r="615" spans="1:140" x14ac:dyDescent="0.25">
      <c r="A615" s="133" t="str">
        <f t="shared" si="491"/>
        <v>19000100606</v>
      </c>
      <c r="B615" s="134"/>
      <c r="C615" s="134"/>
      <c r="D615" s="135">
        <f>_xlfn.XLOOKUP(C615,TOPES!L:L,TOPES!M:M,,,)</f>
        <v>0</v>
      </c>
      <c r="E615" s="136">
        <v>606</v>
      </c>
      <c r="F615" s="134"/>
      <c r="G615" s="134"/>
      <c r="H615" s="134"/>
      <c r="I615" s="134"/>
      <c r="J615" s="134"/>
      <c r="K615" s="134"/>
      <c r="L615" s="134"/>
      <c r="M615" s="137"/>
      <c r="N615" s="134"/>
      <c r="O615" s="137" t="str">
        <f t="shared" si="492"/>
        <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c r="Y615" s="139"/>
      <c r="Z615" s="140">
        <f>IFERROR(IF(VLOOKUP(YEAR($D615),SMMLV!$A$2:$C$44,3,0)*$X615=$Y615,$Y615,IF($X615="",$Y615,VLOOKUP(YEAR($D615),SMMLV!$A$2:$C$44,3,0)*$X615)),0)</f>
        <v>0</v>
      </c>
      <c r="AA615" s="147"/>
      <c r="AB615" s="142"/>
      <c r="AC615" s="140">
        <f>IFERROR(IF(VLOOKUP(YEAR($D615),SMMLV!$A$2:$C$44,3,0)*$AA615=$AB615,$AB615,IF($AA615="",$AB615,VLOOKUP(YEAR($D615),SMMLV!$A$2:$C$44,3,0)*$AA615)),0)</f>
        <v>0</v>
      </c>
      <c r="AD615" s="147"/>
      <c r="AE615" s="142"/>
      <c r="AF615" s="140">
        <f>IFERROR(IF(VLOOKUP(YEAR($D615),SMMLV!$A$2:$C$44,3,0)*$AD615=$AE615,$AE615,IF($AD615="",$AE615,VLOOKUP(YEAR($D615),SMMLV!$A$2:$C$44,3,0)*$AD615)),0)</f>
        <v>0</v>
      </c>
      <c r="AG615" s="134"/>
      <c r="AH615" s="145">
        <f t="shared" si="493"/>
        <v>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494"/>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495"/>
        <v>0</v>
      </c>
      <c r="BU615" s="151">
        <f t="shared" si="496"/>
        <v>0</v>
      </c>
      <c r="BV615" s="151">
        <f t="shared" si="497"/>
        <v>0</v>
      </c>
      <c r="BW615" s="151">
        <f t="shared" si="498"/>
        <v>0</v>
      </c>
      <c r="BX615" s="151">
        <f t="shared" si="499"/>
        <v>0</v>
      </c>
      <c r="BY615" s="151">
        <f t="shared" si="500"/>
        <v>0</v>
      </c>
      <c r="BZ615" s="151">
        <f t="shared" si="488"/>
        <v>0</v>
      </c>
      <c r="CA615" s="134"/>
      <c r="CB615" s="134"/>
      <c r="CC615" s="134"/>
      <c r="CD615" s="152">
        <f t="shared" si="489"/>
        <v>0</v>
      </c>
      <c r="CE615" s="153">
        <f>IFERROR(INDEX(IPC!$A$11:$Y$22,MATCH(PROPER(TEXT(CD615,"mmmm")),IPC!$A$11:$A$22,0),MATCH(YEAR(CD615),IPC!$A$10:$Y$10,0)),0)</f>
        <v>0</v>
      </c>
      <c r="CF615" s="154">
        <v>64090</v>
      </c>
      <c r="CG615" s="153">
        <f>IFERROR(INDEX(IPC!$A$11:$Y$22,MATCH(PROPER(TEXT(CF615,"mmmm")),IPC!$A$11:$A$22,0),MATCH(YEAR(CF615),IPC!$A$10:$Y$10,0)),0)</f>
        <v>0</v>
      </c>
      <c r="CH615" s="155">
        <f t="shared" si="490"/>
        <v>0</v>
      </c>
      <c r="CI615" s="145">
        <v>1751510</v>
      </c>
      <c r="CJ615" s="151">
        <f t="shared" si="501"/>
        <v>0</v>
      </c>
      <c r="CK615" s="151">
        <f t="shared" si="502"/>
        <v>0</v>
      </c>
      <c r="CL615" s="151">
        <f t="shared" si="503"/>
        <v>0</v>
      </c>
      <c r="CM615" s="151">
        <f t="shared" si="504"/>
        <v>0</v>
      </c>
      <c r="CN615" s="151">
        <f t="shared" si="505"/>
        <v>0</v>
      </c>
      <c r="CO615" s="151">
        <f t="shared" si="506"/>
        <v>0</v>
      </c>
      <c r="CP615" s="151">
        <f t="shared" si="507"/>
        <v>0</v>
      </c>
      <c r="CQ615" s="151">
        <f t="shared" si="508"/>
        <v>0</v>
      </c>
      <c r="CR615" s="151">
        <f t="shared" si="509"/>
        <v>0</v>
      </c>
      <c r="CS615" s="151">
        <f t="shared" si="510"/>
        <v>0</v>
      </c>
      <c r="CT615" s="151">
        <f t="shared" si="511"/>
        <v>0</v>
      </c>
      <c r="CU615" s="151">
        <f t="shared" si="512"/>
        <v>0</v>
      </c>
      <c r="CV615" s="151">
        <f t="shared" si="513"/>
        <v>0</v>
      </c>
      <c r="CW615" s="151">
        <f t="shared" si="514"/>
        <v>0</v>
      </c>
      <c r="CX615" s="151">
        <f t="shared" si="515"/>
        <v>0</v>
      </c>
      <c r="CY615" s="151">
        <f t="shared" si="516"/>
        <v>0</v>
      </c>
      <c r="CZ615" s="151">
        <f t="shared" si="517"/>
        <v>0</v>
      </c>
      <c r="DA615" s="151">
        <f t="shared" si="518"/>
        <v>0</v>
      </c>
      <c r="DB615" s="151">
        <f t="shared" si="519"/>
        <v>0</v>
      </c>
      <c r="DC615" s="151">
        <f t="shared" si="520"/>
        <v>0</v>
      </c>
      <c r="DD615" s="151">
        <f t="shared" si="521"/>
        <v>0</v>
      </c>
      <c r="DE615" s="151">
        <f t="shared" si="522"/>
        <v>0</v>
      </c>
      <c r="DF615" s="151">
        <f t="shared" si="523"/>
        <v>0</v>
      </c>
      <c r="DG615" s="151">
        <f t="shared" si="524"/>
        <v>0</v>
      </c>
      <c r="DH615" s="151">
        <f t="shared" si="525"/>
        <v>0</v>
      </c>
      <c r="DI615" s="151">
        <f t="shared" si="526"/>
        <v>0</v>
      </c>
      <c r="DJ615" s="151">
        <f t="shared" si="527"/>
        <v>0</v>
      </c>
      <c r="DK615" s="151">
        <f t="shared" si="528"/>
        <v>0</v>
      </c>
      <c r="DL615" s="151">
        <f t="shared" si="529"/>
        <v>0</v>
      </c>
      <c r="DM615" s="151">
        <f t="shared" si="530"/>
        <v>0</v>
      </c>
      <c r="DN615" s="151">
        <f t="shared" si="531"/>
        <v>0</v>
      </c>
      <c r="DO615" s="156">
        <f t="shared" si="532"/>
        <v>0</v>
      </c>
      <c r="DP615" s="173" t="str">
        <f t="shared" si="533"/>
        <v/>
      </c>
      <c r="DQ615" s="157" t="str">
        <f t="shared" si="534"/>
        <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35"/>
        <v>0</v>
      </c>
      <c r="DZ615" s="166"/>
      <c r="EA615" s="167">
        <f t="shared" si="536"/>
        <v>0</v>
      </c>
      <c r="EB615" s="168">
        <f t="shared" si="537"/>
        <v>0</v>
      </c>
      <c r="EC615" s="168">
        <f t="shared" si="538"/>
        <v>0</v>
      </c>
      <c r="ED615" s="169"/>
      <c r="EE615" s="170">
        <f t="shared" si="539"/>
        <v>0</v>
      </c>
      <c r="EF615" s="170" t="str">
        <f>IFERROR(IF(DY615&gt;((_xlfn.XLOOKUP(DQ615,TOPES!B:B,TOPES!C:C,,,)*INDEXACIÓN!CI615)),"SUPERA TOPES DEL HV",0),"HV NO ENCONTRADO")</f>
        <v>HV NO ENCONTRADO</v>
      </c>
      <c r="EG615" s="170">
        <f t="shared" si="540"/>
        <v>0</v>
      </c>
      <c r="EH615" s="170">
        <f>IF(SUMIF($M:$M,#REF!,$DY:$DY)&gt;$EH$8,"CONSULTA DIAN",0)</f>
        <v>0</v>
      </c>
      <c r="EI615" s="171">
        <f t="shared" si="541"/>
        <v>0</v>
      </c>
      <c r="EJ615" s="172"/>
    </row>
    <row r="616" spans="1:140" x14ac:dyDescent="0.25">
      <c r="A616" s="133" t="str">
        <f t="shared" si="491"/>
        <v>19000100607</v>
      </c>
      <c r="B616" s="134"/>
      <c r="C616" s="134"/>
      <c r="D616" s="135">
        <f>_xlfn.XLOOKUP(C616,TOPES!L:L,TOPES!M:M,,,)</f>
        <v>0</v>
      </c>
      <c r="E616" s="136">
        <v>607</v>
      </c>
      <c r="F616" s="134"/>
      <c r="G616" s="134"/>
      <c r="H616" s="134"/>
      <c r="I616" s="134"/>
      <c r="J616" s="134"/>
      <c r="K616" s="134"/>
      <c r="L616" s="134"/>
      <c r="M616" s="137"/>
      <c r="N616" s="134"/>
      <c r="O616" s="137" t="str">
        <f t="shared" si="492"/>
        <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c r="Y616" s="139"/>
      <c r="Z616" s="140">
        <f>IFERROR(IF(VLOOKUP(YEAR($D616),SMMLV!$A$2:$C$44,3,0)*$X616=$Y616,$Y616,IF($X616="",$Y616,VLOOKUP(YEAR($D616),SMMLV!$A$2:$C$44,3,0)*$X616)),0)</f>
        <v>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493"/>
        <v>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494"/>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495"/>
        <v>0</v>
      </c>
      <c r="BU616" s="151">
        <f t="shared" si="496"/>
        <v>0</v>
      </c>
      <c r="BV616" s="151">
        <f t="shared" si="497"/>
        <v>0</v>
      </c>
      <c r="BW616" s="151">
        <f t="shared" si="498"/>
        <v>0</v>
      </c>
      <c r="BX616" s="151">
        <f t="shared" si="499"/>
        <v>0</v>
      </c>
      <c r="BY616" s="151">
        <f t="shared" si="500"/>
        <v>0</v>
      </c>
      <c r="BZ616" s="151">
        <f t="shared" si="488"/>
        <v>0</v>
      </c>
      <c r="CA616" s="134"/>
      <c r="CB616" s="134"/>
      <c r="CC616" s="134"/>
      <c r="CD616" s="152">
        <f t="shared" si="489"/>
        <v>0</v>
      </c>
      <c r="CE616" s="153">
        <f>IFERROR(INDEX(IPC!$A$11:$Y$22,MATCH(PROPER(TEXT(CD616,"mmmm")),IPC!$A$11:$A$22,0),MATCH(YEAR(CD616),IPC!$A$10:$Y$10,0)),0)</f>
        <v>0</v>
      </c>
      <c r="CF616" s="154">
        <v>64120</v>
      </c>
      <c r="CG616" s="153">
        <f>IFERROR(INDEX(IPC!$A$11:$Y$22,MATCH(PROPER(TEXT(CF616,"mmmm")),IPC!$A$11:$A$22,0),MATCH(YEAR(CF616),IPC!$A$10:$Y$10,0)),0)</f>
        <v>0</v>
      </c>
      <c r="CH616" s="155">
        <f t="shared" si="490"/>
        <v>0</v>
      </c>
      <c r="CI616" s="145">
        <v>1751511</v>
      </c>
      <c r="CJ616" s="151">
        <f t="shared" si="501"/>
        <v>0</v>
      </c>
      <c r="CK616" s="151">
        <f t="shared" si="502"/>
        <v>0</v>
      </c>
      <c r="CL616" s="151">
        <f t="shared" si="503"/>
        <v>0</v>
      </c>
      <c r="CM616" s="151">
        <f t="shared" si="504"/>
        <v>0</v>
      </c>
      <c r="CN616" s="151">
        <f t="shared" si="505"/>
        <v>0</v>
      </c>
      <c r="CO616" s="151">
        <f t="shared" si="506"/>
        <v>0</v>
      </c>
      <c r="CP616" s="151">
        <f t="shared" si="507"/>
        <v>0</v>
      </c>
      <c r="CQ616" s="151">
        <f t="shared" si="508"/>
        <v>0</v>
      </c>
      <c r="CR616" s="151">
        <f t="shared" si="509"/>
        <v>0</v>
      </c>
      <c r="CS616" s="151">
        <f t="shared" si="510"/>
        <v>0</v>
      </c>
      <c r="CT616" s="151">
        <f t="shared" si="511"/>
        <v>0</v>
      </c>
      <c r="CU616" s="151">
        <f t="shared" si="512"/>
        <v>0</v>
      </c>
      <c r="CV616" s="151">
        <f t="shared" si="513"/>
        <v>0</v>
      </c>
      <c r="CW616" s="151">
        <f t="shared" si="514"/>
        <v>0</v>
      </c>
      <c r="CX616" s="151">
        <f t="shared" si="515"/>
        <v>0</v>
      </c>
      <c r="CY616" s="151">
        <f t="shared" si="516"/>
        <v>0</v>
      </c>
      <c r="CZ616" s="151">
        <f t="shared" si="517"/>
        <v>0</v>
      </c>
      <c r="DA616" s="151">
        <f t="shared" si="518"/>
        <v>0</v>
      </c>
      <c r="DB616" s="151">
        <f t="shared" si="519"/>
        <v>0</v>
      </c>
      <c r="DC616" s="151">
        <f t="shared" si="520"/>
        <v>0</v>
      </c>
      <c r="DD616" s="151">
        <f t="shared" si="521"/>
        <v>0</v>
      </c>
      <c r="DE616" s="151">
        <f t="shared" si="522"/>
        <v>0</v>
      </c>
      <c r="DF616" s="151">
        <f t="shared" si="523"/>
        <v>0</v>
      </c>
      <c r="DG616" s="151">
        <f t="shared" si="524"/>
        <v>0</v>
      </c>
      <c r="DH616" s="151">
        <f t="shared" si="525"/>
        <v>0</v>
      </c>
      <c r="DI616" s="151">
        <f t="shared" si="526"/>
        <v>0</v>
      </c>
      <c r="DJ616" s="151">
        <f t="shared" si="527"/>
        <v>0</v>
      </c>
      <c r="DK616" s="151">
        <f t="shared" si="528"/>
        <v>0</v>
      </c>
      <c r="DL616" s="151">
        <f t="shared" si="529"/>
        <v>0</v>
      </c>
      <c r="DM616" s="151">
        <f t="shared" si="530"/>
        <v>0</v>
      </c>
      <c r="DN616" s="151">
        <f t="shared" si="531"/>
        <v>0</v>
      </c>
      <c r="DO616" s="156">
        <f t="shared" si="532"/>
        <v>0</v>
      </c>
      <c r="DP616" s="173" t="str">
        <f t="shared" si="533"/>
        <v/>
      </c>
      <c r="DQ616" s="157" t="str">
        <f t="shared" si="534"/>
        <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35"/>
        <v>0</v>
      </c>
      <c r="DZ616" s="166"/>
      <c r="EA616" s="167">
        <f t="shared" si="536"/>
        <v>0</v>
      </c>
      <c r="EB616" s="168">
        <f t="shared" si="537"/>
        <v>0</v>
      </c>
      <c r="EC616" s="168">
        <f t="shared" si="538"/>
        <v>0</v>
      </c>
      <c r="ED616" s="169"/>
      <c r="EE616" s="170">
        <f t="shared" si="539"/>
        <v>0</v>
      </c>
      <c r="EF616" s="170" t="str">
        <f>IFERROR(IF(DY616&gt;((_xlfn.XLOOKUP(DQ616,TOPES!B:B,TOPES!C:C,,,)*INDEXACIÓN!CI616)),"SUPERA TOPES DEL HV",0),"HV NO ENCONTRADO")</f>
        <v>HV NO ENCONTRADO</v>
      </c>
      <c r="EG616" s="170">
        <f t="shared" si="540"/>
        <v>0</v>
      </c>
      <c r="EH616" s="170">
        <f>IF(SUMIF($M:$M,#REF!,$DY:$DY)&gt;$EH$8,"CONSULTA DIAN",0)</f>
        <v>0</v>
      </c>
      <c r="EI616" s="171">
        <f t="shared" si="541"/>
        <v>0</v>
      </c>
      <c r="EJ616" s="172"/>
    </row>
    <row r="617" spans="1:140" x14ac:dyDescent="0.25">
      <c r="A617" s="133" t="str">
        <f t="shared" si="491"/>
        <v>19000100608</v>
      </c>
      <c r="B617" s="134"/>
      <c r="C617" s="134"/>
      <c r="D617" s="135">
        <f>_xlfn.XLOOKUP(C617,TOPES!L:L,TOPES!M:M,,,)</f>
        <v>0</v>
      </c>
      <c r="E617" s="136">
        <v>608</v>
      </c>
      <c r="F617" s="134"/>
      <c r="G617" s="134"/>
      <c r="H617" s="134"/>
      <c r="I617" s="134"/>
      <c r="J617" s="134"/>
      <c r="K617" s="134"/>
      <c r="L617" s="134"/>
      <c r="M617" s="137"/>
      <c r="N617" s="134"/>
      <c r="O617" s="137" t="str">
        <f t="shared" si="492"/>
        <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c r="Y617" s="139"/>
      <c r="Z617" s="140">
        <f>IFERROR(IF(VLOOKUP(YEAR($D617),SMMLV!$A$2:$C$44,3,0)*$X617=$Y617,$Y617,IF($X617="",$Y617,VLOOKUP(YEAR($D617),SMMLV!$A$2:$C$44,3,0)*$X617)),0)</f>
        <v>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493"/>
        <v>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494"/>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495"/>
        <v>0</v>
      </c>
      <c r="BU617" s="151">
        <f t="shared" si="496"/>
        <v>0</v>
      </c>
      <c r="BV617" s="151">
        <f t="shared" si="497"/>
        <v>0</v>
      </c>
      <c r="BW617" s="151">
        <f t="shared" si="498"/>
        <v>0</v>
      </c>
      <c r="BX617" s="151">
        <f t="shared" si="499"/>
        <v>0</v>
      </c>
      <c r="BY617" s="151">
        <f t="shared" si="500"/>
        <v>0</v>
      </c>
      <c r="BZ617" s="151">
        <f t="shared" si="488"/>
        <v>0</v>
      </c>
      <c r="CA617" s="134"/>
      <c r="CB617" s="134"/>
      <c r="CC617" s="134"/>
      <c r="CD617" s="152">
        <f t="shared" si="489"/>
        <v>0</v>
      </c>
      <c r="CE617" s="153">
        <f>IFERROR(INDEX(IPC!$A$11:$Y$22,MATCH(PROPER(TEXT(CD617,"mmmm")),IPC!$A$11:$A$22,0),MATCH(YEAR(CD617),IPC!$A$10:$Y$10,0)),0)</f>
        <v>0</v>
      </c>
      <c r="CF617" s="154">
        <v>64151</v>
      </c>
      <c r="CG617" s="153">
        <f>IFERROR(INDEX(IPC!$A$11:$Y$22,MATCH(PROPER(TEXT(CF617,"mmmm")),IPC!$A$11:$A$22,0),MATCH(YEAR(CF617),IPC!$A$10:$Y$10,0)),0)</f>
        <v>0</v>
      </c>
      <c r="CH617" s="155">
        <f t="shared" si="490"/>
        <v>0</v>
      </c>
      <c r="CI617" s="145">
        <v>1751512</v>
      </c>
      <c r="CJ617" s="151">
        <f t="shared" si="501"/>
        <v>0</v>
      </c>
      <c r="CK617" s="151">
        <f t="shared" si="502"/>
        <v>0</v>
      </c>
      <c r="CL617" s="151">
        <f t="shared" si="503"/>
        <v>0</v>
      </c>
      <c r="CM617" s="151">
        <f t="shared" si="504"/>
        <v>0</v>
      </c>
      <c r="CN617" s="151">
        <f t="shared" si="505"/>
        <v>0</v>
      </c>
      <c r="CO617" s="151">
        <f t="shared" si="506"/>
        <v>0</v>
      </c>
      <c r="CP617" s="151">
        <f t="shared" si="507"/>
        <v>0</v>
      </c>
      <c r="CQ617" s="151">
        <f t="shared" si="508"/>
        <v>0</v>
      </c>
      <c r="CR617" s="151">
        <f t="shared" si="509"/>
        <v>0</v>
      </c>
      <c r="CS617" s="151">
        <f t="shared" si="510"/>
        <v>0</v>
      </c>
      <c r="CT617" s="151">
        <f t="shared" si="511"/>
        <v>0</v>
      </c>
      <c r="CU617" s="151">
        <f t="shared" si="512"/>
        <v>0</v>
      </c>
      <c r="CV617" s="151">
        <f t="shared" si="513"/>
        <v>0</v>
      </c>
      <c r="CW617" s="151">
        <f t="shared" si="514"/>
        <v>0</v>
      </c>
      <c r="CX617" s="151">
        <f t="shared" si="515"/>
        <v>0</v>
      </c>
      <c r="CY617" s="151">
        <f t="shared" si="516"/>
        <v>0</v>
      </c>
      <c r="CZ617" s="151">
        <f t="shared" si="517"/>
        <v>0</v>
      </c>
      <c r="DA617" s="151">
        <f t="shared" si="518"/>
        <v>0</v>
      </c>
      <c r="DB617" s="151">
        <f t="shared" si="519"/>
        <v>0</v>
      </c>
      <c r="DC617" s="151">
        <f t="shared" si="520"/>
        <v>0</v>
      </c>
      <c r="DD617" s="151">
        <f t="shared" si="521"/>
        <v>0</v>
      </c>
      <c r="DE617" s="151">
        <f t="shared" si="522"/>
        <v>0</v>
      </c>
      <c r="DF617" s="151">
        <f t="shared" si="523"/>
        <v>0</v>
      </c>
      <c r="DG617" s="151">
        <f t="shared" si="524"/>
        <v>0</v>
      </c>
      <c r="DH617" s="151">
        <f t="shared" si="525"/>
        <v>0</v>
      </c>
      <c r="DI617" s="151">
        <f t="shared" si="526"/>
        <v>0</v>
      </c>
      <c r="DJ617" s="151">
        <f t="shared" si="527"/>
        <v>0</v>
      </c>
      <c r="DK617" s="151">
        <f t="shared" si="528"/>
        <v>0</v>
      </c>
      <c r="DL617" s="151">
        <f t="shared" si="529"/>
        <v>0</v>
      </c>
      <c r="DM617" s="151">
        <f t="shared" si="530"/>
        <v>0</v>
      </c>
      <c r="DN617" s="151">
        <f t="shared" si="531"/>
        <v>0</v>
      </c>
      <c r="DO617" s="156">
        <f t="shared" si="532"/>
        <v>0</v>
      </c>
      <c r="DP617" s="173" t="str">
        <f t="shared" si="533"/>
        <v/>
      </c>
      <c r="DQ617" s="157" t="str">
        <f t="shared" si="534"/>
        <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35"/>
        <v>0</v>
      </c>
      <c r="DZ617" s="166"/>
      <c r="EA617" s="167">
        <f t="shared" si="536"/>
        <v>0</v>
      </c>
      <c r="EB617" s="168">
        <f t="shared" si="537"/>
        <v>0</v>
      </c>
      <c r="EC617" s="168">
        <f t="shared" si="538"/>
        <v>0</v>
      </c>
      <c r="ED617" s="169"/>
      <c r="EE617" s="170">
        <f t="shared" si="539"/>
        <v>0</v>
      </c>
      <c r="EF617" s="170" t="str">
        <f>IFERROR(IF(DY617&gt;((_xlfn.XLOOKUP(DQ617,TOPES!B:B,TOPES!C:C,,,)*INDEXACIÓN!CI617)),"SUPERA TOPES DEL HV",0),"HV NO ENCONTRADO")</f>
        <v>HV NO ENCONTRADO</v>
      </c>
      <c r="EG617" s="170">
        <f t="shared" si="540"/>
        <v>0</v>
      </c>
      <c r="EH617" s="170">
        <f>IF(SUMIF($M:$M,#REF!,$DY:$DY)&gt;$EH$8,"CONSULTA DIAN",0)</f>
        <v>0</v>
      </c>
      <c r="EI617" s="171">
        <f t="shared" si="541"/>
        <v>0</v>
      </c>
      <c r="EJ617" s="172"/>
    </row>
    <row r="618" spans="1:140" x14ac:dyDescent="0.25">
      <c r="A618" s="133" t="str">
        <f t="shared" si="491"/>
        <v>19000100609</v>
      </c>
      <c r="B618" s="134"/>
      <c r="C618" s="134"/>
      <c r="D618" s="135">
        <f>_xlfn.XLOOKUP(C618,TOPES!L:L,TOPES!M:M,,,)</f>
        <v>0</v>
      </c>
      <c r="E618" s="136">
        <v>609</v>
      </c>
      <c r="F618" s="134"/>
      <c r="G618" s="134"/>
      <c r="H618" s="134"/>
      <c r="I618" s="134"/>
      <c r="J618" s="134"/>
      <c r="K618" s="134"/>
      <c r="L618" s="134"/>
      <c r="M618" s="137"/>
      <c r="N618" s="134"/>
      <c r="O618" s="137" t="str">
        <f t="shared" si="492"/>
        <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c r="Y618" s="139"/>
      <c r="Z618" s="140">
        <f>IFERROR(IF(VLOOKUP(YEAR($D618),SMMLV!$A$2:$C$44,3,0)*$X618=$Y618,$Y618,IF($X618="",$Y618,VLOOKUP(YEAR($D618),SMMLV!$A$2:$C$44,3,0)*$X618)),0)</f>
        <v>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493"/>
        <v>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494"/>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495"/>
        <v>0</v>
      </c>
      <c r="BU618" s="151">
        <f t="shared" si="496"/>
        <v>0</v>
      </c>
      <c r="BV618" s="151">
        <f t="shared" si="497"/>
        <v>0</v>
      </c>
      <c r="BW618" s="151">
        <f t="shared" si="498"/>
        <v>0</v>
      </c>
      <c r="BX618" s="151">
        <f t="shared" si="499"/>
        <v>0</v>
      </c>
      <c r="BY618" s="151">
        <f t="shared" si="500"/>
        <v>0</v>
      </c>
      <c r="BZ618" s="151">
        <f t="shared" si="488"/>
        <v>0</v>
      </c>
      <c r="CA618" s="134"/>
      <c r="CB618" s="134"/>
      <c r="CC618" s="134"/>
      <c r="CD618" s="152">
        <f t="shared" si="489"/>
        <v>0</v>
      </c>
      <c r="CE618" s="153">
        <f>IFERROR(INDEX(IPC!$A$11:$Y$22,MATCH(PROPER(TEXT(CD618,"mmmm")),IPC!$A$11:$A$22,0),MATCH(YEAR(CD618),IPC!$A$10:$Y$10,0)),0)</f>
        <v>0</v>
      </c>
      <c r="CF618" s="154">
        <v>64182</v>
      </c>
      <c r="CG618" s="153">
        <f>IFERROR(INDEX(IPC!$A$11:$Y$22,MATCH(PROPER(TEXT(CF618,"mmmm")),IPC!$A$11:$A$22,0),MATCH(YEAR(CF618),IPC!$A$10:$Y$10,0)),0)</f>
        <v>0</v>
      </c>
      <c r="CH618" s="155">
        <f t="shared" si="490"/>
        <v>0</v>
      </c>
      <c r="CI618" s="145">
        <v>1751513</v>
      </c>
      <c r="CJ618" s="151">
        <f t="shared" si="501"/>
        <v>0</v>
      </c>
      <c r="CK618" s="151">
        <f t="shared" si="502"/>
        <v>0</v>
      </c>
      <c r="CL618" s="151">
        <f t="shared" si="503"/>
        <v>0</v>
      </c>
      <c r="CM618" s="151">
        <f t="shared" si="504"/>
        <v>0</v>
      </c>
      <c r="CN618" s="151">
        <f t="shared" si="505"/>
        <v>0</v>
      </c>
      <c r="CO618" s="151">
        <f t="shared" si="506"/>
        <v>0</v>
      </c>
      <c r="CP618" s="151">
        <f t="shared" si="507"/>
        <v>0</v>
      </c>
      <c r="CQ618" s="151">
        <f t="shared" si="508"/>
        <v>0</v>
      </c>
      <c r="CR618" s="151">
        <f t="shared" si="509"/>
        <v>0</v>
      </c>
      <c r="CS618" s="151">
        <f t="shared" si="510"/>
        <v>0</v>
      </c>
      <c r="CT618" s="151">
        <f t="shared" si="511"/>
        <v>0</v>
      </c>
      <c r="CU618" s="151">
        <f t="shared" si="512"/>
        <v>0</v>
      </c>
      <c r="CV618" s="151">
        <f t="shared" si="513"/>
        <v>0</v>
      </c>
      <c r="CW618" s="151">
        <f t="shared" si="514"/>
        <v>0</v>
      </c>
      <c r="CX618" s="151">
        <f t="shared" si="515"/>
        <v>0</v>
      </c>
      <c r="CY618" s="151">
        <f t="shared" si="516"/>
        <v>0</v>
      </c>
      <c r="CZ618" s="151">
        <f t="shared" si="517"/>
        <v>0</v>
      </c>
      <c r="DA618" s="151">
        <f t="shared" si="518"/>
        <v>0</v>
      </c>
      <c r="DB618" s="151">
        <f t="shared" si="519"/>
        <v>0</v>
      </c>
      <c r="DC618" s="151">
        <f t="shared" si="520"/>
        <v>0</v>
      </c>
      <c r="DD618" s="151">
        <f t="shared" si="521"/>
        <v>0</v>
      </c>
      <c r="DE618" s="151">
        <f t="shared" si="522"/>
        <v>0</v>
      </c>
      <c r="DF618" s="151">
        <f t="shared" si="523"/>
        <v>0</v>
      </c>
      <c r="DG618" s="151">
        <f t="shared" si="524"/>
        <v>0</v>
      </c>
      <c r="DH618" s="151">
        <f t="shared" si="525"/>
        <v>0</v>
      </c>
      <c r="DI618" s="151">
        <f t="shared" si="526"/>
        <v>0</v>
      </c>
      <c r="DJ618" s="151">
        <f t="shared" si="527"/>
        <v>0</v>
      </c>
      <c r="DK618" s="151">
        <f t="shared" si="528"/>
        <v>0</v>
      </c>
      <c r="DL618" s="151">
        <f t="shared" si="529"/>
        <v>0</v>
      </c>
      <c r="DM618" s="151">
        <f t="shared" si="530"/>
        <v>0</v>
      </c>
      <c r="DN618" s="151">
        <f t="shared" si="531"/>
        <v>0</v>
      </c>
      <c r="DO618" s="156">
        <f t="shared" si="532"/>
        <v>0</v>
      </c>
      <c r="DP618" s="173" t="str">
        <f t="shared" si="533"/>
        <v/>
      </c>
      <c r="DQ618" s="157" t="str">
        <f t="shared" si="534"/>
        <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35"/>
        <v>0</v>
      </c>
      <c r="DZ618" s="166"/>
      <c r="EA618" s="167">
        <f t="shared" si="536"/>
        <v>0</v>
      </c>
      <c r="EB618" s="168">
        <f t="shared" si="537"/>
        <v>0</v>
      </c>
      <c r="EC618" s="168">
        <f t="shared" si="538"/>
        <v>0</v>
      </c>
      <c r="ED618" s="169"/>
      <c r="EE618" s="170">
        <f t="shared" si="539"/>
        <v>0</v>
      </c>
      <c r="EF618" s="170" t="str">
        <f>IFERROR(IF(DY618&gt;((_xlfn.XLOOKUP(DQ618,TOPES!B:B,TOPES!C:C,,,)*INDEXACIÓN!CI618)),"SUPERA TOPES DEL HV",0),"HV NO ENCONTRADO")</f>
        <v>HV NO ENCONTRADO</v>
      </c>
      <c r="EG618" s="170">
        <f t="shared" si="540"/>
        <v>0</v>
      </c>
      <c r="EH618" s="170">
        <f>IF(SUMIF($M:$M,#REF!,$DY:$DY)&gt;$EH$8,"CONSULTA DIAN",0)</f>
        <v>0</v>
      </c>
      <c r="EI618" s="171">
        <f t="shared" si="541"/>
        <v>0</v>
      </c>
      <c r="EJ618" s="172"/>
    </row>
    <row r="619" spans="1:140" x14ac:dyDescent="0.25">
      <c r="A619" s="133" t="str">
        <f t="shared" si="491"/>
        <v>19000100610</v>
      </c>
      <c r="B619" s="134"/>
      <c r="C619" s="134"/>
      <c r="D619" s="135">
        <f>_xlfn.XLOOKUP(C619,TOPES!L:L,TOPES!M:M,,,)</f>
        <v>0</v>
      </c>
      <c r="E619" s="136">
        <v>610</v>
      </c>
      <c r="F619" s="134"/>
      <c r="G619" s="134"/>
      <c r="H619" s="134"/>
      <c r="I619" s="134"/>
      <c r="J619" s="134"/>
      <c r="K619" s="134"/>
      <c r="L619" s="134"/>
      <c r="M619" s="137"/>
      <c r="N619" s="134"/>
      <c r="O619" s="137" t="str">
        <f t="shared" si="492"/>
        <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c r="Y619" s="139"/>
      <c r="Z619" s="140">
        <f>IFERROR(IF(VLOOKUP(YEAR($D619),SMMLV!$A$2:$C$44,3,0)*$X619=$Y619,$Y619,IF($X619="",$Y619,VLOOKUP(YEAR($D619),SMMLV!$A$2:$C$44,3,0)*$X619)),0)</f>
        <v>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493"/>
        <v>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494"/>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495"/>
        <v>0</v>
      </c>
      <c r="BU619" s="151">
        <f t="shared" si="496"/>
        <v>0</v>
      </c>
      <c r="BV619" s="151">
        <f t="shared" si="497"/>
        <v>0</v>
      </c>
      <c r="BW619" s="151">
        <f t="shared" si="498"/>
        <v>0</v>
      </c>
      <c r="BX619" s="151">
        <f t="shared" si="499"/>
        <v>0</v>
      </c>
      <c r="BY619" s="151">
        <f t="shared" si="500"/>
        <v>0</v>
      </c>
      <c r="BZ619" s="151">
        <f t="shared" si="488"/>
        <v>0</v>
      </c>
      <c r="CA619" s="134"/>
      <c r="CB619" s="134"/>
      <c r="CC619" s="134"/>
      <c r="CD619" s="152">
        <f t="shared" si="489"/>
        <v>0</v>
      </c>
      <c r="CE619" s="153">
        <f>IFERROR(INDEX(IPC!$A$11:$Y$22,MATCH(PROPER(TEXT(CD619,"mmmm")),IPC!$A$11:$A$22,0),MATCH(YEAR(CD619),IPC!$A$10:$Y$10,0)),0)</f>
        <v>0</v>
      </c>
      <c r="CF619" s="154">
        <v>64212</v>
      </c>
      <c r="CG619" s="153">
        <f>IFERROR(INDEX(IPC!$A$11:$Y$22,MATCH(PROPER(TEXT(CF619,"mmmm")),IPC!$A$11:$A$22,0),MATCH(YEAR(CF619),IPC!$A$10:$Y$10,0)),0)</f>
        <v>0</v>
      </c>
      <c r="CH619" s="155">
        <f t="shared" si="490"/>
        <v>0</v>
      </c>
      <c r="CI619" s="145">
        <v>1751514</v>
      </c>
      <c r="CJ619" s="151">
        <f t="shared" si="501"/>
        <v>0</v>
      </c>
      <c r="CK619" s="151">
        <f t="shared" si="502"/>
        <v>0</v>
      </c>
      <c r="CL619" s="151">
        <f t="shared" si="503"/>
        <v>0</v>
      </c>
      <c r="CM619" s="151">
        <f t="shared" si="504"/>
        <v>0</v>
      </c>
      <c r="CN619" s="151">
        <f t="shared" si="505"/>
        <v>0</v>
      </c>
      <c r="CO619" s="151">
        <f t="shared" si="506"/>
        <v>0</v>
      </c>
      <c r="CP619" s="151">
        <f t="shared" si="507"/>
        <v>0</v>
      </c>
      <c r="CQ619" s="151">
        <f t="shared" si="508"/>
        <v>0</v>
      </c>
      <c r="CR619" s="151">
        <f t="shared" si="509"/>
        <v>0</v>
      </c>
      <c r="CS619" s="151">
        <f t="shared" si="510"/>
        <v>0</v>
      </c>
      <c r="CT619" s="151">
        <f t="shared" si="511"/>
        <v>0</v>
      </c>
      <c r="CU619" s="151">
        <f t="shared" si="512"/>
        <v>0</v>
      </c>
      <c r="CV619" s="151">
        <f t="shared" si="513"/>
        <v>0</v>
      </c>
      <c r="CW619" s="151">
        <f t="shared" si="514"/>
        <v>0</v>
      </c>
      <c r="CX619" s="151">
        <f t="shared" si="515"/>
        <v>0</v>
      </c>
      <c r="CY619" s="151">
        <f t="shared" si="516"/>
        <v>0</v>
      </c>
      <c r="CZ619" s="151">
        <f t="shared" si="517"/>
        <v>0</v>
      </c>
      <c r="DA619" s="151">
        <f t="shared" si="518"/>
        <v>0</v>
      </c>
      <c r="DB619" s="151">
        <f t="shared" si="519"/>
        <v>0</v>
      </c>
      <c r="DC619" s="151">
        <f t="shared" si="520"/>
        <v>0</v>
      </c>
      <c r="DD619" s="151">
        <f t="shared" si="521"/>
        <v>0</v>
      </c>
      <c r="DE619" s="151">
        <f t="shared" si="522"/>
        <v>0</v>
      </c>
      <c r="DF619" s="151">
        <f t="shared" si="523"/>
        <v>0</v>
      </c>
      <c r="DG619" s="151">
        <f t="shared" si="524"/>
        <v>0</v>
      </c>
      <c r="DH619" s="151">
        <f t="shared" si="525"/>
        <v>0</v>
      </c>
      <c r="DI619" s="151">
        <f t="shared" si="526"/>
        <v>0</v>
      </c>
      <c r="DJ619" s="151">
        <f t="shared" si="527"/>
        <v>0</v>
      </c>
      <c r="DK619" s="151">
        <f t="shared" si="528"/>
        <v>0</v>
      </c>
      <c r="DL619" s="151">
        <f t="shared" si="529"/>
        <v>0</v>
      </c>
      <c r="DM619" s="151">
        <f t="shared" si="530"/>
        <v>0</v>
      </c>
      <c r="DN619" s="151">
        <f t="shared" si="531"/>
        <v>0</v>
      </c>
      <c r="DO619" s="156">
        <f t="shared" si="532"/>
        <v>0</v>
      </c>
      <c r="DP619" s="173" t="str">
        <f t="shared" si="533"/>
        <v/>
      </c>
      <c r="DQ619" s="157" t="str">
        <f t="shared" si="534"/>
        <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35"/>
        <v>0</v>
      </c>
      <c r="DZ619" s="166"/>
      <c r="EA619" s="167">
        <f t="shared" si="536"/>
        <v>0</v>
      </c>
      <c r="EB619" s="168">
        <f t="shared" si="537"/>
        <v>0</v>
      </c>
      <c r="EC619" s="168">
        <f t="shared" si="538"/>
        <v>0</v>
      </c>
      <c r="ED619" s="169"/>
      <c r="EE619" s="170">
        <f t="shared" si="539"/>
        <v>0</v>
      </c>
      <c r="EF619" s="170" t="str">
        <f>IFERROR(IF(DY619&gt;((_xlfn.XLOOKUP(DQ619,TOPES!B:B,TOPES!C:C,,,)*INDEXACIÓN!CI619)),"SUPERA TOPES DEL HV",0),"HV NO ENCONTRADO")</f>
        <v>HV NO ENCONTRADO</v>
      </c>
      <c r="EG619" s="170">
        <f t="shared" si="540"/>
        <v>0</v>
      </c>
      <c r="EH619" s="170">
        <f>IF(SUMIF($M:$M,#REF!,$DY:$DY)&gt;$EH$8,"CONSULTA DIAN",0)</f>
        <v>0</v>
      </c>
      <c r="EI619" s="171">
        <f t="shared" si="541"/>
        <v>0</v>
      </c>
      <c r="EJ619" s="172"/>
    </row>
    <row r="620" spans="1:140" x14ac:dyDescent="0.25">
      <c r="A620" s="133" t="str">
        <f t="shared" si="491"/>
        <v>19000100611</v>
      </c>
      <c r="B620" s="134"/>
      <c r="C620" s="134"/>
      <c r="D620" s="135">
        <f>_xlfn.XLOOKUP(C620,TOPES!L:L,TOPES!M:M,,,)</f>
        <v>0</v>
      </c>
      <c r="E620" s="136">
        <v>611</v>
      </c>
      <c r="F620" s="134"/>
      <c r="G620" s="134"/>
      <c r="H620" s="134"/>
      <c r="I620" s="134"/>
      <c r="J620" s="134"/>
      <c r="K620" s="134"/>
      <c r="L620" s="134"/>
      <c r="M620" s="137"/>
      <c r="N620" s="134"/>
      <c r="O620" s="137" t="str">
        <f t="shared" si="492"/>
        <v/>
      </c>
      <c r="P620" s="138"/>
      <c r="Q620" s="139"/>
      <c r="R620" s="140">
        <f>IFERROR(IF(VLOOKUP(YEAR($D620),SMMLV!$A$2:$C$44,3,0)*$P620=$Q620,$Q620,IF($P620="",$Q620,VLOOKUP(YEAR($D620),SMMLV!$A$2:$C$44,3,0)*$P620)),0)</f>
        <v>0</v>
      </c>
      <c r="S620" s="141"/>
      <c r="T620" s="142"/>
      <c r="U620" s="143"/>
      <c r="V620" s="144"/>
      <c r="W620" s="145">
        <f>IFERROR(SUM(IF(VLOOKUP(YEAR($D620),SMMLV!$A$2:$C$44,3,0)*S620=T620,T620,IF(S620="",T620,VLOOKUP(YEAR($D620),SMMLV!$A$2:$C$44,3,0)*S620)),IF(VLOOKUP(YEAR($D620),SMMLV!$A$2:$C$44,3,0)*U620=V620,V620,IF(U620="",V620,VLOOKUP(YEAR($D620),SMMLV!$A$2:$C$44,3,0)*U620))),0)</f>
        <v>0</v>
      </c>
      <c r="X620" s="146"/>
      <c r="Y620" s="139"/>
      <c r="Z620" s="140">
        <f>IFERROR(IF(VLOOKUP(YEAR($D620),SMMLV!$A$2:$C$44,3,0)*$X620=$Y620,$Y620,IF($X620="",$Y620,VLOOKUP(YEAR($D620),SMMLV!$A$2:$C$44,3,0)*$X620)),0)</f>
        <v>0</v>
      </c>
      <c r="AA620" s="147"/>
      <c r="AB620" s="142"/>
      <c r="AC620" s="140">
        <f>IFERROR(IF(VLOOKUP(YEAR($D620),SMMLV!$A$2:$C$44,3,0)*$AA620=$AB620,$AB620,IF($AA620="",$AB620,VLOOKUP(YEAR($D620),SMMLV!$A$2:$C$44,3,0)*$AA620)),0)</f>
        <v>0</v>
      </c>
      <c r="AD620" s="147"/>
      <c r="AE620" s="142"/>
      <c r="AF620" s="140">
        <f>IFERROR(IF(VLOOKUP(YEAR($D620),SMMLV!$A$2:$C$44,3,0)*$AD620=$AE620,$AE620,IF($AD620="",$AE620,VLOOKUP(YEAR($D620),SMMLV!$A$2:$C$44,3,0)*$AD620)),0)</f>
        <v>0</v>
      </c>
      <c r="AG620" s="134"/>
      <c r="AH620" s="145">
        <f t="shared" si="493"/>
        <v>0</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494"/>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495"/>
        <v>0</v>
      </c>
      <c r="BU620" s="151">
        <f t="shared" si="496"/>
        <v>0</v>
      </c>
      <c r="BV620" s="151">
        <f t="shared" si="497"/>
        <v>0</v>
      </c>
      <c r="BW620" s="151">
        <f t="shared" si="498"/>
        <v>0</v>
      </c>
      <c r="BX620" s="151">
        <f t="shared" si="499"/>
        <v>0</v>
      </c>
      <c r="BY620" s="151">
        <f t="shared" si="500"/>
        <v>0</v>
      </c>
      <c r="BZ620" s="151">
        <f t="shared" si="488"/>
        <v>0</v>
      </c>
      <c r="CA620" s="134"/>
      <c r="CB620" s="134"/>
      <c r="CC620" s="134"/>
      <c r="CD620" s="152">
        <f t="shared" si="489"/>
        <v>0</v>
      </c>
      <c r="CE620" s="153">
        <f>IFERROR(INDEX(IPC!$A$11:$Y$22,MATCH(PROPER(TEXT(CD620,"mmmm")),IPC!$A$11:$A$22,0),MATCH(YEAR(CD620),IPC!$A$10:$Y$10,0)),0)</f>
        <v>0</v>
      </c>
      <c r="CF620" s="154">
        <v>64243</v>
      </c>
      <c r="CG620" s="153">
        <f>IFERROR(INDEX(IPC!$A$11:$Y$22,MATCH(PROPER(TEXT(CF620,"mmmm")),IPC!$A$11:$A$22,0),MATCH(YEAR(CF620),IPC!$A$10:$Y$10,0)),0)</f>
        <v>0</v>
      </c>
      <c r="CH620" s="155">
        <f t="shared" si="490"/>
        <v>0</v>
      </c>
      <c r="CI620" s="145">
        <v>1751515</v>
      </c>
      <c r="CJ620" s="151">
        <f t="shared" si="501"/>
        <v>0</v>
      </c>
      <c r="CK620" s="151">
        <f t="shared" si="502"/>
        <v>0</v>
      </c>
      <c r="CL620" s="151">
        <f t="shared" si="503"/>
        <v>0</v>
      </c>
      <c r="CM620" s="151">
        <f t="shared" si="504"/>
        <v>0</v>
      </c>
      <c r="CN620" s="151">
        <f t="shared" si="505"/>
        <v>0</v>
      </c>
      <c r="CO620" s="151">
        <f t="shared" si="506"/>
        <v>0</v>
      </c>
      <c r="CP620" s="151">
        <f t="shared" si="507"/>
        <v>0</v>
      </c>
      <c r="CQ620" s="151">
        <f t="shared" si="508"/>
        <v>0</v>
      </c>
      <c r="CR620" s="151">
        <f t="shared" si="509"/>
        <v>0</v>
      </c>
      <c r="CS620" s="151">
        <f t="shared" si="510"/>
        <v>0</v>
      </c>
      <c r="CT620" s="151">
        <f t="shared" si="511"/>
        <v>0</v>
      </c>
      <c r="CU620" s="151">
        <f t="shared" si="512"/>
        <v>0</v>
      </c>
      <c r="CV620" s="151">
        <f t="shared" si="513"/>
        <v>0</v>
      </c>
      <c r="CW620" s="151">
        <f t="shared" si="514"/>
        <v>0</v>
      </c>
      <c r="CX620" s="151">
        <f t="shared" si="515"/>
        <v>0</v>
      </c>
      <c r="CY620" s="151">
        <f t="shared" si="516"/>
        <v>0</v>
      </c>
      <c r="CZ620" s="151">
        <f t="shared" si="517"/>
        <v>0</v>
      </c>
      <c r="DA620" s="151">
        <f t="shared" si="518"/>
        <v>0</v>
      </c>
      <c r="DB620" s="151">
        <f t="shared" si="519"/>
        <v>0</v>
      </c>
      <c r="DC620" s="151">
        <f t="shared" si="520"/>
        <v>0</v>
      </c>
      <c r="DD620" s="151">
        <f t="shared" si="521"/>
        <v>0</v>
      </c>
      <c r="DE620" s="151">
        <f t="shared" si="522"/>
        <v>0</v>
      </c>
      <c r="DF620" s="151">
        <f t="shared" si="523"/>
        <v>0</v>
      </c>
      <c r="DG620" s="151">
        <f t="shared" si="524"/>
        <v>0</v>
      </c>
      <c r="DH620" s="151">
        <f t="shared" si="525"/>
        <v>0</v>
      </c>
      <c r="DI620" s="151">
        <f t="shared" si="526"/>
        <v>0</v>
      </c>
      <c r="DJ620" s="151">
        <f t="shared" si="527"/>
        <v>0</v>
      </c>
      <c r="DK620" s="151">
        <f t="shared" si="528"/>
        <v>0</v>
      </c>
      <c r="DL620" s="151">
        <f t="shared" si="529"/>
        <v>0</v>
      </c>
      <c r="DM620" s="151">
        <f t="shared" si="530"/>
        <v>0</v>
      </c>
      <c r="DN620" s="151">
        <f t="shared" si="531"/>
        <v>0</v>
      </c>
      <c r="DO620" s="156">
        <f t="shared" si="532"/>
        <v>0</v>
      </c>
      <c r="DP620" s="173" t="str">
        <f t="shared" si="533"/>
        <v/>
      </c>
      <c r="DQ620" s="157" t="str">
        <f t="shared" si="534"/>
        <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35"/>
        <v>0</v>
      </c>
      <c r="DZ620" s="166"/>
      <c r="EA620" s="167">
        <f t="shared" si="536"/>
        <v>0</v>
      </c>
      <c r="EB620" s="168">
        <f t="shared" si="537"/>
        <v>0</v>
      </c>
      <c r="EC620" s="168">
        <f t="shared" si="538"/>
        <v>0</v>
      </c>
      <c r="ED620" s="169"/>
      <c r="EE620" s="170">
        <f t="shared" si="539"/>
        <v>0</v>
      </c>
      <c r="EF620" s="170" t="str">
        <f>IFERROR(IF(DY620&gt;((_xlfn.XLOOKUP(DQ620,TOPES!B:B,TOPES!C:C,,,)*INDEXACIÓN!CI620)),"SUPERA TOPES DEL HV",0),"HV NO ENCONTRADO")</f>
        <v>HV NO ENCONTRADO</v>
      </c>
      <c r="EG620" s="170">
        <f t="shared" si="540"/>
        <v>0</v>
      </c>
      <c r="EH620" s="170">
        <f>IF(SUMIF($M:$M,#REF!,$DY:$DY)&gt;$EH$8,"CONSULTA DIAN",0)</f>
        <v>0</v>
      </c>
      <c r="EI620" s="171">
        <f t="shared" si="541"/>
        <v>0</v>
      </c>
      <c r="EJ620" s="172"/>
    </row>
    <row r="621" spans="1:140" x14ac:dyDescent="0.25">
      <c r="A621" s="133" t="str">
        <f t="shared" si="491"/>
        <v>19000100612</v>
      </c>
      <c r="B621" s="134"/>
      <c r="C621" s="134"/>
      <c r="D621" s="135">
        <f>_xlfn.XLOOKUP(C621,TOPES!L:L,TOPES!M:M,,,)</f>
        <v>0</v>
      </c>
      <c r="E621" s="136">
        <v>612</v>
      </c>
      <c r="F621" s="134"/>
      <c r="G621" s="134"/>
      <c r="H621" s="134"/>
      <c r="I621" s="134"/>
      <c r="J621" s="134"/>
      <c r="K621" s="134"/>
      <c r="L621" s="134"/>
      <c r="M621" s="137"/>
      <c r="N621" s="134"/>
      <c r="O621" s="137" t="str">
        <f t="shared" si="492"/>
        <v/>
      </c>
      <c r="P621" s="138"/>
      <c r="Q621" s="139"/>
      <c r="R621" s="140">
        <f>IFERROR(IF(VLOOKUP(YEAR($D621),SMMLV!$A$2:$C$44,3,0)*$P621=$Q621,$Q621,IF($P621="",$Q621,VLOOKUP(YEAR($D621),SMMLV!$A$2:$C$44,3,0)*$P621)),0)</f>
        <v>0</v>
      </c>
      <c r="S621" s="141"/>
      <c r="T621" s="142"/>
      <c r="U621" s="143"/>
      <c r="V621" s="144"/>
      <c r="W621" s="145">
        <f>IFERROR(SUM(IF(VLOOKUP(YEAR($D621),SMMLV!$A$2:$C$44,3,0)*S621=T621,T621,IF(S621="",T621,VLOOKUP(YEAR($D621),SMMLV!$A$2:$C$44,3,0)*S621)),IF(VLOOKUP(YEAR($D621),SMMLV!$A$2:$C$44,3,0)*U621=V621,V621,IF(U621="",V621,VLOOKUP(YEAR($D621),SMMLV!$A$2:$C$44,3,0)*U621))),0)</f>
        <v>0</v>
      </c>
      <c r="X621" s="146"/>
      <c r="Y621" s="139"/>
      <c r="Z621" s="140">
        <f>IFERROR(IF(VLOOKUP(YEAR($D621),SMMLV!$A$2:$C$44,3,0)*$X621=$Y621,$Y621,IF($X621="",$Y621,VLOOKUP(YEAR($D621),SMMLV!$A$2:$C$44,3,0)*$X621)),0)</f>
        <v>0</v>
      </c>
      <c r="AA621" s="147"/>
      <c r="AB621" s="142"/>
      <c r="AC621" s="140">
        <f>IFERROR(IF(VLOOKUP(YEAR($D621),SMMLV!$A$2:$C$44,3,0)*$AA621=$AB621,$AB621,IF($AA621="",$AB621,VLOOKUP(YEAR($D621),SMMLV!$A$2:$C$44,3,0)*$AA621)),0)</f>
        <v>0</v>
      </c>
      <c r="AD621" s="147"/>
      <c r="AE621" s="142"/>
      <c r="AF621" s="140">
        <f>IFERROR(IF(VLOOKUP(YEAR($D621),SMMLV!$A$2:$C$44,3,0)*$AD621=$AE621,$AE621,IF($AD621="",$AE621,VLOOKUP(YEAR($D621),SMMLV!$A$2:$C$44,3,0)*$AD621)),0)</f>
        <v>0</v>
      </c>
      <c r="AG621" s="134"/>
      <c r="AH621" s="145">
        <f t="shared" si="493"/>
        <v>0</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494"/>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495"/>
        <v>0</v>
      </c>
      <c r="BU621" s="151">
        <f t="shared" si="496"/>
        <v>0</v>
      </c>
      <c r="BV621" s="151">
        <f t="shared" si="497"/>
        <v>0</v>
      </c>
      <c r="BW621" s="151">
        <f t="shared" si="498"/>
        <v>0</v>
      </c>
      <c r="BX621" s="151">
        <f t="shared" si="499"/>
        <v>0</v>
      </c>
      <c r="BY621" s="151">
        <f t="shared" si="500"/>
        <v>0</v>
      </c>
      <c r="BZ621" s="151">
        <f t="shared" si="488"/>
        <v>0</v>
      </c>
      <c r="CA621" s="134"/>
      <c r="CB621" s="134"/>
      <c r="CC621" s="134"/>
      <c r="CD621" s="152">
        <f t="shared" si="489"/>
        <v>0</v>
      </c>
      <c r="CE621" s="153">
        <f>IFERROR(INDEX(IPC!$A$11:$Y$22,MATCH(PROPER(TEXT(CD621,"mmmm")),IPC!$A$11:$A$22,0),MATCH(YEAR(CD621),IPC!$A$10:$Y$10,0)),0)</f>
        <v>0</v>
      </c>
      <c r="CF621" s="154">
        <v>64273</v>
      </c>
      <c r="CG621" s="153">
        <f>IFERROR(INDEX(IPC!$A$11:$Y$22,MATCH(PROPER(TEXT(CF621,"mmmm")),IPC!$A$11:$A$22,0),MATCH(YEAR(CF621),IPC!$A$10:$Y$10,0)),0)</f>
        <v>0</v>
      </c>
      <c r="CH621" s="155">
        <f t="shared" si="490"/>
        <v>0</v>
      </c>
      <c r="CI621" s="145">
        <v>1751516</v>
      </c>
      <c r="CJ621" s="151">
        <f t="shared" si="501"/>
        <v>0</v>
      </c>
      <c r="CK621" s="151">
        <f t="shared" si="502"/>
        <v>0</v>
      </c>
      <c r="CL621" s="151">
        <f t="shared" si="503"/>
        <v>0</v>
      </c>
      <c r="CM621" s="151">
        <f t="shared" si="504"/>
        <v>0</v>
      </c>
      <c r="CN621" s="151">
        <f t="shared" si="505"/>
        <v>0</v>
      </c>
      <c r="CO621" s="151">
        <f t="shared" si="506"/>
        <v>0</v>
      </c>
      <c r="CP621" s="151">
        <f t="shared" si="507"/>
        <v>0</v>
      </c>
      <c r="CQ621" s="151">
        <f t="shared" si="508"/>
        <v>0</v>
      </c>
      <c r="CR621" s="151">
        <f t="shared" si="509"/>
        <v>0</v>
      </c>
      <c r="CS621" s="151">
        <f t="shared" si="510"/>
        <v>0</v>
      </c>
      <c r="CT621" s="151">
        <f t="shared" si="511"/>
        <v>0</v>
      </c>
      <c r="CU621" s="151">
        <f t="shared" si="512"/>
        <v>0</v>
      </c>
      <c r="CV621" s="151">
        <f t="shared" si="513"/>
        <v>0</v>
      </c>
      <c r="CW621" s="151">
        <f t="shared" si="514"/>
        <v>0</v>
      </c>
      <c r="CX621" s="151">
        <f t="shared" si="515"/>
        <v>0</v>
      </c>
      <c r="CY621" s="151">
        <f t="shared" si="516"/>
        <v>0</v>
      </c>
      <c r="CZ621" s="151">
        <f t="shared" si="517"/>
        <v>0</v>
      </c>
      <c r="DA621" s="151">
        <f t="shared" si="518"/>
        <v>0</v>
      </c>
      <c r="DB621" s="151">
        <f t="shared" si="519"/>
        <v>0</v>
      </c>
      <c r="DC621" s="151">
        <f t="shared" si="520"/>
        <v>0</v>
      </c>
      <c r="DD621" s="151">
        <f t="shared" si="521"/>
        <v>0</v>
      </c>
      <c r="DE621" s="151">
        <f t="shared" si="522"/>
        <v>0</v>
      </c>
      <c r="DF621" s="151">
        <f t="shared" si="523"/>
        <v>0</v>
      </c>
      <c r="DG621" s="151">
        <f t="shared" si="524"/>
        <v>0</v>
      </c>
      <c r="DH621" s="151">
        <f t="shared" si="525"/>
        <v>0</v>
      </c>
      <c r="DI621" s="151">
        <f t="shared" si="526"/>
        <v>0</v>
      </c>
      <c r="DJ621" s="151">
        <f t="shared" si="527"/>
        <v>0</v>
      </c>
      <c r="DK621" s="151">
        <f t="shared" si="528"/>
        <v>0</v>
      </c>
      <c r="DL621" s="151">
        <f t="shared" si="529"/>
        <v>0</v>
      </c>
      <c r="DM621" s="151">
        <f t="shared" si="530"/>
        <v>0</v>
      </c>
      <c r="DN621" s="151">
        <f t="shared" si="531"/>
        <v>0</v>
      </c>
      <c r="DO621" s="156">
        <f t="shared" si="532"/>
        <v>0</v>
      </c>
      <c r="DP621" s="173" t="str">
        <f t="shared" si="533"/>
        <v/>
      </c>
      <c r="DQ621" s="157" t="str">
        <f t="shared" si="534"/>
        <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35"/>
        <v>0</v>
      </c>
      <c r="DZ621" s="166"/>
      <c r="EA621" s="167">
        <f t="shared" si="536"/>
        <v>0</v>
      </c>
      <c r="EB621" s="168">
        <f t="shared" si="537"/>
        <v>0</v>
      </c>
      <c r="EC621" s="168">
        <f t="shared" si="538"/>
        <v>0</v>
      </c>
      <c r="ED621" s="169"/>
      <c r="EE621" s="170">
        <f t="shared" si="539"/>
        <v>0</v>
      </c>
      <c r="EF621" s="170" t="str">
        <f>IFERROR(IF(DY621&gt;((_xlfn.XLOOKUP(DQ621,TOPES!B:B,TOPES!C:C,,,)*INDEXACIÓN!CI621)),"SUPERA TOPES DEL HV",0),"HV NO ENCONTRADO")</f>
        <v>HV NO ENCONTRADO</v>
      </c>
      <c r="EG621" s="170">
        <f t="shared" si="540"/>
        <v>0</v>
      </c>
      <c r="EH621" s="170">
        <f>IF(SUMIF($M:$M,#REF!,$DY:$DY)&gt;$EH$8,"CONSULTA DIAN",0)</f>
        <v>0</v>
      </c>
      <c r="EI621" s="171">
        <f t="shared" si="541"/>
        <v>0</v>
      </c>
      <c r="EJ621" s="172"/>
    </row>
    <row r="622" spans="1:140" x14ac:dyDescent="0.25">
      <c r="A622" s="133" t="str">
        <f t="shared" si="491"/>
        <v>19000100613</v>
      </c>
      <c r="B622" s="134"/>
      <c r="C622" s="134"/>
      <c r="D622" s="135">
        <f>_xlfn.XLOOKUP(C622,TOPES!L:L,TOPES!M:M,,,)</f>
        <v>0</v>
      </c>
      <c r="E622" s="136">
        <v>613</v>
      </c>
      <c r="F622" s="134"/>
      <c r="G622" s="134"/>
      <c r="H622" s="134"/>
      <c r="I622" s="134"/>
      <c r="J622" s="134"/>
      <c r="K622" s="134"/>
      <c r="L622" s="134"/>
      <c r="M622" s="137"/>
      <c r="N622" s="134"/>
      <c r="O622" s="137" t="str">
        <f t="shared" si="492"/>
        <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c r="Y622" s="139"/>
      <c r="Z622" s="140">
        <f>IFERROR(IF(VLOOKUP(YEAR($D622),SMMLV!$A$2:$C$44,3,0)*$X622=$Y622,$Y622,IF($X622="",$Y622,VLOOKUP(YEAR($D622),SMMLV!$A$2:$C$44,3,0)*$X622)),0)</f>
        <v>0</v>
      </c>
      <c r="AA622" s="147"/>
      <c r="AB622" s="142"/>
      <c r="AC622" s="140">
        <f>IFERROR(IF(VLOOKUP(YEAR($D622),SMMLV!$A$2:$C$44,3,0)*$AA622=$AB622,$AB622,IF($AA622="",$AB622,VLOOKUP(YEAR($D622),SMMLV!$A$2:$C$44,3,0)*$AA622)),0)</f>
        <v>0</v>
      </c>
      <c r="AD622" s="147"/>
      <c r="AE622" s="142"/>
      <c r="AF622" s="140">
        <f>IFERROR(IF(VLOOKUP(YEAR($D622),SMMLV!$A$2:$C$44,3,0)*$AD622=$AE622,$AE622,IF($AD622="",$AE622,VLOOKUP(YEAR($D622),SMMLV!$A$2:$C$44,3,0)*$AD622)),0)</f>
        <v>0</v>
      </c>
      <c r="AG622" s="134"/>
      <c r="AH622" s="145">
        <f t="shared" si="493"/>
        <v>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494"/>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495"/>
        <v>0</v>
      </c>
      <c r="BU622" s="151">
        <f t="shared" si="496"/>
        <v>0</v>
      </c>
      <c r="BV622" s="151">
        <f t="shared" si="497"/>
        <v>0</v>
      </c>
      <c r="BW622" s="151">
        <f t="shared" si="498"/>
        <v>0</v>
      </c>
      <c r="BX622" s="151">
        <f t="shared" si="499"/>
        <v>0</v>
      </c>
      <c r="BY622" s="151">
        <f t="shared" si="500"/>
        <v>0</v>
      </c>
      <c r="BZ622" s="151">
        <f t="shared" si="488"/>
        <v>0</v>
      </c>
      <c r="CA622" s="134"/>
      <c r="CB622" s="134"/>
      <c r="CC622" s="134"/>
      <c r="CD622" s="152">
        <f t="shared" si="489"/>
        <v>0</v>
      </c>
      <c r="CE622" s="153">
        <f>IFERROR(INDEX(IPC!$A$11:$Y$22,MATCH(PROPER(TEXT(CD622,"mmmm")),IPC!$A$11:$A$22,0),MATCH(YEAR(CD622),IPC!$A$10:$Y$10,0)),0)</f>
        <v>0</v>
      </c>
      <c r="CF622" s="154">
        <v>64304</v>
      </c>
      <c r="CG622" s="153">
        <f>IFERROR(INDEX(IPC!$A$11:$Y$22,MATCH(PROPER(TEXT(CF622,"mmmm")),IPC!$A$11:$A$22,0),MATCH(YEAR(CF622),IPC!$A$10:$Y$10,0)),0)</f>
        <v>0</v>
      </c>
      <c r="CH622" s="155">
        <f t="shared" si="490"/>
        <v>0</v>
      </c>
      <c r="CI622" s="145">
        <v>1751517</v>
      </c>
      <c r="CJ622" s="151">
        <f t="shared" si="501"/>
        <v>0</v>
      </c>
      <c r="CK622" s="151">
        <f t="shared" si="502"/>
        <v>0</v>
      </c>
      <c r="CL622" s="151">
        <f t="shared" si="503"/>
        <v>0</v>
      </c>
      <c r="CM622" s="151">
        <f t="shared" si="504"/>
        <v>0</v>
      </c>
      <c r="CN622" s="151">
        <f t="shared" si="505"/>
        <v>0</v>
      </c>
      <c r="CO622" s="151">
        <f t="shared" si="506"/>
        <v>0</v>
      </c>
      <c r="CP622" s="151">
        <f t="shared" si="507"/>
        <v>0</v>
      </c>
      <c r="CQ622" s="151">
        <f t="shared" si="508"/>
        <v>0</v>
      </c>
      <c r="CR622" s="151">
        <f t="shared" si="509"/>
        <v>0</v>
      </c>
      <c r="CS622" s="151">
        <f t="shared" si="510"/>
        <v>0</v>
      </c>
      <c r="CT622" s="151">
        <f t="shared" si="511"/>
        <v>0</v>
      </c>
      <c r="CU622" s="151">
        <f t="shared" si="512"/>
        <v>0</v>
      </c>
      <c r="CV622" s="151">
        <f t="shared" si="513"/>
        <v>0</v>
      </c>
      <c r="CW622" s="151">
        <f t="shared" si="514"/>
        <v>0</v>
      </c>
      <c r="CX622" s="151">
        <f t="shared" si="515"/>
        <v>0</v>
      </c>
      <c r="CY622" s="151">
        <f t="shared" si="516"/>
        <v>0</v>
      </c>
      <c r="CZ622" s="151">
        <f t="shared" si="517"/>
        <v>0</v>
      </c>
      <c r="DA622" s="151">
        <f t="shared" si="518"/>
        <v>0</v>
      </c>
      <c r="DB622" s="151">
        <f t="shared" si="519"/>
        <v>0</v>
      </c>
      <c r="DC622" s="151">
        <f t="shared" si="520"/>
        <v>0</v>
      </c>
      <c r="DD622" s="151">
        <f t="shared" si="521"/>
        <v>0</v>
      </c>
      <c r="DE622" s="151">
        <f t="shared" si="522"/>
        <v>0</v>
      </c>
      <c r="DF622" s="151">
        <f t="shared" si="523"/>
        <v>0</v>
      </c>
      <c r="DG622" s="151">
        <f t="shared" si="524"/>
        <v>0</v>
      </c>
      <c r="DH622" s="151">
        <f t="shared" si="525"/>
        <v>0</v>
      </c>
      <c r="DI622" s="151">
        <f t="shared" si="526"/>
        <v>0</v>
      </c>
      <c r="DJ622" s="151">
        <f t="shared" si="527"/>
        <v>0</v>
      </c>
      <c r="DK622" s="151">
        <f t="shared" si="528"/>
        <v>0</v>
      </c>
      <c r="DL622" s="151">
        <f t="shared" si="529"/>
        <v>0</v>
      </c>
      <c r="DM622" s="151">
        <f t="shared" si="530"/>
        <v>0</v>
      </c>
      <c r="DN622" s="151">
        <f t="shared" si="531"/>
        <v>0</v>
      </c>
      <c r="DO622" s="156">
        <f t="shared" si="532"/>
        <v>0</v>
      </c>
      <c r="DP622" s="173" t="str">
        <f t="shared" si="533"/>
        <v/>
      </c>
      <c r="DQ622" s="157" t="str">
        <f t="shared" si="534"/>
        <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35"/>
        <v>0</v>
      </c>
      <c r="DZ622" s="166"/>
      <c r="EA622" s="167">
        <f t="shared" si="536"/>
        <v>0</v>
      </c>
      <c r="EB622" s="168">
        <f t="shared" si="537"/>
        <v>0</v>
      </c>
      <c r="EC622" s="168">
        <f t="shared" si="538"/>
        <v>0</v>
      </c>
      <c r="ED622" s="169"/>
      <c r="EE622" s="170">
        <f t="shared" si="539"/>
        <v>0</v>
      </c>
      <c r="EF622" s="170" t="str">
        <f>IFERROR(IF(DY622&gt;((_xlfn.XLOOKUP(DQ622,TOPES!B:B,TOPES!C:C,,,)*INDEXACIÓN!CI622)),"SUPERA TOPES DEL HV",0),"HV NO ENCONTRADO")</f>
        <v>HV NO ENCONTRADO</v>
      </c>
      <c r="EG622" s="170">
        <f t="shared" si="540"/>
        <v>0</v>
      </c>
      <c r="EH622" s="170">
        <f>IF(SUMIF($M:$M,#REF!,$DY:$DY)&gt;$EH$8,"CONSULTA DIAN",0)</f>
        <v>0</v>
      </c>
      <c r="EI622" s="171">
        <f t="shared" si="541"/>
        <v>0</v>
      </c>
      <c r="EJ622" s="172"/>
    </row>
    <row r="623" spans="1:140" x14ac:dyDescent="0.25">
      <c r="A623" s="133" t="str">
        <f t="shared" si="491"/>
        <v>19000100614</v>
      </c>
      <c r="B623" s="134"/>
      <c r="C623" s="134"/>
      <c r="D623" s="135">
        <f>_xlfn.XLOOKUP(C623,TOPES!L:L,TOPES!M:M,,,)</f>
        <v>0</v>
      </c>
      <c r="E623" s="136">
        <v>614</v>
      </c>
      <c r="F623" s="134"/>
      <c r="G623" s="134"/>
      <c r="H623" s="134"/>
      <c r="I623" s="134"/>
      <c r="J623" s="134"/>
      <c r="K623" s="134"/>
      <c r="L623" s="134"/>
      <c r="M623" s="137"/>
      <c r="N623" s="134"/>
      <c r="O623" s="137" t="str">
        <f t="shared" si="492"/>
        <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c r="Y623" s="139"/>
      <c r="Z623" s="140">
        <f>IFERROR(IF(VLOOKUP(YEAR($D623),SMMLV!$A$2:$C$44,3,0)*$X623=$Y623,$Y623,IF($X623="",$Y623,VLOOKUP(YEAR($D623),SMMLV!$A$2:$C$44,3,0)*$X623)),0)</f>
        <v>0</v>
      </c>
      <c r="AA623" s="147"/>
      <c r="AB623" s="142"/>
      <c r="AC623" s="140">
        <f>IFERROR(IF(VLOOKUP(YEAR($D623),SMMLV!$A$2:$C$44,3,0)*$AA623=$AB623,$AB623,IF($AA623="",$AB623,VLOOKUP(YEAR($D623),SMMLV!$A$2:$C$44,3,0)*$AA623)),0)</f>
        <v>0</v>
      </c>
      <c r="AD623" s="147"/>
      <c r="AE623" s="142"/>
      <c r="AF623" s="140">
        <f>IFERROR(IF(VLOOKUP(YEAR($D623),SMMLV!$A$2:$C$44,3,0)*$AD623=$AE623,$AE623,IF($AD623="",$AE623,VLOOKUP(YEAR($D623),SMMLV!$A$2:$C$44,3,0)*$AD623)),0)</f>
        <v>0</v>
      </c>
      <c r="AG623" s="134"/>
      <c r="AH623" s="145">
        <f t="shared" si="493"/>
        <v>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494"/>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495"/>
        <v>0</v>
      </c>
      <c r="BU623" s="151">
        <f t="shared" si="496"/>
        <v>0</v>
      </c>
      <c r="BV623" s="151">
        <f t="shared" si="497"/>
        <v>0</v>
      </c>
      <c r="BW623" s="151">
        <f t="shared" si="498"/>
        <v>0</v>
      </c>
      <c r="BX623" s="151">
        <f t="shared" si="499"/>
        <v>0</v>
      </c>
      <c r="BY623" s="151">
        <f t="shared" si="500"/>
        <v>0</v>
      </c>
      <c r="BZ623" s="151">
        <f t="shared" si="488"/>
        <v>0</v>
      </c>
      <c r="CA623" s="134"/>
      <c r="CB623" s="134"/>
      <c r="CC623" s="134"/>
      <c r="CD623" s="152">
        <f t="shared" si="489"/>
        <v>0</v>
      </c>
      <c r="CE623" s="153">
        <f>IFERROR(INDEX(IPC!$A$11:$Y$22,MATCH(PROPER(TEXT(CD623,"mmmm")),IPC!$A$11:$A$22,0),MATCH(YEAR(CD623),IPC!$A$10:$Y$10,0)),0)</f>
        <v>0</v>
      </c>
      <c r="CF623" s="154">
        <v>64335</v>
      </c>
      <c r="CG623" s="153">
        <f>IFERROR(INDEX(IPC!$A$11:$Y$22,MATCH(PROPER(TEXT(CF623,"mmmm")),IPC!$A$11:$A$22,0),MATCH(YEAR(CF623),IPC!$A$10:$Y$10,0)),0)</f>
        <v>0</v>
      </c>
      <c r="CH623" s="155">
        <f t="shared" si="490"/>
        <v>0</v>
      </c>
      <c r="CI623" s="145">
        <v>1751518</v>
      </c>
      <c r="CJ623" s="151">
        <f t="shared" si="501"/>
        <v>0</v>
      </c>
      <c r="CK623" s="151">
        <f t="shared" si="502"/>
        <v>0</v>
      </c>
      <c r="CL623" s="151">
        <f t="shared" si="503"/>
        <v>0</v>
      </c>
      <c r="CM623" s="151">
        <f t="shared" si="504"/>
        <v>0</v>
      </c>
      <c r="CN623" s="151">
        <f t="shared" si="505"/>
        <v>0</v>
      </c>
      <c r="CO623" s="151">
        <f t="shared" si="506"/>
        <v>0</v>
      </c>
      <c r="CP623" s="151">
        <f t="shared" si="507"/>
        <v>0</v>
      </c>
      <c r="CQ623" s="151">
        <f t="shared" si="508"/>
        <v>0</v>
      </c>
      <c r="CR623" s="151">
        <f t="shared" si="509"/>
        <v>0</v>
      </c>
      <c r="CS623" s="151">
        <f t="shared" si="510"/>
        <v>0</v>
      </c>
      <c r="CT623" s="151">
        <f t="shared" si="511"/>
        <v>0</v>
      </c>
      <c r="CU623" s="151">
        <f t="shared" si="512"/>
        <v>0</v>
      </c>
      <c r="CV623" s="151">
        <f t="shared" si="513"/>
        <v>0</v>
      </c>
      <c r="CW623" s="151">
        <f t="shared" si="514"/>
        <v>0</v>
      </c>
      <c r="CX623" s="151">
        <f t="shared" si="515"/>
        <v>0</v>
      </c>
      <c r="CY623" s="151">
        <f t="shared" si="516"/>
        <v>0</v>
      </c>
      <c r="CZ623" s="151">
        <f t="shared" si="517"/>
        <v>0</v>
      </c>
      <c r="DA623" s="151">
        <f t="shared" si="518"/>
        <v>0</v>
      </c>
      <c r="DB623" s="151">
        <f t="shared" si="519"/>
        <v>0</v>
      </c>
      <c r="DC623" s="151">
        <f t="shared" si="520"/>
        <v>0</v>
      </c>
      <c r="DD623" s="151">
        <f t="shared" si="521"/>
        <v>0</v>
      </c>
      <c r="DE623" s="151">
        <f t="shared" si="522"/>
        <v>0</v>
      </c>
      <c r="DF623" s="151">
        <f t="shared" si="523"/>
        <v>0</v>
      </c>
      <c r="DG623" s="151">
        <f t="shared" si="524"/>
        <v>0</v>
      </c>
      <c r="DH623" s="151">
        <f t="shared" si="525"/>
        <v>0</v>
      </c>
      <c r="DI623" s="151">
        <f t="shared" si="526"/>
        <v>0</v>
      </c>
      <c r="DJ623" s="151">
        <f t="shared" si="527"/>
        <v>0</v>
      </c>
      <c r="DK623" s="151">
        <f t="shared" si="528"/>
        <v>0</v>
      </c>
      <c r="DL623" s="151">
        <f t="shared" si="529"/>
        <v>0</v>
      </c>
      <c r="DM623" s="151">
        <f t="shared" si="530"/>
        <v>0</v>
      </c>
      <c r="DN623" s="151">
        <f t="shared" si="531"/>
        <v>0</v>
      </c>
      <c r="DO623" s="156">
        <f t="shared" si="532"/>
        <v>0</v>
      </c>
      <c r="DP623" s="173" t="str">
        <f t="shared" si="533"/>
        <v/>
      </c>
      <c r="DQ623" s="157" t="str">
        <f t="shared" si="534"/>
        <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35"/>
        <v>0</v>
      </c>
      <c r="DZ623" s="166"/>
      <c r="EA623" s="167">
        <f t="shared" si="536"/>
        <v>0</v>
      </c>
      <c r="EB623" s="168">
        <f t="shared" si="537"/>
        <v>0</v>
      </c>
      <c r="EC623" s="168">
        <f t="shared" si="538"/>
        <v>0</v>
      </c>
      <c r="ED623" s="169"/>
      <c r="EE623" s="170">
        <f t="shared" si="539"/>
        <v>0</v>
      </c>
      <c r="EF623" s="170" t="str">
        <f>IFERROR(IF(DY623&gt;((_xlfn.XLOOKUP(DQ623,TOPES!B:B,TOPES!C:C,,,)*INDEXACIÓN!CI623)),"SUPERA TOPES DEL HV",0),"HV NO ENCONTRADO")</f>
        <v>HV NO ENCONTRADO</v>
      </c>
      <c r="EG623" s="170">
        <f t="shared" si="540"/>
        <v>0</v>
      </c>
      <c r="EH623" s="170">
        <f>IF(SUMIF($M:$M,#REF!,$DY:$DY)&gt;$EH$8,"CONSULTA DIAN",0)</f>
        <v>0</v>
      </c>
      <c r="EI623" s="171">
        <f t="shared" si="541"/>
        <v>0</v>
      </c>
      <c r="EJ623" s="172"/>
    </row>
    <row r="624" spans="1:140" x14ac:dyDescent="0.25">
      <c r="A624" s="133" t="str">
        <f t="shared" si="491"/>
        <v>19000100615</v>
      </c>
      <c r="B624" s="134"/>
      <c r="C624" s="134"/>
      <c r="D624" s="135">
        <f>_xlfn.XLOOKUP(C624,TOPES!L:L,TOPES!M:M,,,)</f>
        <v>0</v>
      </c>
      <c r="E624" s="136">
        <v>615</v>
      </c>
      <c r="F624" s="134"/>
      <c r="G624" s="134"/>
      <c r="H624" s="134"/>
      <c r="I624" s="134"/>
      <c r="J624" s="134"/>
      <c r="K624" s="134"/>
      <c r="L624" s="134"/>
      <c r="M624" s="137"/>
      <c r="N624" s="134"/>
      <c r="O624" s="137" t="str">
        <f t="shared" si="492"/>
        <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c r="Y624" s="139"/>
      <c r="Z624" s="140">
        <f>IFERROR(IF(VLOOKUP(YEAR($D624),SMMLV!$A$2:$C$44,3,0)*$X624=$Y624,$Y624,IF($X624="",$Y624,VLOOKUP(YEAR($D624),SMMLV!$A$2:$C$44,3,0)*$X624)),0)</f>
        <v>0</v>
      </c>
      <c r="AA624" s="147"/>
      <c r="AB624" s="142"/>
      <c r="AC624" s="140">
        <f>IFERROR(IF(VLOOKUP(YEAR($D624),SMMLV!$A$2:$C$44,3,0)*$AA624=$AB624,$AB624,IF($AA624="",$AB624,VLOOKUP(YEAR($D624),SMMLV!$A$2:$C$44,3,0)*$AA624)),0)</f>
        <v>0</v>
      </c>
      <c r="AD624" s="147"/>
      <c r="AE624" s="142"/>
      <c r="AF624" s="140">
        <f>IFERROR(IF(VLOOKUP(YEAR($D624),SMMLV!$A$2:$C$44,3,0)*$AD624=$AE624,$AE624,IF($AD624="",$AE624,VLOOKUP(YEAR($D624),SMMLV!$A$2:$C$44,3,0)*$AD624)),0)</f>
        <v>0</v>
      </c>
      <c r="AG624" s="134"/>
      <c r="AH624" s="145">
        <f t="shared" si="493"/>
        <v>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494"/>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495"/>
        <v>0</v>
      </c>
      <c r="BU624" s="151">
        <f t="shared" si="496"/>
        <v>0</v>
      </c>
      <c r="BV624" s="151">
        <f t="shared" si="497"/>
        <v>0</v>
      </c>
      <c r="BW624" s="151">
        <f t="shared" si="498"/>
        <v>0</v>
      </c>
      <c r="BX624" s="151">
        <f t="shared" si="499"/>
        <v>0</v>
      </c>
      <c r="BY624" s="151">
        <f t="shared" si="500"/>
        <v>0</v>
      </c>
      <c r="BZ624" s="151">
        <f t="shared" si="488"/>
        <v>0</v>
      </c>
      <c r="CA624" s="134"/>
      <c r="CB624" s="134"/>
      <c r="CC624" s="134"/>
      <c r="CD624" s="152">
        <f t="shared" si="489"/>
        <v>0</v>
      </c>
      <c r="CE624" s="153">
        <f>IFERROR(INDEX(IPC!$A$11:$Y$22,MATCH(PROPER(TEXT(CD624,"mmmm")),IPC!$A$11:$A$22,0),MATCH(YEAR(CD624),IPC!$A$10:$Y$10,0)),0)</f>
        <v>0</v>
      </c>
      <c r="CF624" s="154">
        <v>64364</v>
      </c>
      <c r="CG624" s="153">
        <f>IFERROR(INDEX(IPC!$A$11:$Y$22,MATCH(PROPER(TEXT(CF624,"mmmm")),IPC!$A$11:$A$22,0),MATCH(YEAR(CF624),IPC!$A$10:$Y$10,0)),0)</f>
        <v>0</v>
      </c>
      <c r="CH624" s="155">
        <f t="shared" si="490"/>
        <v>0</v>
      </c>
      <c r="CI624" s="145">
        <v>1751519</v>
      </c>
      <c r="CJ624" s="151">
        <f t="shared" si="501"/>
        <v>0</v>
      </c>
      <c r="CK624" s="151">
        <f t="shared" si="502"/>
        <v>0</v>
      </c>
      <c r="CL624" s="151">
        <f t="shared" si="503"/>
        <v>0</v>
      </c>
      <c r="CM624" s="151">
        <f t="shared" si="504"/>
        <v>0</v>
      </c>
      <c r="CN624" s="151">
        <f t="shared" si="505"/>
        <v>0</v>
      </c>
      <c r="CO624" s="151">
        <f t="shared" si="506"/>
        <v>0</v>
      </c>
      <c r="CP624" s="151">
        <f t="shared" si="507"/>
        <v>0</v>
      </c>
      <c r="CQ624" s="151">
        <f t="shared" si="508"/>
        <v>0</v>
      </c>
      <c r="CR624" s="151">
        <f t="shared" si="509"/>
        <v>0</v>
      </c>
      <c r="CS624" s="151">
        <f t="shared" si="510"/>
        <v>0</v>
      </c>
      <c r="CT624" s="151">
        <f t="shared" si="511"/>
        <v>0</v>
      </c>
      <c r="CU624" s="151">
        <f t="shared" si="512"/>
        <v>0</v>
      </c>
      <c r="CV624" s="151">
        <f t="shared" si="513"/>
        <v>0</v>
      </c>
      <c r="CW624" s="151">
        <f t="shared" si="514"/>
        <v>0</v>
      </c>
      <c r="CX624" s="151">
        <f t="shared" si="515"/>
        <v>0</v>
      </c>
      <c r="CY624" s="151">
        <f t="shared" si="516"/>
        <v>0</v>
      </c>
      <c r="CZ624" s="151">
        <f t="shared" si="517"/>
        <v>0</v>
      </c>
      <c r="DA624" s="151">
        <f t="shared" si="518"/>
        <v>0</v>
      </c>
      <c r="DB624" s="151">
        <f t="shared" si="519"/>
        <v>0</v>
      </c>
      <c r="DC624" s="151">
        <f t="shared" si="520"/>
        <v>0</v>
      </c>
      <c r="DD624" s="151">
        <f t="shared" si="521"/>
        <v>0</v>
      </c>
      <c r="DE624" s="151">
        <f t="shared" si="522"/>
        <v>0</v>
      </c>
      <c r="DF624" s="151">
        <f t="shared" si="523"/>
        <v>0</v>
      </c>
      <c r="DG624" s="151">
        <f t="shared" si="524"/>
        <v>0</v>
      </c>
      <c r="DH624" s="151">
        <f t="shared" si="525"/>
        <v>0</v>
      </c>
      <c r="DI624" s="151">
        <f t="shared" si="526"/>
        <v>0</v>
      </c>
      <c r="DJ624" s="151">
        <f t="shared" si="527"/>
        <v>0</v>
      </c>
      <c r="DK624" s="151">
        <f t="shared" si="528"/>
        <v>0</v>
      </c>
      <c r="DL624" s="151">
        <f t="shared" si="529"/>
        <v>0</v>
      </c>
      <c r="DM624" s="151">
        <f t="shared" si="530"/>
        <v>0</v>
      </c>
      <c r="DN624" s="151">
        <f t="shared" si="531"/>
        <v>0</v>
      </c>
      <c r="DO624" s="156">
        <f t="shared" si="532"/>
        <v>0</v>
      </c>
      <c r="DP624" s="173" t="str">
        <f t="shared" si="533"/>
        <v/>
      </c>
      <c r="DQ624" s="157" t="str">
        <f t="shared" si="534"/>
        <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35"/>
        <v>0</v>
      </c>
      <c r="DZ624" s="166"/>
      <c r="EA624" s="167">
        <f t="shared" si="536"/>
        <v>0</v>
      </c>
      <c r="EB624" s="168">
        <f t="shared" si="537"/>
        <v>0</v>
      </c>
      <c r="EC624" s="168">
        <f t="shared" si="538"/>
        <v>0</v>
      </c>
      <c r="ED624" s="169"/>
      <c r="EE624" s="170">
        <f t="shared" si="539"/>
        <v>0</v>
      </c>
      <c r="EF624" s="170" t="str">
        <f>IFERROR(IF(DY624&gt;((_xlfn.XLOOKUP(DQ624,TOPES!B:B,TOPES!C:C,,,)*INDEXACIÓN!CI624)),"SUPERA TOPES DEL HV",0),"HV NO ENCONTRADO")</f>
        <v>HV NO ENCONTRADO</v>
      </c>
      <c r="EG624" s="170">
        <f t="shared" si="540"/>
        <v>0</v>
      </c>
      <c r="EH624" s="170">
        <f>IF(SUMIF($M:$M,#REF!,$DY:$DY)&gt;$EH$8,"CONSULTA DIAN",0)</f>
        <v>0</v>
      </c>
      <c r="EI624" s="171">
        <f t="shared" si="541"/>
        <v>0</v>
      </c>
      <c r="EJ624" s="172"/>
    </row>
    <row r="625" spans="1:140" x14ac:dyDescent="0.25">
      <c r="A625" s="133" t="str">
        <f t="shared" si="491"/>
        <v>19000100616</v>
      </c>
      <c r="B625" s="134"/>
      <c r="C625" s="134"/>
      <c r="D625" s="135">
        <f>_xlfn.XLOOKUP(C625,TOPES!L:L,TOPES!M:M,,,)</f>
        <v>0</v>
      </c>
      <c r="E625" s="136">
        <v>616</v>
      </c>
      <c r="F625" s="134"/>
      <c r="G625" s="134"/>
      <c r="H625" s="134"/>
      <c r="I625" s="134"/>
      <c r="J625" s="134"/>
      <c r="K625" s="134"/>
      <c r="L625" s="134"/>
      <c r="M625" s="137"/>
      <c r="N625" s="134"/>
      <c r="O625" s="137" t="str">
        <f t="shared" si="492"/>
        <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c r="Y625" s="139"/>
      <c r="Z625" s="140">
        <f>IFERROR(IF(VLOOKUP(YEAR($D625),SMMLV!$A$2:$C$44,3,0)*$X625=$Y625,$Y625,IF($X625="",$Y625,VLOOKUP(YEAR($D625),SMMLV!$A$2:$C$44,3,0)*$X625)),0)</f>
        <v>0</v>
      </c>
      <c r="AA625" s="147"/>
      <c r="AB625" s="142"/>
      <c r="AC625" s="140">
        <f>IFERROR(IF(VLOOKUP(YEAR($D625),SMMLV!$A$2:$C$44,3,0)*$AA625=$AB625,$AB625,IF($AA625="",$AB625,VLOOKUP(YEAR($D625),SMMLV!$A$2:$C$44,3,0)*$AA625)),0)</f>
        <v>0</v>
      </c>
      <c r="AD625" s="147"/>
      <c r="AE625" s="142"/>
      <c r="AF625" s="140">
        <f>IFERROR(IF(VLOOKUP(YEAR($D625),SMMLV!$A$2:$C$44,3,0)*$AD625=$AE625,$AE625,IF($AD625="",$AE625,VLOOKUP(YEAR($D625),SMMLV!$A$2:$C$44,3,0)*$AD625)),0)</f>
        <v>0</v>
      </c>
      <c r="AG625" s="134"/>
      <c r="AH625" s="145">
        <f t="shared" si="493"/>
        <v>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494"/>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495"/>
        <v>0</v>
      </c>
      <c r="BU625" s="151">
        <f t="shared" si="496"/>
        <v>0</v>
      </c>
      <c r="BV625" s="151">
        <f t="shared" si="497"/>
        <v>0</v>
      </c>
      <c r="BW625" s="151">
        <f t="shared" si="498"/>
        <v>0</v>
      </c>
      <c r="BX625" s="151">
        <f t="shared" si="499"/>
        <v>0</v>
      </c>
      <c r="BY625" s="151">
        <f t="shared" si="500"/>
        <v>0</v>
      </c>
      <c r="BZ625" s="151">
        <f t="shared" si="488"/>
        <v>0</v>
      </c>
      <c r="CA625" s="134"/>
      <c r="CB625" s="134"/>
      <c r="CC625" s="134"/>
      <c r="CD625" s="152">
        <f t="shared" si="489"/>
        <v>0</v>
      </c>
      <c r="CE625" s="153">
        <f>IFERROR(INDEX(IPC!$A$11:$Y$22,MATCH(PROPER(TEXT(CD625,"mmmm")),IPC!$A$11:$A$22,0),MATCH(YEAR(CD625),IPC!$A$10:$Y$10,0)),0)</f>
        <v>0</v>
      </c>
      <c r="CF625" s="154">
        <v>64395</v>
      </c>
      <c r="CG625" s="153">
        <f>IFERROR(INDEX(IPC!$A$11:$Y$22,MATCH(PROPER(TEXT(CF625,"mmmm")),IPC!$A$11:$A$22,0),MATCH(YEAR(CF625),IPC!$A$10:$Y$10,0)),0)</f>
        <v>0</v>
      </c>
      <c r="CH625" s="155">
        <f t="shared" si="490"/>
        <v>0</v>
      </c>
      <c r="CI625" s="145">
        <v>1751520</v>
      </c>
      <c r="CJ625" s="151">
        <f t="shared" si="501"/>
        <v>0</v>
      </c>
      <c r="CK625" s="151">
        <f t="shared" si="502"/>
        <v>0</v>
      </c>
      <c r="CL625" s="151">
        <f t="shared" si="503"/>
        <v>0</v>
      </c>
      <c r="CM625" s="151">
        <f t="shared" si="504"/>
        <v>0</v>
      </c>
      <c r="CN625" s="151">
        <f t="shared" si="505"/>
        <v>0</v>
      </c>
      <c r="CO625" s="151">
        <f t="shared" si="506"/>
        <v>0</v>
      </c>
      <c r="CP625" s="151">
        <f t="shared" si="507"/>
        <v>0</v>
      </c>
      <c r="CQ625" s="151">
        <f t="shared" si="508"/>
        <v>0</v>
      </c>
      <c r="CR625" s="151">
        <f t="shared" si="509"/>
        <v>0</v>
      </c>
      <c r="CS625" s="151">
        <f t="shared" si="510"/>
        <v>0</v>
      </c>
      <c r="CT625" s="151">
        <f t="shared" si="511"/>
        <v>0</v>
      </c>
      <c r="CU625" s="151">
        <f t="shared" si="512"/>
        <v>0</v>
      </c>
      <c r="CV625" s="151">
        <f t="shared" si="513"/>
        <v>0</v>
      </c>
      <c r="CW625" s="151">
        <f t="shared" si="514"/>
        <v>0</v>
      </c>
      <c r="CX625" s="151">
        <f t="shared" si="515"/>
        <v>0</v>
      </c>
      <c r="CY625" s="151">
        <f t="shared" si="516"/>
        <v>0</v>
      </c>
      <c r="CZ625" s="151">
        <f t="shared" si="517"/>
        <v>0</v>
      </c>
      <c r="DA625" s="151">
        <f t="shared" si="518"/>
        <v>0</v>
      </c>
      <c r="DB625" s="151">
        <f t="shared" si="519"/>
        <v>0</v>
      </c>
      <c r="DC625" s="151">
        <f t="shared" si="520"/>
        <v>0</v>
      </c>
      <c r="DD625" s="151">
        <f t="shared" si="521"/>
        <v>0</v>
      </c>
      <c r="DE625" s="151">
        <f t="shared" si="522"/>
        <v>0</v>
      </c>
      <c r="DF625" s="151">
        <f t="shared" si="523"/>
        <v>0</v>
      </c>
      <c r="DG625" s="151">
        <f t="shared" si="524"/>
        <v>0</v>
      </c>
      <c r="DH625" s="151">
        <f t="shared" si="525"/>
        <v>0</v>
      </c>
      <c r="DI625" s="151">
        <f t="shared" si="526"/>
        <v>0</v>
      </c>
      <c r="DJ625" s="151">
        <f t="shared" si="527"/>
        <v>0</v>
      </c>
      <c r="DK625" s="151">
        <f t="shared" si="528"/>
        <v>0</v>
      </c>
      <c r="DL625" s="151">
        <f t="shared" si="529"/>
        <v>0</v>
      </c>
      <c r="DM625" s="151">
        <f t="shared" si="530"/>
        <v>0</v>
      </c>
      <c r="DN625" s="151">
        <f t="shared" si="531"/>
        <v>0</v>
      </c>
      <c r="DO625" s="156">
        <f t="shared" si="532"/>
        <v>0</v>
      </c>
      <c r="DP625" s="173" t="str">
        <f t="shared" si="533"/>
        <v/>
      </c>
      <c r="DQ625" s="157" t="str">
        <f t="shared" si="534"/>
        <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35"/>
        <v>0</v>
      </c>
      <c r="DZ625" s="166"/>
      <c r="EA625" s="167">
        <f t="shared" si="536"/>
        <v>0</v>
      </c>
      <c r="EB625" s="168">
        <f t="shared" si="537"/>
        <v>0</v>
      </c>
      <c r="EC625" s="168">
        <f t="shared" si="538"/>
        <v>0</v>
      </c>
      <c r="ED625" s="169"/>
      <c r="EE625" s="170">
        <f t="shared" si="539"/>
        <v>0</v>
      </c>
      <c r="EF625" s="170" t="str">
        <f>IFERROR(IF(DY625&gt;((_xlfn.XLOOKUP(DQ625,TOPES!B:B,TOPES!C:C,,,)*INDEXACIÓN!CI625)),"SUPERA TOPES DEL HV",0),"HV NO ENCONTRADO")</f>
        <v>HV NO ENCONTRADO</v>
      </c>
      <c r="EG625" s="170">
        <f t="shared" si="540"/>
        <v>0</v>
      </c>
      <c r="EH625" s="170">
        <f>IF(SUMIF($M:$M,#REF!,$DY:$DY)&gt;$EH$8,"CONSULTA DIAN",0)</f>
        <v>0</v>
      </c>
      <c r="EI625" s="171">
        <f t="shared" si="541"/>
        <v>0</v>
      </c>
      <c r="EJ625" s="172"/>
    </row>
    <row r="626" spans="1:140" x14ac:dyDescent="0.25">
      <c r="A626" s="133" t="str">
        <f t="shared" si="491"/>
        <v>19000100617</v>
      </c>
      <c r="B626" s="134"/>
      <c r="C626" s="134"/>
      <c r="D626" s="135">
        <f>_xlfn.XLOOKUP(C626,TOPES!L:L,TOPES!M:M,,,)</f>
        <v>0</v>
      </c>
      <c r="E626" s="136">
        <v>617</v>
      </c>
      <c r="F626" s="134"/>
      <c r="G626" s="134"/>
      <c r="H626" s="134"/>
      <c r="I626" s="134"/>
      <c r="J626" s="134"/>
      <c r="K626" s="134"/>
      <c r="L626" s="134"/>
      <c r="M626" s="137"/>
      <c r="N626" s="134"/>
      <c r="O626" s="137" t="str">
        <f t="shared" si="492"/>
        <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c r="Y626" s="139"/>
      <c r="Z626" s="140">
        <f>IFERROR(IF(VLOOKUP(YEAR($D626),SMMLV!$A$2:$C$44,3,0)*$X626=$Y626,$Y626,IF($X626="",$Y626,VLOOKUP(YEAR($D626),SMMLV!$A$2:$C$44,3,0)*$X626)),0)</f>
        <v>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493"/>
        <v>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494"/>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495"/>
        <v>0</v>
      </c>
      <c r="BU626" s="151">
        <f t="shared" si="496"/>
        <v>0</v>
      </c>
      <c r="BV626" s="151">
        <f t="shared" si="497"/>
        <v>0</v>
      </c>
      <c r="BW626" s="151">
        <f t="shared" si="498"/>
        <v>0</v>
      </c>
      <c r="BX626" s="151">
        <f t="shared" si="499"/>
        <v>0</v>
      </c>
      <c r="BY626" s="151">
        <f t="shared" si="500"/>
        <v>0</v>
      </c>
      <c r="BZ626" s="151">
        <f t="shared" si="488"/>
        <v>0</v>
      </c>
      <c r="CA626" s="134"/>
      <c r="CB626" s="134"/>
      <c r="CC626" s="134"/>
      <c r="CD626" s="152">
        <f t="shared" si="489"/>
        <v>0</v>
      </c>
      <c r="CE626" s="153">
        <f>IFERROR(INDEX(IPC!$A$11:$Y$22,MATCH(PROPER(TEXT(CD626,"mmmm")),IPC!$A$11:$A$22,0),MATCH(YEAR(CD626),IPC!$A$10:$Y$10,0)),0)</f>
        <v>0</v>
      </c>
      <c r="CF626" s="154">
        <v>64425</v>
      </c>
      <c r="CG626" s="153">
        <f>IFERROR(INDEX(IPC!$A$11:$Y$22,MATCH(PROPER(TEXT(CF626,"mmmm")),IPC!$A$11:$A$22,0),MATCH(YEAR(CF626),IPC!$A$10:$Y$10,0)),0)</f>
        <v>0</v>
      </c>
      <c r="CH626" s="155">
        <f t="shared" si="490"/>
        <v>0</v>
      </c>
      <c r="CI626" s="145">
        <v>1751521</v>
      </c>
      <c r="CJ626" s="151">
        <f t="shared" si="501"/>
        <v>0</v>
      </c>
      <c r="CK626" s="151">
        <f t="shared" si="502"/>
        <v>0</v>
      </c>
      <c r="CL626" s="151">
        <f t="shared" si="503"/>
        <v>0</v>
      </c>
      <c r="CM626" s="151">
        <f t="shared" si="504"/>
        <v>0</v>
      </c>
      <c r="CN626" s="151">
        <f t="shared" si="505"/>
        <v>0</v>
      </c>
      <c r="CO626" s="151">
        <f t="shared" si="506"/>
        <v>0</v>
      </c>
      <c r="CP626" s="151">
        <f t="shared" si="507"/>
        <v>0</v>
      </c>
      <c r="CQ626" s="151">
        <f t="shared" si="508"/>
        <v>0</v>
      </c>
      <c r="CR626" s="151">
        <f t="shared" si="509"/>
        <v>0</v>
      </c>
      <c r="CS626" s="151">
        <f t="shared" si="510"/>
        <v>0</v>
      </c>
      <c r="CT626" s="151">
        <f t="shared" si="511"/>
        <v>0</v>
      </c>
      <c r="CU626" s="151">
        <f t="shared" si="512"/>
        <v>0</v>
      </c>
      <c r="CV626" s="151">
        <f t="shared" si="513"/>
        <v>0</v>
      </c>
      <c r="CW626" s="151">
        <f t="shared" si="514"/>
        <v>0</v>
      </c>
      <c r="CX626" s="151">
        <f t="shared" si="515"/>
        <v>0</v>
      </c>
      <c r="CY626" s="151">
        <f t="shared" si="516"/>
        <v>0</v>
      </c>
      <c r="CZ626" s="151">
        <f t="shared" si="517"/>
        <v>0</v>
      </c>
      <c r="DA626" s="151">
        <f t="shared" si="518"/>
        <v>0</v>
      </c>
      <c r="DB626" s="151">
        <f t="shared" si="519"/>
        <v>0</v>
      </c>
      <c r="DC626" s="151">
        <f t="shared" si="520"/>
        <v>0</v>
      </c>
      <c r="DD626" s="151">
        <f t="shared" si="521"/>
        <v>0</v>
      </c>
      <c r="DE626" s="151">
        <f t="shared" si="522"/>
        <v>0</v>
      </c>
      <c r="DF626" s="151">
        <f t="shared" si="523"/>
        <v>0</v>
      </c>
      <c r="DG626" s="151">
        <f t="shared" si="524"/>
        <v>0</v>
      </c>
      <c r="DH626" s="151">
        <f t="shared" si="525"/>
        <v>0</v>
      </c>
      <c r="DI626" s="151">
        <f t="shared" si="526"/>
        <v>0</v>
      </c>
      <c r="DJ626" s="151">
        <f t="shared" si="527"/>
        <v>0</v>
      </c>
      <c r="DK626" s="151">
        <f t="shared" si="528"/>
        <v>0</v>
      </c>
      <c r="DL626" s="151">
        <f t="shared" si="529"/>
        <v>0</v>
      </c>
      <c r="DM626" s="151">
        <f t="shared" si="530"/>
        <v>0</v>
      </c>
      <c r="DN626" s="151">
        <f t="shared" si="531"/>
        <v>0</v>
      </c>
      <c r="DO626" s="156">
        <f t="shared" si="532"/>
        <v>0</v>
      </c>
      <c r="DP626" s="173" t="str">
        <f t="shared" si="533"/>
        <v/>
      </c>
      <c r="DQ626" s="157" t="str">
        <f t="shared" si="534"/>
        <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35"/>
        <v>0</v>
      </c>
      <c r="DZ626" s="166"/>
      <c r="EA626" s="167">
        <f t="shared" si="536"/>
        <v>0</v>
      </c>
      <c r="EB626" s="168">
        <f t="shared" si="537"/>
        <v>0</v>
      </c>
      <c r="EC626" s="168">
        <f t="shared" si="538"/>
        <v>0</v>
      </c>
      <c r="ED626" s="169"/>
      <c r="EE626" s="170">
        <f t="shared" si="539"/>
        <v>0</v>
      </c>
      <c r="EF626" s="170" t="str">
        <f>IFERROR(IF(DY626&gt;((_xlfn.XLOOKUP(DQ626,TOPES!B:B,TOPES!C:C,,,)*INDEXACIÓN!CI626)),"SUPERA TOPES DEL HV",0),"HV NO ENCONTRADO")</f>
        <v>HV NO ENCONTRADO</v>
      </c>
      <c r="EG626" s="170">
        <f t="shared" si="540"/>
        <v>0</v>
      </c>
      <c r="EH626" s="170">
        <f>IF(SUMIF($M:$M,#REF!,$DY:$DY)&gt;$EH$8,"CONSULTA DIAN",0)</f>
        <v>0</v>
      </c>
      <c r="EI626" s="171">
        <f t="shared" si="541"/>
        <v>0</v>
      </c>
      <c r="EJ626" s="172"/>
    </row>
    <row r="627" spans="1:140" x14ac:dyDescent="0.25">
      <c r="A627" s="133" t="str">
        <f t="shared" si="491"/>
        <v>19000100618</v>
      </c>
      <c r="B627" s="134"/>
      <c r="C627" s="134"/>
      <c r="D627" s="135">
        <f>_xlfn.XLOOKUP(C627,TOPES!L:L,TOPES!M:M,,,)</f>
        <v>0</v>
      </c>
      <c r="E627" s="136">
        <v>618</v>
      </c>
      <c r="F627" s="134"/>
      <c r="G627" s="134"/>
      <c r="H627" s="134"/>
      <c r="I627" s="134"/>
      <c r="J627" s="134"/>
      <c r="K627" s="134"/>
      <c r="L627" s="134"/>
      <c r="M627" s="137"/>
      <c r="N627" s="134"/>
      <c r="O627" s="137" t="str">
        <f t="shared" si="492"/>
        <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c r="Y627" s="139"/>
      <c r="Z627" s="140">
        <f>IFERROR(IF(VLOOKUP(YEAR($D627),SMMLV!$A$2:$C$44,3,0)*$X627=$Y627,$Y627,IF($X627="",$Y627,VLOOKUP(YEAR($D627),SMMLV!$A$2:$C$44,3,0)*$X627)),0)</f>
        <v>0</v>
      </c>
      <c r="AA627" s="147"/>
      <c r="AB627" s="142"/>
      <c r="AC627" s="140">
        <f>IFERROR(IF(VLOOKUP(YEAR($D627),SMMLV!$A$2:$C$44,3,0)*$AA627=$AB627,$AB627,IF($AA627="",$AB627,VLOOKUP(YEAR($D627),SMMLV!$A$2:$C$44,3,0)*$AA627)),0)</f>
        <v>0</v>
      </c>
      <c r="AD627" s="147"/>
      <c r="AE627" s="142"/>
      <c r="AF627" s="140">
        <f>IFERROR(IF(VLOOKUP(YEAR($D627),SMMLV!$A$2:$C$44,3,0)*$AD627=$AE627,$AE627,IF($AD627="",$AE627,VLOOKUP(YEAR($D627),SMMLV!$A$2:$C$44,3,0)*$AD627)),0)</f>
        <v>0</v>
      </c>
      <c r="AG627" s="134"/>
      <c r="AH627" s="145">
        <f t="shared" si="493"/>
        <v>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494"/>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495"/>
        <v>0</v>
      </c>
      <c r="BU627" s="151">
        <f t="shared" si="496"/>
        <v>0</v>
      </c>
      <c r="BV627" s="151">
        <f t="shared" si="497"/>
        <v>0</v>
      </c>
      <c r="BW627" s="151">
        <f t="shared" si="498"/>
        <v>0</v>
      </c>
      <c r="BX627" s="151">
        <f t="shared" si="499"/>
        <v>0</v>
      </c>
      <c r="BY627" s="151">
        <f t="shared" si="500"/>
        <v>0</v>
      </c>
      <c r="BZ627" s="151">
        <f t="shared" si="488"/>
        <v>0</v>
      </c>
      <c r="CA627" s="134"/>
      <c r="CB627" s="134"/>
      <c r="CC627" s="134"/>
      <c r="CD627" s="152">
        <f t="shared" si="489"/>
        <v>0</v>
      </c>
      <c r="CE627" s="153">
        <f>IFERROR(INDEX(IPC!$A$11:$Y$22,MATCH(PROPER(TEXT(CD627,"mmmm")),IPC!$A$11:$A$22,0),MATCH(YEAR(CD627),IPC!$A$10:$Y$10,0)),0)</f>
        <v>0</v>
      </c>
      <c r="CF627" s="154">
        <v>64456</v>
      </c>
      <c r="CG627" s="153">
        <f>IFERROR(INDEX(IPC!$A$11:$Y$22,MATCH(PROPER(TEXT(CF627,"mmmm")),IPC!$A$11:$A$22,0),MATCH(YEAR(CF627),IPC!$A$10:$Y$10,0)),0)</f>
        <v>0</v>
      </c>
      <c r="CH627" s="155">
        <f t="shared" si="490"/>
        <v>0</v>
      </c>
      <c r="CI627" s="145">
        <v>1751522</v>
      </c>
      <c r="CJ627" s="151">
        <f t="shared" si="501"/>
        <v>0</v>
      </c>
      <c r="CK627" s="151">
        <f t="shared" si="502"/>
        <v>0</v>
      </c>
      <c r="CL627" s="151">
        <f t="shared" si="503"/>
        <v>0</v>
      </c>
      <c r="CM627" s="151">
        <f t="shared" si="504"/>
        <v>0</v>
      </c>
      <c r="CN627" s="151">
        <f t="shared" si="505"/>
        <v>0</v>
      </c>
      <c r="CO627" s="151">
        <f t="shared" si="506"/>
        <v>0</v>
      </c>
      <c r="CP627" s="151">
        <f t="shared" si="507"/>
        <v>0</v>
      </c>
      <c r="CQ627" s="151">
        <f t="shared" si="508"/>
        <v>0</v>
      </c>
      <c r="CR627" s="151">
        <f t="shared" si="509"/>
        <v>0</v>
      </c>
      <c r="CS627" s="151">
        <f t="shared" si="510"/>
        <v>0</v>
      </c>
      <c r="CT627" s="151">
        <f t="shared" si="511"/>
        <v>0</v>
      </c>
      <c r="CU627" s="151">
        <f t="shared" si="512"/>
        <v>0</v>
      </c>
      <c r="CV627" s="151">
        <f t="shared" si="513"/>
        <v>0</v>
      </c>
      <c r="CW627" s="151">
        <f t="shared" si="514"/>
        <v>0</v>
      </c>
      <c r="CX627" s="151">
        <f t="shared" si="515"/>
        <v>0</v>
      </c>
      <c r="CY627" s="151">
        <f t="shared" si="516"/>
        <v>0</v>
      </c>
      <c r="CZ627" s="151">
        <f t="shared" si="517"/>
        <v>0</v>
      </c>
      <c r="DA627" s="151">
        <f t="shared" si="518"/>
        <v>0</v>
      </c>
      <c r="DB627" s="151">
        <f t="shared" si="519"/>
        <v>0</v>
      </c>
      <c r="DC627" s="151">
        <f t="shared" si="520"/>
        <v>0</v>
      </c>
      <c r="DD627" s="151">
        <f t="shared" si="521"/>
        <v>0</v>
      </c>
      <c r="DE627" s="151">
        <f t="shared" si="522"/>
        <v>0</v>
      </c>
      <c r="DF627" s="151">
        <f t="shared" si="523"/>
        <v>0</v>
      </c>
      <c r="DG627" s="151">
        <f t="shared" si="524"/>
        <v>0</v>
      </c>
      <c r="DH627" s="151">
        <f t="shared" si="525"/>
        <v>0</v>
      </c>
      <c r="DI627" s="151">
        <f t="shared" si="526"/>
        <v>0</v>
      </c>
      <c r="DJ627" s="151">
        <f t="shared" si="527"/>
        <v>0</v>
      </c>
      <c r="DK627" s="151">
        <f t="shared" si="528"/>
        <v>0</v>
      </c>
      <c r="DL627" s="151">
        <f t="shared" si="529"/>
        <v>0</v>
      </c>
      <c r="DM627" s="151">
        <f t="shared" si="530"/>
        <v>0</v>
      </c>
      <c r="DN627" s="151">
        <f t="shared" si="531"/>
        <v>0</v>
      </c>
      <c r="DO627" s="156">
        <f t="shared" si="532"/>
        <v>0</v>
      </c>
      <c r="DP627" s="173" t="str">
        <f t="shared" si="533"/>
        <v/>
      </c>
      <c r="DQ627" s="157" t="str">
        <f t="shared" si="534"/>
        <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35"/>
        <v>0</v>
      </c>
      <c r="DZ627" s="166"/>
      <c r="EA627" s="167">
        <f t="shared" si="536"/>
        <v>0</v>
      </c>
      <c r="EB627" s="168">
        <f t="shared" si="537"/>
        <v>0</v>
      </c>
      <c r="EC627" s="168">
        <f t="shared" si="538"/>
        <v>0</v>
      </c>
      <c r="ED627" s="169"/>
      <c r="EE627" s="170">
        <f t="shared" si="539"/>
        <v>0</v>
      </c>
      <c r="EF627" s="170" t="str">
        <f>IFERROR(IF(DY627&gt;((_xlfn.XLOOKUP(DQ627,TOPES!B:B,TOPES!C:C,,,)*INDEXACIÓN!CI627)),"SUPERA TOPES DEL HV",0),"HV NO ENCONTRADO")</f>
        <v>HV NO ENCONTRADO</v>
      </c>
      <c r="EG627" s="170">
        <f t="shared" si="540"/>
        <v>0</v>
      </c>
      <c r="EH627" s="170">
        <f>IF(SUMIF($M:$M,#REF!,$DY:$DY)&gt;$EH$8,"CONSULTA DIAN",0)</f>
        <v>0</v>
      </c>
      <c r="EI627" s="171">
        <f t="shared" si="541"/>
        <v>0</v>
      </c>
      <c r="EJ627" s="172"/>
    </row>
    <row r="628" spans="1:140" x14ac:dyDescent="0.25">
      <c r="A628" s="133" t="str">
        <f t="shared" si="491"/>
        <v>19000100619</v>
      </c>
      <c r="B628" s="134"/>
      <c r="C628" s="134"/>
      <c r="D628" s="135">
        <f>_xlfn.XLOOKUP(C628,TOPES!L:L,TOPES!M:M,,,)</f>
        <v>0</v>
      </c>
      <c r="E628" s="136">
        <v>619</v>
      </c>
      <c r="F628" s="134"/>
      <c r="G628" s="134"/>
      <c r="H628" s="134"/>
      <c r="I628" s="134"/>
      <c r="J628" s="134"/>
      <c r="K628" s="134"/>
      <c r="L628" s="134"/>
      <c r="M628" s="137"/>
      <c r="N628" s="134"/>
      <c r="O628" s="137" t="str">
        <f t="shared" si="492"/>
        <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c r="Y628" s="139"/>
      <c r="Z628" s="140">
        <f>IFERROR(IF(VLOOKUP(YEAR($D628),SMMLV!$A$2:$C$44,3,0)*$X628=$Y628,$Y628,IF($X628="",$Y628,VLOOKUP(YEAR($D628),SMMLV!$A$2:$C$44,3,0)*$X628)),0)</f>
        <v>0</v>
      </c>
      <c r="AA628" s="147"/>
      <c r="AB628" s="142"/>
      <c r="AC628" s="140">
        <f>IFERROR(IF(VLOOKUP(YEAR($D628),SMMLV!$A$2:$C$44,3,0)*$AA628=$AB628,$AB628,IF($AA628="",$AB628,VLOOKUP(YEAR($D628),SMMLV!$A$2:$C$44,3,0)*$AA628)),0)</f>
        <v>0</v>
      </c>
      <c r="AD628" s="147"/>
      <c r="AE628" s="142"/>
      <c r="AF628" s="140">
        <f>IFERROR(IF(VLOOKUP(YEAR($D628),SMMLV!$A$2:$C$44,3,0)*$AD628=$AE628,$AE628,IF($AD628="",$AE628,VLOOKUP(YEAR($D628),SMMLV!$A$2:$C$44,3,0)*$AD628)),0)</f>
        <v>0</v>
      </c>
      <c r="AG628" s="134"/>
      <c r="AH628" s="145">
        <f t="shared" si="493"/>
        <v>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494"/>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495"/>
        <v>0</v>
      </c>
      <c r="BU628" s="151">
        <f t="shared" si="496"/>
        <v>0</v>
      </c>
      <c r="BV628" s="151">
        <f t="shared" si="497"/>
        <v>0</v>
      </c>
      <c r="BW628" s="151">
        <f t="shared" si="498"/>
        <v>0</v>
      </c>
      <c r="BX628" s="151">
        <f t="shared" si="499"/>
        <v>0</v>
      </c>
      <c r="BY628" s="151">
        <f t="shared" si="500"/>
        <v>0</v>
      </c>
      <c r="BZ628" s="151">
        <f t="shared" si="488"/>
        <v>0</v>
      </c>
      <c r="CA628" s="134"/>
      <c r="CB628" s="134"/>
      <c r="CC628" s="134"/>
      <c r="CD628" s="152">
        <f t="shared" si="489"/>
        <v>0</v>
      </c>
      <c r="CE628" s="153">
        <f>IFERROR(INDEX(IPC!$A$11:$Y$22,MATCH(PROPER(TEXT(CD628,"mmmm")),IPC!$A$11:$A$22,0),MATCH(YEAR(CD628),IPC!$A$10:$Y$10,0)),0)</f>
        <v>0</v>
      </c>
      <c r="CF628" s="154">
        <v>64486</v>
      </c>
      <c r="CG628" s="153">
        <f>IFERROR(INDEX(IPC!$A$11:$Y$22,MATCH(PROPER(TEXT(CF628,"mmmm")),IPC!$A$11:$A$22,0),MATCH(YEAR(CF628),IPC!$A$10:$Y$10,0)),0)</f>
        <v>0</v>
      </c>
      <c r="CH628" s="155">
        <f t="shared" si="490"/>
        <v>0</v>
      </c>
      <c r="CI628" s="145">
        <v>1751523</v>
      </c>
      <c r="CJ628" s="151">
        <f t="shared" si="501"/>
        <v>0</v>
      </c>
      <c r="CK628" s="151">
        <f t="shared" si="502"/>
        <v>0</v>
      </c>
      <c r="CL628" s="151">
        <f t="shared" si="503"/>
        <v>0</v>
      </c>
      <c r="CM628" s="151">
        <f t="shared" si="504"/>
        <v>0</v>
      </c>
      <c r="CN628" s="151">
        <f t="shared" si="505"/>
        <v>0</v>
      </c>
      <c r="CO628" s="151">
        <f t="shared" si="506"/>
        <v>0</v>
      </c>
      <c r="CP628" s="151">
        <f t="shared" si="507"/>
        <v>0</v>
      </c>
      <c r="CQ628" s="151">
        <f t="shared" si="508"/>
        <v>0</v>
      </c>
      <c r="CR628" s="151">
        <f t="shared" si="509"/>
        <v>0</v>
      </c>
      <c r="CS628" s="151">
        <f t="shared" si="510"/>
        <v>0</v>
      </c>
      <c r="CT628" s="151">
        <f t="shared" si="511"/>
        <v>0</v>
      </c>
      <c r="CU628" s="151">
        <f t="shared" si="512"/>
        <v>0</v>
      </c>
      <c r="CV628" s="151">
        <f t="shared" si="513"/>
        <v>0</v>
      </c>
      <c r="CW628" s="151">
        <f t="shared" si="514"/>
        <v>0</v>
      </c>
      <c r="CX628" s="151">
        <f t="shared" si="515"/>
        <v>0</v>
      </c>
      <c r="CY628" s="151">
        <f t="shared" si="516"/>
        <v>0</v>
      </c>
      <c r="CZ628" s="151">
        <f t="shared" si="517"/>
        <v>0</v>
      </c>
      <c r="DA628" s="151">
        <f t="shared" si="518"/>
        <v>0</v>
      </c>
      <c r="DB628" s="151">
        <f t="shared" si="519"/>
        <v>0</v>
      </c>
      <c r="DC628" s="151">
        <f t="shared" si="520"/>
        <v>0</v>
      </c>
      <c r="DD628" s="151">
        <f t="shared" si="521"/>
        <v>0</v>
      </c>
      <c r="DE628" s="151">
        <f t="shared" si="522"/>
        <v>0</v>
      </c>
      <c r="DF628" s="151">
        <f t="shared" si="523"/>
        <v>0</v>
      </c>
      <c r="DG628" s="151">
        <f t="shared" si="524"/>
        <v>0</v>
      </c>
      <c r="DH628" s="151">
        <f t="shared" si="525"/>
        <v>0</v>
      </c>
      <c r="DI628" s="151">
        <f t="shared" si="526"/>
        <v>0</v>
      </c>
      <c r="DJ628" s="151">
        <f t="shared" si="527"/>
        <v>0</v>
      </c>
      <c r="DK628" s="151">
        <f t="shared" si="528"/>
        <v>0</v>
      </c>
      <c r="DL628" s="151">
        <f t="shared" si="529"/>
        <v>0</v>
      </c>
      <c r="DM628" s="151">
        <f t="shared" si="530"/>
        <v>0</v>
      </c>
      <c r="DN628" s="151">
        <f t="shared" si="531"/>
        <v>0</v>
      </c>
      <c r="DO628" s="156">
        <f t="shared" si="532"/>
        <v>0</v>
      </c>
      <c r="DP628" s="173" t="str">
        <f t="shared" si="533"/>
        <v/>
      </c>
      <c r="DQ628" s="157" t="str">
        <f t="shared" si="534"/>
        <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35"/>
        <v>0</v>
      </c>
      <c r="DZ628" s="166"/>
      <c r="EA628" s="167">
        <f t="shared" si="536"/>
        <v>0</v>
      </c>
      <c r="EB628" s="168">
        <f t="shared" si="537"/>
        <v>0</v>
      </c>
      <c r="EC628" s="168">
        <f t="shared" si="538"/>
        <v>0</v>
      </c>
      <c r="ED628" s="169"/>
      <c r="EE628" s="170">
        <f t="shared" si="539"/>
        <v>0</v>
      </c>
      <c r="EF628" s="170" t="str">
        <f>IFERROR(IF(DY628&gt;((_xlfn.XLOOKUP(DQ628,TOPES!B:B,TOPES!C:C,,,)*INDEXACIÓN!CI628)),"SUPERA TOPES DEL HV",0),"HV NO ENCONTRADO")</f>
        <v>HV NO ENCONTRADO</v>
      </c>
      <c r="EG628" s="170">
        <f t="shared" si="540"/>
        <v>0</v>
      </c>
      <c r="EH628" s="170">
        <f>IF(SUMIF($M:$M,#REF!,$DY:$DY)&gt;$EH$8,"CONSULTA DIAN",0)</f>
        <v>0</v>
      </c>
      <c r="EI628" s="171">
        <f t="shared" si="541"/>
        <v>0</v>
      </c>
      <c r="EJ628" s="172"/>
    </row>
    <row r="629" spans="1:140" x14ac:dyDescent="0.25">
      <c r="A629" s="133" t="str">
        <f t="shared" si="491"/>
        <v>19000100620</v>
      </c>
      <c r="B629" s="134"/>
      <c r="C629" s="134"/>
      <c r="D629" s="135">
        <f>_xlfn.XLOOKUP(C629,TOPES!L:L,TOPES!M:M,,,)</f>
        <v>0</v>
      </c>
      <c r="E629" s="136">
        <v>620</v>
      </c>
      <c r="F629" s="134"/>
      <c r="G629" s="134"/>
      <c r="H629" s="134"/>
      <c r="I629" s="134"/>
      <c r="J629" s="134"/>
      <c r="K629" s="134"/>
      <c r="L629" s="134"/>
      <c r="M629" s="137"/>
      <c r="N629" s="134"/>
      <c r="O629" s="137" t="str">
        <f t="shared" si="492"/>
        <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c r="Y629" s="139"/>
      <c r="Z629" s="140">
        <f>IFERROR(IF(VLOOKUP(YEAR($D629),SMMLV!$A$2:$C$44,3,0)*$X629=$Y629,$Y629,IF($X629="",$Y629,VLOOKUP(YEAR($D629),SMMLV!$A$2:$C$44,3,0)*$X629)),0)</f>
        <v>0</v>
      </c>
      <c r="AA629" s="147"/>
      <c r="AB629" s="142"/>
      <c r="AC629" s="140">
        <f>IFERROR(IF(VLOOKUP(YEAR($D629),SMMLV!$A$2:$C$44,3,0)*$AA629=$AB629,$AB629,IF($AA629="",$AB629,VLOOKUP(YEAR($D629),SMMLV!$A$2:$C$44,3,0)*$AA629)),0)</f>
        <v>0</v>
      </c>
      <c r="AD629" s="147"/>
      <c r="AE629" s="142"/>
      <c r="AF629" s="140">
        <f>IFERROR(IF(VLOOKUP(YEAR($D629),SMMLV!$A$2:$C$44,3,0)*$AD629=$AE629,$AE629,IF($AD629="",$AE629,VLOOKUP(YEAR($D629),SMMLV!$A$2:$C$44,3,0)*$AD629)),0)</f>
        <v>0</v>
      </c>
      <c r="AG629" s="134"/>
      <c r="AH629" s="145">
        <f t="shared" si="493"/>
        <v>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494"/>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495"/>
        <v>0</v>
      </c>
      <c r="BU629" s="151">
        <f t="shared" si="496"/>
        <v>0</v>
      </c>
      <c r="BV629" s="151">
        <f t="shared" si="497"/>
        <v>0</v>
      </c>
      <c r="BW629" s="151">
        <f t="shared" si="498"/>
        <v>0</v>
      </c>
      <c r="BX629" s="151">
        <f t="shared" si="499"/>
        <v>0</v>
      </c>
      <c r="BY629" s="151">
        <f t="shared" si="500"/>
        <v>0</v>
      </c>
      <c r="BZ629" s="151">
        <f t="shared" si="488"/>
        <v>0</v>
      </c>
      <c r="CA629" s="134"/>
      <c r="CB629" s="134"/>
      <c r="CC629" s="134"/>
      <c r="CD629" s="152">
        <f t="shared" si="489"/>
        <v>0</v>
      </c>
      <c r="CE629" s="153">
        <f>IFERROR(INDEX(IPC!$A$11:$Y$22,MATCH(PROPER(TEXT(CD629,"mmmm")),IPC!$A$11:$A$22,0),MATCH(YEAR(CD629),IPC!$A$10:$Y$10,0)),0)</f>
        <v>0</v>
      </c>
      <c r="CF629" s="154">
        <v>64517</v>
      </c>
      <c r="CG629" s="153">
        <f>IFERROR(INDEX(IPC!$A$11:$Y$22,MATCH(PROPER(TEXT(CF629,"mmmm")),IPC!$A$11:$A$22,0),MATCH(YEAR(CF629),IPC!$A$10:$Y$10,0)),0)</f>
        <v>0</v>
      </c>
      <c r="CH629" s="155">
        <f t="shared" si="490"/>
        <v>0</v>
      </c>
      <c r="CI629" s="145">
        <v>1751524</v>
      </c>
      <c r="CJ629" s="151">
        <f t="shared" si="501"/>
        <v>0</v>
      </c>
      <c r="CK629" s="151">
        <f t="shared" si="502"/>
        <v>0</v>
      </c>
      <c r="CL629" s="151">
        <f t="shared" si="503"/>
        <v>0</v>
      </c>
      <c r="CM629" s="151">
        <f t="shared" si="504"/>
        <v>0</v>
      </c>
      <c r="CN629" s="151">
        <f t="shared" si="505"/>
        <v>0</v>
      </c>
      <c r="CO629" s="151">
        <f t="shared" si="506"/>
        <v>0</v>
      </c>
      <c r="CP629" s="151">
        <f t="shared" si="507"/>
        <v>0</v>
      </c>
      <c r="CQ629" s="151">
        <f t="shared" si="508"/>
        <v>0</v>
      </c>
      <c r="CR629" s="151">
        <f t="shared" si="509"/>
        <v>0</v>
      </c>
      <c r="CS629" s="151">
        <f t="shared" si="510"/>
        <v>0</v>
      </c>
      <c r="CT629" s="151">
        <f t="shared" si="511"/>
        <v>0</v>
      </c>
      <c r="CU629" s="151">
        <f t="shared" si="512"/>
        <v>0</v>
      </c>
      <c r="CV629" s="151">
        <f t="shared" si="513"/>
        <v>0</v>
      </c>
      <c r="CW629" s="151">
        <f t="shared" si="514"/>
        <v>0</v>
      </c>
      <c r="CX629" s="151">
        <f t="shared" si="515"/>
        <v>0</v>
      </c>
      <c r="CY629" s="151">
        <f t="shared" si="516"/>
        <v>0</v>
      </c>
      <c r="CZ629" s="151">
        <f t="shared" si="517"/>
        <v>0</v>
      </c>
      <c r="DA629" s="151">
        <f t="shared" si="518"/>
        <v>0</v>
      </c>
      <c r="DB629" s="151">
        <f t="shared" si="519"/>
        <v>0</v>
      </c>
      <c r="DC629" s="151">
        <f t="shared" si="520"/>
        <v>0</v>
      </c>
      <c r="DD629" s="151">
        <f t="shared" si="521"/>
        <v>0</v>
      </c>
      <c r="DE629" s="151">
        <f t="shared" si="522"/>
        <v>0</v>
      </c>
      <c r="DF629" s="151">
        <f t="shared" si="523"/>
        <v>0</v>
      </c>
      <c r="DG629" s="151">
        <f t="shared" si="524"/>
        <v>0</v>
      </c>
      <c r="DH629" s="151">
        <f t="shared" si="525"/>
        <v>0</v>
      </c>
      <c r="DI629" s="151">
        <f t="shared" si="526"/>
        <v>0</v>
      </c>
      <c r="DJ629" s="151">
        <f t="shared" si="527"/>
        <v>0</v>
      </c>
      <c r="DK629" s="151">
        <f t="shared" si="528"/>
        <v>0</v>
      </c>
      <c r="DL629" s="151">
        <f t="shared" si="529"/>
        <v>0</v>
      </c>
      <c r="DM629" s="151">
        <f t="shared" si="530"/>
        <v>0</v>
      </c>
      <c r="DN629" s="151">
        <f t="shared" si="531"/>
        <v>0</v>
      </c>
      <c r="DO629" s="156">
        <f t="shared" si="532"/>
        <v>0</v>
      </c>
      <c r="DP629" s="173" t="str">
        <f t="shared" si="533"/>
        <v/>
      </c>
      <c r="DQ629" s="157" t="str">
        <f t="shared" si="534"/>
        <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35"/>
        <v>0</v>
      </c>
      <c r="DZ629" s="166"/>
      <c r="EA629" s="167">
        <f t="shared" si="536"/>
        <v>0</v>
      </c>
      <c r="EB629" s="168">
        <f t="shared" si="537"/>
        <v>0</v>
      </c>
      <c r="EC629" s="168">
        <f t="shared" si="538"/>
        <v>0</v>
      </c>
      <c r="ED629" s="169"/>
      <c r="EE629" s="170">
        <f t="shared" si="539"/>
        <v>0</v>
      </c>
      <c r="EF629" s="170" t="str">
        <f>IFERROR(IF(DY629&gt;((_xlfn.XLOOKUP(DQ629,TOPES!B:B,TOPES!C:C,,,)*INDEXACIÓN!CI629)),"SUPERA TOPES DEL HV",0),"HV NO ENCONTRADO")</f>
        <v>HV NO ENCONTRADO</v>
      </c>
      <c r="EG629" s="170">
        <f t="shared" si="540"/>
        <v>0</v>
      </c>
      <c r="EH629" s="170">
        <f>IF(SUMIF($M:$M,#REF!,$DY:$DY)&gt;$EH$8,"CONSULTA DIAN",0)</f>
        <v>0</v>
      </c>
      <c r="EI629" s="171">
        <f t="shared" si="541"/>
        <v>0</v>
      </c>
      <c r="EJ629" s="172"/>
    </row>
    <row r="630" spans="1:140" x14ac:dyDescent="0.25">
      <c r="A630" s="133" t="str">
        <f t="shared" si="491"/>
        <v>19000100621</v>
      </c>
      <c r="B630" s="134"/>
      <c r="C630" s="134"/>
      <c r="D630" s="135">
        <f>_xlfn.XLOOKUP(C630,TOPES!L:L,TOPES!M:M,,,)</f>
        <v>0</v>
      </c>
      <c r="E630" s="136">
        <v>621</v>
      </c>
      <c r="F630" s="134"/>
      <c r="G630" s="134"/>
      <c r="H630" s="134"/>
      <c r="I630" s="134"/>
      <c r="J630" s="134"/>
      <c r="K630" s="134"/>
      <c r="L630" s="134"/>
      <c r="M630" s="137"/>
      <c r="N630" s="134"/>
      <c r="O630" s="137" t="str">
        <f t="shared" si="492"/>
        <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c r="Y630" s="139"/>
      <c r="Z630" s="140">
        <f>IFERROR(IF(VLOOKUP(YEAR($D630),SMMLV!$A$2:$C$44,3,0)*$X630=$Y630,$Y630,IF($X630="",$Y630,VLOOKUP(YEAR($D630),SMMLV!$A$2:$C$44,3,0)*$X630)),0)</f>
        <v>0</v>
      </c>
      <c r="AA630" s="147"/>
      <c r="AB630" s="142"/>
      <c r="AC630" s="140">
        <f>IFERROR(IF(VLOOKUP(YEAR($D630),SMMLV!$A$2:$C$44,3,0)*$AA630=$AB630,$AB630,IF($AA630="",$AB630,VLOOKUP(YEAR($D630),SMMLV!$A$2:$C$44,3,0)*$AA630)),0)</f>
        <v>0</v>
      </c>
      <c r="AD630" s="147"/>
      <c r="AE630" s="142"/>
      <c r="AF630" s="140">
        <f>IFERROR(IF(VLOOKUP(YEAR($D630),SMMLV!$A$2:$C$44,3,0)*$AD630=$AE630,$AE630,IF($AD630="",$AE630,VLOOKUP(YEAR($D630),SMMLV!$A$2:$C$44,3,0)*$AD630)),0)</f>
        <v>0</v>
      </c>
      <c r="AG630" s="134"/>
      <c r="AH630" s="145">
        <f t="shared" si="493"/>
        <v>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494"/>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495"/>
        <v>0</v>
      </c>
      <c r="BU630" s="151">
        <f t="shared" si="496"/>
        <v>0</v>
      </c>
      <c r="BV630" s="151">
        <f t="shared" si="497"/>
        <v>0</v>
      </c>
      <c r="BW630" s="151">
        <f t="shared" si="498"/>
        <v>0</v>
      </c>
      <c r="BX630" s="151">
        <f t="shared" si="499"/>
        <v>0</v>
      </c>
      <c r="BY630" s="151">
        <f t="shared" si="500"/>
        <v>0</v>
      </c>
      <c r="BZ630" s="151">
        <f t="shared" si="488"/>
        <v>0</v>
      </c>
      <c r="CA630" s="134"/>
      <c r="CB630" s="134"/>
      <c r="CC630" s="134"/>
      <c r="CD630" s="152">
        <f t="shared" si="489"/>
        <v>0</v>
      </c>
      <c r="CE630" s="153">
        <f>IFERROR(INDEX(IPC!$A$11:$Y$22,MATCH(PROPER(TEXT(CD630,"mmmm")),IPC!$A$11:$A$22,0),MATCH(YEAR(CD630),IPC!$A$10:$Y$10,0)),0)</f>
        <v>0</v>
      </c>
      <c r="CF630" s="154">
        <v>64548</v>
      </c>
      <c r="CG630" s="153">
        <f>IFERROR(INDEX(IPC!$A$11:$Y$22,MATCH(PROPER(TEXT(CF630,"mmmm")),IPC!$A$11:$A$22,0),MATCH(YEAR(CF630),IPC!$A$10:$Y$10,0)),0)</f>
        <v>0</v>
      </c>
      <c r="CH630" s="155">
        <f t="shared" si="490"/>
        <v>0</v>
      </c>
      <c r="CI630" s="145">
        <v>1751525</v>
      </c>
      <c r="CJ630" s="151">
        <f t="shared" si="501"/>
        <v>0</v>
      </c>
      <c r="CK630" s="151">
        <f t="shared" si="502"/>
        <v>0</v>
      </c>
      <c r="CL630" s="151">
        <f t="shared" si="503"/>
        <v>0</v>
      </c>
      <c r="CM630" s="151">
        <f t="shared" si="504"/>
        <v>0</v>
      </c>
      <c r="CN630" s="151">
        <f t="shared" si="505"/>
        <v>0</v>
      </c>
      <c r="CO630" s="151">
        <f t="shared" si="506"/>
        <v>0</v>
      </c>
      <c r="CP630" s="151">
        <f t="shared" si="507"/>
        <v>0</v>
      </c>
      <c r="CQ630" s="151">
        <f t="shared" si="508"/>
        <v>0</v>
      </c>
      <c r="CR630" s="151">
        <f t="shared" si="509"/>
        <v>0</v>
      </c>
      <c r="CS630" s="151">
        <f t="shared" si="510"/>
        <v>0</v>
      </c>
      <c r="CT630" s="151">
        <f t="shared" si="511"/>
        <v>0</v>
      </c>
      <c r="CU630" s="151">
        <f t="shared" si="512"/>
        <v>0</v>
      </c>
      <c r="CV630" s="151">
        <f t="shared" si="513"/>
        <v>0</v>
      </c>
      <c r="CW630" s="151">
        <f t="shared" si="514"/>
        <v>0</v>
      </c>
      <c r="CX630" s="151">
        <f t="shared" si="515"/>
        <v>0</v>
      </c>
      <c r="CY630" s="151">
        <f t="shared" si="516"/>
        <v>0</v>
      </c>
      <c r="CZ630" s="151">
        <f t="shared" si="517"/>
        <v>0</v>
      </c>
      <c r="DA630" s="151">
        <f t="shared" si="518"/>
        <v>0</v>
      </c>
      <c r="DB630" s="151">
        <f t="shared" si="519"/>
        <v>0</v>
      </c>
      <c r="DC630" s="151">
        <f t="shared" si="520"/>
        <v>0</v>
      </c>
      <c r="DD630" s="151">
        <f t="shared" si="521"/>
        <v>0</v>
      </c>
      <c r="DE630" s="151">
        <f t="shared" si="522"/>
        <v>0</v>
      </c>
      <c r="DF630" s="151">
        <f t="shared" si="523"/>
        <v>0</v>
      </c>
      <c r="DG630" s="151">
        <f t="shared" si="524"/>
        <v>0</v>
      </c>
      <c r="DH630" s="151">
        <f t="shared" si="525"/>
        <v>0</v>
      </c>
      <c r="DI630" s="151">
        <f t="shared" si="526"/>
        <v>0</v>
      </c>
      <c r="DJ630" s="151">
        <f t="shared" si="527"/>
        <v>0</v>
      </c>
      <c r="DK630" s="151">
        <f t="shared" si="528"/>
        <v>0</v>
      </c>
      <c r="DL630" s="151">
        <f t="shared" si="529"/>
        <v>0</v>
      </c>
      <c r="DM630" s="151">
        <f t="shared" si="530"/>
        <v>0</v>
      </c>
      <c r="DN630" s="151">
        <f t="shared" si="531"/>
        <v>0</v>
      </c>
      <c r="DO630" s="156">
        <f t="shared" si="532"/>
        <v>0</v>
      </c>
      <c r="DP630" s="173" t="str">
        <f t="shared" si="533"/>
        <v/>
      </c>
      <c r="DQ630" s="157" t="str">
        <f t="shared" si="534"/>
        <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35"/>
        <v>0</v>
      </c>
      <c r="DZ630" s="166"/>
      <c r="EA630" s="167">
        <f t="shared" si="536"/>
        <v>0</v>
      </c>
      <c r="EB630" s="168">
        <f t="shared" si="537"/>
        <v>0</v>
      </c>
      <c r="EC630" s="168">
        <f t="shared" si="538"/>
        <v>0</v>
      </c>
      <c r="ED630" s="169"/>
      <c r="EE630" s="170">
        <f t="shared" si="539"/>
        <v>0</v>
      </c>
      <c r="EF630" s="170" t="str">
        <f>IFERROR(IF(DY630&gt;((_xlfn.XLOOKUP(DQ630,TOPES!B:B,TOPES!C:C,,,)*INDEXACIÓN!CI630)),"SUPERA TOPES DEL HV",0),"HV NO ENCONTRADO")</f>
        <v>HV NO ENCONTRADO</v>
      </c>
      <c r="EG630" s="170">
        <f t="shared" si="540"/>
        <v>0</v>
      </c>
      <c r="EH630" s="170">
        <f>IF(SUMIF($M:$M,#REF!,$DY:$DY)&gt;$EH$8,"CONSULTA DIAN",0)</f>
        <v>0</v>
      </c>
      <c r="EI630" s="171">
        <f t="shared" si="541"/>
        <v>0</v>
      </c>
      <c r="EJ630" s="172"/>
    </row>
    <row r="631" spans="1:140" x14ac:dyDescent="0.25">
      <c r="A631" s="133" t="str">
        <f t="shared" si="491"/>
        <v>19000100622</v>
      </c>
      <c r="B631" s="134"/>
      <c r="C631" s="134"/>
      <c r="D631" s="135">
        <f>_xlfn.XLOOKUP(C631,TOPES!L:L,TOPES!M:M,,,)</f>
        <v>0</v>
      </c>
      <c r="E631" s="136">
        <v>622</v>
      </c>
      <c r="F631" s="134"/>
      <c r="G631" s="134"/>
      <c r="H631" s="134"/>
      <c r="I631" s="134"/>
      <c r="J631" s="134"/>
      <c r="K631" s="134"/>
      <c r="L631" s="134"/>
      <c r="M631" s="137"/>
      <c r="N631" s="134"/>
      <c r="O631" s="137" t="str">
        <f t="shared" si="492"/>
        <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c r="AB631" s="142"/>
      <c r="AC631" s="140">
        <f>IFERROR(IF(VLOOKUP(YEAR($D631),SMMLV!$A$2:$C$44,3,0)*$AA631=$AB631,$AB631,IF($AA631="",$AB631,VLOOKUP(YEAR($D631),SMMLV!$A$2:$C$44,3,0)*$AA631)),0)</f>
        <v>0</v>
      </c>
      <c r="AD631" s="147"/>
      <c r="AE631" s="142"/>
      <c r="AF631" s="140">
        <f>IFERROR(IF(VLOOKUP(YEAR($D631),SMMLV!$A$2:$C$44,3,0)*$AD631=$AE631,$AE631,IF($AD631="",$AE631,VLOOKUP(YEAR($D631),SMMLV!$A$2:$C$44,3,0)*$AD631)),0)</f>
        <v>0</v>
      </c>
      <c r="AG631" s="134"/>
      <c r="AH631" s="145">
        <f t="shared" si="493"/>
        <v>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494"/>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495"/>
        <v>0</v>
      </c>
      <c r="BU631" s="151">
        <f t="shared" si="496"/>
        <v>0</v>
      </c>
      <c r="BV631" s="151">
        <f t="shared" si="497"/>
        <v>0</v>
      </c>
      <c r="BW631" s="151">
        <f t="shared" si="498"/>
        <v>0</v>
      </c>
      <c r="BX631" s="151">
        <f t="shared" si="499"/>
        <v>0</v>
      </c>
      <c r="BY631" s="151">
        <f t="shared" si="500"/>
        <v>0</v>
      </c>
      <c r="BZ631" s="151">
        <f t="shared" si="488"/>
        <v>0</v>
      </c>
      <c r="CA631" s="134"/>
      <c r="CB631" s="134"/>
      <c r="CC631" s="134"/>
      <c r="CD631" s="152">
        <f t="shared" si="489"/>
        <v>0</v>
      </c>
      <c r="CE631" s="153">
        <f>IFERROR(INDEX(IPC!$A$11:$Y$22,MATCH(PROPER(TEXT(CD631,"mmmm")),IPC!$A$11:$A$22,0),MATCH(YEAR(CD631),IPC!$A$10:$Y$10,0)),0)</f>
        <v>0</v>
      </c>
      <c r="CF631" s="154">
        <v>64578</v>
      </c>
      <c r="CG631" s="153">
        <f>IFERROR(INDEX(IPC!$A$11:$Y$22,MATCH(PROPER(TEXT(CF631,"mmmm")),IPC!$A$11:$A$22,0),MATCH(YEAR(CF631),IPC!$A$10:$Y$10,0)),0)</f>
        <v>0</v>
      </c>
      <c r="CH631" s="155">
        <f t="shared" si="490"/>
        <v>0</v>
      </c>
      <c r="CI631" s="145">
        <v>1751526</v>
      </c>
      <c r="CJ631" s="151">
        <f t="shared" si="501"/>
        <v>0</v>
      </c>
      <c r="CK631" s="151">
        <f t="shared" si="502"/>
        <v>0</v>
      </c>
      <c r="CL631" s="151">
        <f t="shared" si="503"/>
        <v>0</v>
      </c>
      <c r="CM631" s="151">
        <f t="shared" si="504"/>
        <v>0</v>
      </c>
      <c r="CN631" s="151">
        <f t="shared" si="505"/>
        <v>0</v>
      </c>
      <c r="CO631" s="151">
        <f t="shared" si="506"/>
        <v>0</v>
      </c>
      <c r="CP631" s="151">
        <f t="shared" si="507"/>
        <v>0</v>
      </c>
      <c r="CQ631" s="151">
        <f t="shared" si="508"/>
        <v>0</v>
      </c>
      <c r="CR631" s="151">
        <f t="shared" si="509"/>
        <v>0</v>
      </c>
      <c r="CS631" s="151">
        <f t="shared" si="510"/>
        <v>0</v>
      </c>
      <c r="CT631" s="151">
        <f t="shared" si="511"/>
        <v>0</v>
      </c>
      <c r="CU631" s="151">
        <f t="shared" si="512"/>
        <v>0</v>
      </c>
      <c r="CV631" s="151">
        <f t="shared" si="513"/>
        <v>0</v>
      </c>
      <c r="CW631" s="151">
        <f t="shared" si="514"/>
        <v>0</v>
      </c>
      <c r="CX631" s="151">
        <f t="shared" si="515"/>
        <v>0</v>
      </c>
      <c r="CY631" s="151">
        <f t="shared" si="516"/>
        <v>0</v>
      </c>
      <c r="CZ631" s="151">
        <f t="shared" si="517"/>
        <v>0</v>
      </c>
      <c r="DA631" s="151">
        <f t="shared" si="518"/>
        <v>0</v>
      </c>
      <c r="DB631" s="151">
        <f t="shared" si="519"/>
        <v>0</v>
      </c>
      <c r="DC631" s="151">
        <f t="shared" si="520"/>
        <v>0</v>
      </c>
      <c r="DD631" s="151">
        <f t="shared" si="521"/>
        <v>0</v>
      </c>
      <c r="DE631" s="151">
        <f t="shared" si="522"/>
        <v>0</v>
      </c>
      <c r="DF631" s="151">
        <f t="shared" si="523"/>
        <v>0</v>
      </c>
      <c r="DG631" s="151">
        <f t="shared" si="524"/>
        <v>0</v>
      </c>
      <c r="DH631" s="151">
        <f t="shared" si="525"/>
        <v>0</v>
      </c>
      <c r="DI631" s="151">
        <f t="shared" si="526"/>
        <v>0</v>
      </c>
      <c r="DJ631" s="151">
        <f t="shared" si="527"/>
        <v>0</v>
      </c>
      <c r="DK631" s="151">
        <f t="shared" si="528"/>
        <v>0</v>
      </c>
      <c r="DL631" s="151">
        <f t="shared" si="529"/>
        <v>0</v>
      </c>
      <c r="DM631" s="151">
        <f t="shared" si="530"/>
        <v>0</v>
      </c>
      <c r="DN631" s="151">
        <f t="shared" si="531"/>
        <v>0</v>
      </c>
      <c r="DO631" s="156">
        <f t="shared" si="532"/>
        <v>0</v>
      </c>
      <c r="DP631" s="173" t="str">
        <f t="shared" si="533"/>
        <v/>
      </c>
      <c r="DQ631" s="157" t="str">
        <f t="shared" si="534"/>
        <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35"/>
        <v>0</v>
      </c>
      <c r="DZ631" s="166"/>
      <c r="EA631" s="167">
        <f t="shared" si="536"/>
        <v>0</v>
      </c>
      <c r="EB631" s="168">
        <f t="shared" si="537"/>
        <v>0</v>
      </c>
      <c r="EC631" s="168">
        <f t="shared" si="538"/>
        <v>0</v>
      </c>
      <c r="ED631" s="169"/>
      <c r="EE631" s="170">
        <f t="shared" si="539"/>
        <v>0</v>
      </c>
      <c r="EF631" s="170" t="str">
        <f>IFERROR(IF(DY631&gt;((_xlfn.XLOOKUP(DQ631,TOPES!B:B,TOPES!C:C,,,)*INDEXACIÓN!CI631)),"SUPERA TOPES DEL HV",0),"HV NO ENCONTRADO")</f>
        <v>HV NO ENCONTRADO</v>
      </c>
      <c r="EG631" s="170">
        <f t="shared" si="540"/>
        <v>0</v>
      </c>
      <c r="EH631" s="170">
        <f>IF(SUMIF($M:$M,#REF!,$DY:$DY)&gt;$EH$8,"CONSULTA DIAN",0)</f>
        <v>0</v>
      </c>
      <c r="EI631" s="171">
        <f t="shared" si="541"/>
        <v>0</v>
      </c>
      <c r="EJ631" s="172"/>
    </row>
    <row r="632" spans="1:140" x14ac:dyDescent="0.25">
      <c r="A632" s="133" t="str">
        <f t="shared" si="491"/>
        <v>19000100623</v>
      </c>
      <c r="B632" s="134"/>
      <c r="C632" s="134"/>
      <c r="D632" s="135">
        <f>_xlfn.XLOOKUP(C632,TOPES!L:L,TOPES!M:M,,,)</f>
        <v>0</v>
      </c>
      <c r="E632" s="136">
        <v>623</v>
      </c>
      <c r="F632" s="134"/>
      <c r="G632" s="134"/>
      <c r="H632" s="134"/>
      <c r="I632" s="134"/>
      <c r="J632" s="134"/>
      <c r="K632" s="134"/>
      <c r="L632" s="134"/>
      <c r="M632" s="137"/>
      <c r="N632" s="134"/>
      <c r="O632" s="137" t="str">
        <f t="shared" si="492"/>
        <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c r="AB632" s="142"/>
      <c r="AC632" s="140">
        <f>IFERROR(IF(VLOOKUP(YEAR($D632),SMMLV!$A$2:$C$44,3,0)*$AA632=$AB632,$AB632,IF($AA632="",$AB632,VLOOKUP(YEAR($D632),SMMLV!$A$2:$C$44,3,0)*$AA632)),0)</f>
        <v>0</v>
      </c>
      <c r="AD632" s="147"/>
      <c r="AE632" s="142"/>
      <c r="AF632" s="140">
        <f>IFERROR(IF(VLOOKUP(YEAR($D632),SMMLV!$A$2:$C$44,3,0)*$AD632=$AE632,$AE632,IF($AD632="",$AE632,VLOOKUP(YEAR($D632),SMMLV!$A$2:$C$44,3,0)*$AD632)),0)</f>
        <v>0</v>
      </c>
      <c r="AG632" s="134"/>
      <c r="AH632" s="145">
        <f t="shared" si="493"/>
        <v>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494"/>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495"/>
        <v>0</v>
      </c>
      <c r="BU632" s="151">
        <f t="shared" si="496"/>
        <v>0</v>
      </c>
      <c r="BV632" s="151">
        <f t="shared" si="497"/>
        <v>0</v>
      </c>
      <c r="BW632" s="151">
        <f t="shared" si="498"/>
        <v>0</v>
      </c>
      <c r="BX632" s="151">
        <f t="shared" si="499"/>
        <v>0</v>
      </c>
      <c r="BY632" s="151">
        <f t="shared" si="500"/>
        <v>0</v>
      </c>
      <c r="BZ632" s="151">
        <f t="shared" si="488"/>
        <v>0</v>
      </c>
      <c r="CA632" s="134"/>
      <c r="CB632" s="134"/>
      <c r="CC632" s="134"/>
      <c r="CD632" s="152">
        <f t="shared" si="489"/>
        <v>0</v>
      </c>
      <c r="CE632" s="153">
        <f>IFERROR(INDEX(IPC!$A$11:$Y$22,MATCH(PROPER(TEXT(CD632,"mmmm")),IPC!$A$11:$A$22,0),MATCH(YEAR(CD632),IPC!$A$10:$Y$10,0)),0)</f>
        <v>0</v>
      </c>
      <c r="CF632" s="154">
        <v>64609</v>
      </c>
      <c r="CG632" s="153">
        <f>IFERROR(INDEX(IPC!$A$11:$Y$22,MATCH(PROPER(TEXT(CF632,"mmmm")),IPC!$A$11:$A$22,0),MATCH(YEAR(CF632),IPC!$A$10:$Y$10,0)),0)</f>
        <v>0</v>
      </c>
      <c r="CH632" s="155">
        <f t="shared" si="490"/>
        <v>0</v>
      </c>
      <c r="CI632" s="145">
        <v>1751527</v>
      </c>
      <c r="CJ632" s="151">
        <f t="shared" si="501"/>
        <v>0</v>
      </c>
      <c r="CK632" s="151">
        <f t="shared" si="502"/>
        <v>0</v>
      </c>
      <c r="CL632" s="151">
        <f t="shared" si="503"/>
        <v>0</v>
      </c>
      <c r="CM632" s="151">
        <f t="shared" si="504"/>
        <v>0</v>
      </c>
      <c r="CN632" s="151">
        <f t="shared" si="505"/>
        <v>0</v>
      </c>
      <c r="CO632" s="151">
        <f t="shared" si="506"/>
        <v>0</v>
      </c>
      <c r="CP632" s="151">
        <f t="shared" si="507"/>
        <v>0</v>
      </c>
      <c r="CQ632" s="151">
        <f t="shared" si="508"/>
        <v>0</v>
      </c>
      <c r="CR632" s="151">
        <f t="shared" si="509"/>
        <v>0</v>
      </c>
      <c r="CS632" s="151">
        <f t="shared" si="510"/>
        <v>0</v>
      </c>
      <c r="CT632" s="151">
        <f t="shared" si="511"/>
        <v>0</v>
      </c>
      <c r="CU632" s="151">
        <f t="shared" si="512"/>
        <v>0</v>
      </c>
      <c r="CV632" s="151">
        <f t="shared" si="513"/>
        <v>0</v>
      </c>
      <c r="CW632" s="151">
        <f t="shared" si="514"/>
        <v>0</v>
      </c>
      <c r="CX632" s="151">
        <f t="shared" si="515"/>
        <v>0</v>
      </c>
      <c r="CY632" s="151">
        <f t="shared" si="516"/>
        <v>0</v>
      </c>
      <c r="CZ632" s="151">
        <f t="shared" si="517"/>
        <v>0</v>
      </c>
      <c r="DA632" s="151">
        <f t="shared" si="518"/>
        <v>0</v>
      </c>
      <c r="DB632" s="151">
        <f t="shared" si="519"/>
        <v>0</v>
      </c>
      <c r="DC632" s="151">
        <f t="shared" si="520"/>
        <v>0</v>
      </c>
      <c r="DD632" s="151">
        <f t="shared" si="521"/>
        <v>0</v>
      </c>
      <c r="DE632" s="151">
        <f t="shared" si="522"/>
        <v>0</v>
      </c>
      <c r="DF632" s="151">
        <f t="shared" si="523"/>
        <v>0</v>
      </c>
      <c r="DG632" s="151">
        <f t="shared" si="524"/>
        <v>0</v>
      </c>
      <c r="DH632" s="151">
        <f t="shared" si="525"/>
        <v>0</v>
      </c>
      <c r="DI632" s="151">
        <f t="shared" si="526"/>
        <v>0</v>
      </c>
      <c r="DJ632" s="151">
        <f t="shared" si="527"/>
        <v>0</v>
      </c>
      <c r="DK632" s="151">
        <f t="shared" si="528"/>
        <v>0</v>
      </c>
      <c r="DL632" s="151">
        <f t="shared" si="529"/>
        <v>0</v>
      </c>
      <c r="DM632" s="151">
        <f t="shared" si="530"/>
        <v>0</v>
      </c>
      <c r="DN632" s="151">
        <f t="shared" si="531"/>
        <v>0</v>
      </c>
      <c r="DO632" s="156">
        <f t="shared" si="532"/>
        <v>0</v>
      </c>
      <c r="DP632" s="173" t="str">
        <f t="shared" si="533"/>
        <v/>
      </c>
      <c r="DQ632" s="157" t="str">
        <f t="shared" si="534"/>
        <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35"/>
        <v>0</v>
      </c>
      <c r="DZ632" s="166"/>
      <c r="EA632" s="167">
        <f t="shared" si="536"/>
        <v>0</v>
      </c>
      <c r="EB632" s="168">
        <f t="shared" si="537"/>
        <v>0</v>
      </c>
      <c r="EC632" s="168">
        <f t="shared" si="538"/>
        <v>0</v>
      </c>
      <c r="ED632" s="169"/>
      <c r="EE632" s="170">
        <f t="shared" si="539"/>
        <v>0</v>
      </c>
      <c r="EF632" s="170" t="str">
        <f>IFERROR(IF(DY632&gt;((_xlfn.XLOOKUP(DQ632,TOPES!B:B,TOPES!C:C,,,)*INDEXACIÓN!CI632)),"SUPERA TOPES DEL HV",0),"HV NO ENCONTRADO")</f>
        <v>HV NO ENCONTRADO</v>
      </c>
      <c r="EG632" s="170">
        <f t="shared" si="540"/>
        <v>0</v>
      </c>
      <c r="EH632" s="170">
        <f>IF(SUMIF($M:$M,#REF!,$DY:$DY)&gt;$EH$8,"CONSULTA DIAN",0)</f>
        <v>0</v>
      </c>
      <c r="EI632" s="171">
        <f t="shared" si="541"/>
        <v>0</v>
      </c>
      <c r="EJ632" s="172"/>
    </row>
    <row r="633" spans="1:140" x14ac:dyDescent="0.25">
      <c r="A633" s="133" t="str">
        <f t="shared" si="491"/>
        <v>19000100624</v>
      </c>
      <c r="B633" s="134"/>
      <c r="C633" s="134"/>
      <c r="D633" s="135">
        <f>_xlfn.XLOOKUP(C633,TOPES!L:L,TOPES!M:M,,,)</f>
        <v>0</v>
      </c>
      <c r="E633" s="136">
        <v>624</v>
      </c>
      <c r="F633" s="134"/>
      <c r="G633" s="134"/>
      <c r="H633" s="134"/>
      <c r="I633" s="134"/>
      <c r="J633" s="134"/>
      <c r="K633" s="134"/>
      <c r="L633" s="134"/>
      <c r="M633" s="137"/>
      <c r="N633" s="134"/>
      <c r="O633" s="137" t="str">
        <f t="shared" si="492"/>
        <v/>
      </c>
      <c r="P633" s="138"/>
      <c r="Q633" s="139"/>
      <c r="R633" s="140">
        <f>IFERROR(IF(VLOOKUP(YEAR($D633),SMMLV!$A$2:$C$44,3,0)*$P633=$Q633,$Q633,IF($P633="",$Q633,VLOOKUP(YEAR($D633),SMMLV!$A$2:$C$44,3,0)*$P633)),0)</f>
        <v>0</v>
      </c>
      <c r="S633" s="141"/>
      <c r="T633" s="142"/>
      <c r="U633" s="143"/>
      <c r="V633" s="144"/>
      <c r="W633" s="145">
        <f>IFERROR(SUM(IF(VLOOKUP(YEAR($D633),SMMLV!$A$2:$C$44,3,0)*S633=T633,T633,IF(S633="",T633,VLOOKUP(YEAR($D633),SMMLV!$A$2:$C$44,3,0)*S633)),IF(VLOOKUP(YEAR($D633),SMMLV!$A$2:$C$44,3,0)*U633=V633,V633,IF(U633="",V633,VLOOKUP(YEAR($D633),SMMLV!$A$2:$C$44,3,0)*U633))),0)</f>
        <v>0</v>
      </c>
      <c r="X633" s="146"/>
      <c r="Y633" s="139"/>
      <c r="Z633" s="140">
        <f>IFERROR(IF(VLOOKUP(YEAR($D633),SMMLV!$A$2:$C$44,3,0)*$X633=$Y633,$Y633,IF($X633="",$Y633,VLOOKUP(YEAR($D633),SMMLV!$A$2:$C$44,3,0)*$X633)),0)</f>
        <v>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493"/>
        <v>0</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494"/>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495"/>
        <v>0</v>
      </c>
      <c r="BU633" s="151">
        <f t="shared" si="496"/>
        <v>0</v>
      </c>
      <c r="BV633" s="151">
        <f t="shared" si="497"/>
        <v>0</v>
      </c>
      <c r="BW633" s="151">
        <f t="shared" si="498"/>
        <v>0</v>
      </c>
      <c r="BX633" s="151">
        <f t="shared" si="499"/>
        <v>0</v>
      </c>
      <c r="BY633" s="151">
        <f t="shared" si="500"/>
        <v>0</v>
      </c>
      <c r="BZ633" s="151">
        <f t="shared" si="488"/>
        <v>0</v>
      </c>
      <c r="CA633" s="134"/>
      <c r="CB633" s="134"/>
      <c r="CC633" s="134"/>
      <c r="CD633" s="152">
        <f t="shared" si="489"/>
        <v>0</v>
      </c>
      <c r="CE633" s="153">
        <f>IFERROR(INDEX(IPC!$A$11:$Y$22,MATCH(PROPER(TEXT(CD633,"mmmm")),IPC!$A$11:$A$22,0),MATCH(YEAR(CD633),IPC!$A$10:$Y$10,0)),0)</f>
        <v>0</v>
      </c>
      <c r="CF633" s="154">
        <v>64639</v>
      </c>
      <c r="CG633" s="153">
        <f>IFERROR(INDEX(IPC!$A$11:$Y$22,MATCH(PROPER(TEXT(CF633,"mmmm")),IPC!$A$11:$A$22,0),MATCH(YEAR(CF633),IPC!$A$10:$Y$10,0)),0)</f>
        <v>0</v>
      </c>
      <c r="CH633" s="155">
        <f t="shared" si="490"/>
        <v>0</v>
      </c>
      <c r="CI633" s="145">
        <v>1751528</v>
      </c>
      <c r="CJ633" s="151">
        <f t="shared" si="501"/>
        <v>0</v>
      </c>
      <c r="CK633" s="151">
        <f t="shared" si="502"/>
        <v>0</v>
      </c>
      <c r="CL633" s="151">
        <f t="shared" si="503"/>
        <v>0</v>
      </c>
      <c r="CM633" s="151">
        <f t="shared" si="504"/>
        <v>0</v>
      </c>
      <c r="CN633" s="151">
        <f t="shared" si="505"/>
        <v>0</v>
      </c>
      <c r="CO633" s="151">
        <f t="shared" si="506"/>
        <v>0</v>
      </c>
      <c r="CP633" s="151">
        <f t="shared" si="507"/>
        <v>0</v>
      </c>
      <c r="CQ633" s="151">
        <f t="shared" si="508"/>
        <v>0</v>
      </c>
      <c r="CR633" s="151">
        <f t="shared" si="509"/>
        <v>0</v>
      </c>
      <c r="CS633" s="151">
        <f t="shared" si="510"/>
        <v>0</v>
      </c>
      <c r="CT633" s="151">
        <f t="shared" si="511"/>
        <v>0</v>
      </c>
      <c r="CU633" s="151">
        <f t="shared" si="512"/>
        <v>0</v>
      </c>
      <c r="CV633" s="151">
        <f t="shared" si="513"/>
        <v>0</v>
      </c>
      <c r="CW633" s="151">
        <f t="shared" si="514"/>
        <v>0</v>
      </c>
      <c r="CX633" s="151">
        <f t="shared" si="515"/>
        <v>0</v>
      </c>
      <c r="CY633" s="151">
        <f t="shared" si="516"/>
        <v>0</v>
      </c>
      <c r="CZ633" s="151">
        <f t="shared" si="517"/>
        <v>0</v>
      </c>
      <c r="DA633" s="151">
        <f t="shared" si="518"/>
        <v>0</v>
      </c>
      <c r="DB633" s="151">
        <f t="shared" si="519"/>
        <v>0</v>
      </c>
      <c r="DC633" s="151">
        <f t="shared" si="520"/>
        <v>0</v>
      </c>
      <c r="DD633" s="151">
        <f t="shared" si="521"/>
        <v>0</v>
      </c>
      <c r="DE633" s="151">
        <f t="shared" si="522"/>
        <v>0</v>
      </c>
      <c r="DF633" s="151">
        <f t="shared" si="523"/>
        <v>0</v>
      </c>
      <c r="DG633" s="151">
        <f t="shared" si="524"/>
        <v>0</v>
      </c>
      <c r="DH633" s="151">
        <f t="shared" si="525"/>
        <v>0</v>
      </c>
      <c r="DI633" s="151">
        <f t="shared" si="526"/>
        <v>0</v>
      </c>
      <c r="DJ633" s="151">
        <f t="shared" si="527"/>
        <v>0</v>
      </c>
      <c r="DK633" s="151">
        <f t="shared" si="528"/>
        <v>0</v>
      </c>
      <c r="DL633" s="151">
        <f t="shared" si="529"/>
        <v>0</v>
      </c>
      <c r="DM633" s="151">
        <f t="shared" si="530"/>
        <v>0</v>
      </c>
      <c r="DN633" s="151">
        <f t="shared" si="531"/>
        <v>0</v>
      </c>
      <c r="DO633" s="156">
        <f t="shared" si="532"/>
        <v>0</v>
      </c>
      <c r="DP633" s="173" t="str">
        <f t="shared" si="533"/>
        <v/>
      </c>
      <c r="DQ633" s="157" t="str">
        <f t="shared" si="534"/>
        <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35"/>
        <v>0</v>
      </c>
      <c r="DZ633" s="166"/>
      <c r="EA633" s="167">
        <f t="shared" si="536"/>
        <v>0</v>
      </c>
      <c r="EB633" s="168">
        <f t="shared" si="537"/>
        <v>0</v>
      </c>
      <c r="EC633" s="168">
        <f t="shared" si="538"/>
        <v>0</v>
      </c>
      <c r="ED633" s="169"/>
      <c r="EE633" s="170">
        <f t="shared" si="539"/>
        <v>0</v>
      </c>
      <c r="EF633" s="170" t="str">
        <f>IFERROR(IF(DY633&gt;((_xlfn.XLOOKUP(DQ633,TOPES!B:B,TOPES!C:C,,,)*INDEXACIÓN!CI633)),"SUPERA TOPES DEL HV",0),"HV NO ENCONTRADO")</f>
        <v>HV NO ENCONTRADO</v>
      </c>
      <c r="EG633" s="170">
        <f t="shared" si="540"/>
        <v>0</v>
      </c>
      <c r="EH633" s="170">
        <f>IF(SUMIF($M:$M,#REF!,$DY:$DY)&gt;$EH$8,"CONSULTA DIAN",0)</f>
        <v>0</v>
      </c>
      <c r="EI633" s="171">
        <f t="shared" si="541"/>
        <v>0</v>
      </c>
      <c r="EJ633" s="172"/>
    </row>
    <row r="634" spans="1:140" x14ac:dyDescent="0.25">
      <c r="A634" s="133" t="str">
        <f t="shared" si="491"/>
        <v>19000100625</v>
      </c>
      <c r="B634" s="134"/>
      <c r="C634" s="134"/>
      <c r="D634" s="135">
        <f>_xlfn.XLOOKUP(C634,TOPES!L:L,TOPES!M:M,,,)</f>
        <v>0</v>
      </c>
      <c r="E634" s="136">
        <v>625</v>
      </c>
      <c r="F634" s="134"/>
      <c r="G634" s="134"/>
      <c r="H634" s="134"/>
      <c r="I634" s="134"/>
      <c r="J634" s="134"/>
      <c r="K634" s="134"/>
      <c r="L634" s="134"/>
      <c r="M634" s="137"/>
      <c r="N634" s="134"/>
      <c r="O634" s="137" t="str">
        <f t="shared" si="492"/>
        <v/>
      </c>
      <c r="P634" s="138"/>
      <c r="Q634" s="139"/>
      <c r="R634" s="140">
        <f>IFERROR(IF(VLOOKUP(YEAR($D634),SMMLV!$A$2:$C$44,3,0)*$P634=$Q634,$Q634,IF($P634="",$Q634,VLOOKUP(YEAR($D634),SMMLV!$A$2:$C$44,3,0)*$P634)),0)</f>
        <v>0</v>
      </c>
      <c r="S634" s="141"/>
      <c r="T634" s="142"/>
      <c r="U634" s="143"/>
      <c r="V634" s="144"/>
      <c r="W634" s="145">
        <f>IFERROR(SUM(IF(VLOOKUP(YEAR($D634),SMMLV!$A$2:$C$44,3,0)*S634=T634,T634,IF(S634="",T634,VLOOKUP(YEAR($D634),SMMLV!$A$2:$C$44,3,0)*S634)),IF(VLOOKUP(YEAR($D634),SMMLV!$A$2:$C$44,3,0)*U634=V634,V634,IF(U634="",V634,VLOOKUP(YEAR($D634),SMMLV!$A$2:$C$44,3,0)*U634))),0)</f>
        <v>0</v>
      </c>
      <c r="X634" s="146"/>
      <c r="Y634" s="139"/>
      <c r="Z634" s="140">
        <f>IFERROR(IF(VLOOKUP(YEAR($D634),SMMLV!$A$2:$C$44,3,0)*$X634=$Y634,$Y634,IF($X634="",$Y634,VLOOKUP(YEAR($D634),SMMLV!$A$2:$C$44,3,0)*$X634)),0)</f>
        <v>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493"/>
        <v>0</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494"/>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495"/>
        <v>0</v>
      </c>
      <c r="BU634" s="151">
        <f t="shared" si="496"/>
        <v>0</v>
      </c>
      <c r="BV634" s="151">
        <f t="shared" si="497"/>
        <v>0</v>
      </c>
      <c r="BW634" s="151">
        <f t="shared" si="498"/>
        <v>0</v>
      </c>
      <c r="BX634" s="151">
        <f t="shared" si="499"/>
        <v>0</v>
      </c>
      <c r="BY634" s="151">
        <f t="shared" si="500"/>
        <v>0</v>
      </c>
      <c r="BZ634" s="151">
        <f t="shared" si="488"/>
        <v>0</v>
      </c>
      <c r="CA634" s="134"/>
      <c r="CB634" s="134"/>
      <c r="CC634" s="134"/>
      <c r="CD634" s="152">
        <f t="shared" si="489"/>
        <v>0</v>
      </c>
      <c r="CE634" s="153">
        <f>IFERROR(INDEX(IPC!$A$11:$Y$22,MATCH(PROPER(TEXT(CD634,"mmmm")),IPC!$A$11:$A$22,0),MATCH(YEAR(CD634),IPC!$A$10:$Y$10,0)),0)</f>
        <v>0</v>
      </c>
      <c r="CF634" s="154">
        <v>64670</v>
      </c>
      <c r="CG634" s="153">
        <f>IFERROR(INDEX(IPC!$A$11:$Y$22,MATCH(PROPER(TEXT(CF634,"mmmm")),IPC!$A$11:$A$22,0),MATCH(YEAR(CF634),IPC!$A$10:$Y$10,0)),0)</f>
        <v>0</v>
      </c>
      <c r="CH634" s="155">
        <f t="shared" si="490"/>
        <v>0</v>
      </c>
      <c r="CI634" s="145">
        <v>1751529</v>
      </c>
      <c r="CJ634" s="151">
        <f t="shared" si="501"/>
        <v>0</v>
      </c>
      <c r="CK634" s="151">
        <f t="shared" si="502"/>
        <v>0</v>
      </c>
      <c r="CL634" s="151">
        <f t="shared" si="503"/>
        <v>0</v>
      </c>
      <c r="CM634" s="151">
        <f t="shared" si="504"/>
        <v>0</v>
      </c>
      <c r="CN634" s="151">
        <f t="shared" si="505"/>
        <v>0</v>
      </c>
      <c r="CO634" s="151">
        <f t="shared" si="506"/>
        <v>0</v>
      </c>
      <c r="CP634" s="151">
        <f t="shared" si="507"/>
        <v>0</v>
      </c>
      <c r="CQ634" s="151">
        <f t="shared" si="508"/>
        <v>0</v>
      </c>
      <c r="CR634" s="151">
        <f t="shared" si="509"/>
        <v>0</v>
      </c>
      <c r="CS634" s="151">
        <f t="shared" si="510"/>
        <v>0</v>
      </c>
      <c r="CT634" s="151">
        <f t="shared" si="511"/>
        <v>0</v>
      </c>
      <c r="CU634" s="151">
        <f t="shared" si="512"/>
        <v>0</v>
      </c>
      <c r="CV634" s="151">
        <f t="shared" si="513"/>
        <v>0</v>
      </c>
      <c r="CW634" s="151">
        <f t="shared" si="514"/>
        <v>0</v>
      </c>
      <c r="CX634" s="151">
        <f t="shared" si="515"/>
        <v>0</v>
      </c>
      <c r="CY634" s="151">
        <f t="shared" si="516"/>
        <v>0</v>
      </c>
      <c r="CZ634" s="151">
        <f t="shared" si="517"/>
        <v>0</v>
      </c>
      <c r="DA634" s="151">
        <f t="shared" si="518"/>
        <v>0</v>
      </c>
      <c r="DB634" s="151">
        <f t="shared" si="519"/>
        <v>0</v>
      </c>
      <c r="DC634" s="151">
        <f t="shared" si="520"/>
        <v>0</v>
      </c>
      <c r="DD634" s="151">
        <f t="shared" si="521"/>
        <v>0</v>
      </c>
      <c r="DE634" s="151">
        <f t="shared" si="522"/>
        <v>0</v>
      </c>
      <c r="DF634" s="151">
        <f t="shared" si="523"/>
        <v>0</v>
      </c>
      <c r="DG634" s="151">
        <f t="shared" si="524"/>
        <v>0</v>
      </c>
      <c r="DH634" s="151">
        <f t="shared" si="525"/>
        <v>0</v>
      </c>
      <c r="DI634" s="151">
        <f t="shared" si="526"/>
        <v>0</v>
      </c>
      <c r="DJ634" s="151">
        <f t="shared" si="527"/>
        <v>0</v>
      </c>
      <c r="DK634" s="151">
        <f t="shared" si="528"/>
        <v>0</v>
      </c>
      <c r="DL634" s="151">
        <f t="shared" si="529"/>
        <v>0</v>
      </c>
      <c r="DM634" s="151">
        <f t="shared" si="530"/>
        <v>0</v>
      </c>
      <c r="DN634" s="151">
        <f t="shared" si="531"/>
        <v>0</v>
      </c>
      <c r="DO634" s="156">
        <f t="shared" si="532"/>
        <v>0</v>
      </c>
      <c r="DP634" s="173" t="str">
        <f t="shared" si="533"/>
        <v/>
      </c>
      <c r="DQ634" s="157" t="str">
        <f t="shared" si="534"/>
        <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35"/>
        <v>0</v>
      </c>
      <c r="DZ634" s="166"/>
      <c r="EA634" s="167">
        <f t="shared" si="536"/>
        <v>0</v>
      </c>
      <c r="EB634" s="168">
        <f t="shared" si="537"/>
        <v>0</v>
      </c>
      <c r="EC634" s="168">
        <f t="shared" si="538"/>
        <v>0</v>
      </c>
      <c r="ED634" s="169"/>
      <c r="EE634" s="170">
        <f t="shared" si="539"/>
        <v>0</v>
      </c>
      <c r="EF634" s="170" t="str">
        <f>IFERROR(IF(DY634&gt;((_xlfn.XLOOKUP(DQ634,TOPES!B:B,TOPES!C:C,,,)*INDEXACIÓN!CI634)),"SUPERA TOPES DEL HV",0),"HV NO ENCONTRADO")</f>
        <v>HV NO ENCONTRADO</v>
      </c>
      <c r="EG634" s="170">
        <f t="shared" si="540"/>
        <v>0</v>
      </c>
      <c r="EH634" s="170">
        <f>IF(SUMIF($M:$M,#REF!,$DY:$DY)&gt;$EH$8,"CONSULTA DIAN",0)</f>
        <v>0</v>
      </c>
      <c r="EI634" s="171">
        <f t="shared" si="541"/>
        <v>0</v>
      </c>
      <c r="EJ634" s="172"/>
    </row>
    <row r="635" spans="1:140" x14ac:dyDescent="0.25">
      <c r="A635" s="133" t="str">
        <f t="shared" si="491"/>
        <v>19000100626</v>
      </c>
      <c r="B635" s="134"/>
      <c r="C635" s="134"/>
      <c r="D635" s="135">
        <f>_xlfn.XLOOKUP(C635,TOPES!L:L,TOPES!M:M,,,)</f>
        <v>0</v>
      </c>
      <c r="E635" s="136">
        <v>626</v>
      </c>
      <c r="F635" s="134"/>
      <c r="G635" s="134"/>
      <c r="H635" s="134"/>
      <c r="I635" s="134"/>
      <c r="J635" s="134"/>
      <c r="K635" s="134"/>
      <c r="L635" s="134"/>
      <c r="M635" s="137"/>
      <c r="N635" s="134"/>
      <c r="O635" s="137" t="str">
        <f t="shared" si="492"/>
        <v/>
      </c>
      <c r="P635" s="138"/>
      <c r="Q635" s="139"/>
      <c r="R635" s="140">
        <f>IFERROR(IF(VLOOKUP(YEAR($D635),SMMLV!$A$2:$C$44,3,0)*$P635=$Q635,$Q635,IF($P635="",$Q635,VLOOKUP(YEAR($D635),SMMLV!$A$2:$C$44,3,0)*$P635)),0)</f>
        <v>0</v>
      </c>
      <c r="S635" s="141"/>
      <c r="T635" s="142"/>
      <c r="U635" s="143"/>
      <c r="V635" s="144"/>
      <c r="W635" s="145">
        <f>IFERROR(SUM(IF(VLOOKUP(YEAR($D635),SMMLV!$A$2:$C$44,3,0)*S635=T635,T635,IF(S635="",T635,VLOOKUP(YEAR($D635),SMMLV!$A$2:$C$44,3,0)*S635)),IF(VLOOKUP(YEAR($D635),SMMLV!$A$2:$C$44,3,0)*U635=V635,V635,IF(U635="",V635,VLOOKUP(YEAR($D635),SMMLV!$A$2:$C$44,3,0)*U635))),0)</f>
        <v>0</v>
      </c>
      <c r="X635" s="146"/>
      <c r="Y635" s="139"/>
      <c r="Z635" s="140">
        <f>IFERROR(IF(VLOOKUP(YEAR($D635),SMMLV!$A$2:$C$44,3,0)*$X635=$Y635,$Y635,IF($X635="",$Y635,VLOOKUP(YEAR($D635),SMMLV!$A$2:$C$44,3,0)*$X635)),0)</f>
        <v>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493"/>
        <v>0</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494"/>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495"/>
        <v>0</v>
      </c>
      <c r="BU635" s="151">
        <f t="shared" si="496"/>
        <v>0</v>
      </c>
      <c r="BV635" s="151">
        <f t="shared" si="497"/>
        <v>0</v>
      </c>
      <c r="BW635" s="151">
        <f t="shared" si="498"/>
        <v>0</v>
      </c>
      <c r="BX635" s="151">
        <f t="shared" si="499"/>
        <v>0</v>
      </c>
      <c r="BY635" s="151">
        <f t="shared" si="500"/>
        <v>0</v>
      </c>
      <c r="BZ635" s="151">
        <f t="shared" si="488"/>
        <v>0</v>
      </c>
      <c r="CA635" s="134"/>
      <c r="CB635" s="134"/>
      <c r="CC635" s="134"/>
      <c r="CD635" s="152">
        <f t="shared" si="489"/>
        <v>0</v>
      </c>
      <c r="CE635" s="153">
        <f>IFERROR(INDEX(IPC!$A$11:$Y$22,MATCH(PROPER(TEXT(CD635,"mmmm")),IPC!$A$11:$A$22,0),MATCH(YEAR(CD635),IPC!$A$10:$Y$10,0)),0)</f>
        <v>0</v>
      </c>
      <c r="CF635" s="154">
        <v>64701</v>
      </c>
      <c r="CG635" s="153">
        <f>IFERROR(INDEX(IPC!$A$11:$Y$22,MATCH(PROPER(TEXT(CF635,"mmmm")),IPC!$A$11:$A$22,0),MATCH(YEAR(CF635),IPC!$A$10:$Y$10,0)),0)</f>
        <v>0</v>
      </c>
      <c r="CH635" s="155">
        <f t="shared" si="490"/>
        <v>0</v>
      </c>
      <c r="CI635" s="145">
        <v>1751530</v>
      </c>
      <c r="CJ635" s="151">
        <f t="shared" si="501"/>
        <v>0</v>
      </c>
      <c r="CK635" s="151">
        <f t="shared" si="502"/>
        <v>0</v>
      </c>
      <c r="CL635" s="151">
        <f t="shared" si="503"/>
        <v>0</v>
      </c>
      <c r="CM635" s="151">
        <f t="shared" si="504"/>
        <v>0</v>
      </c>
      <c r="CN635" s="151">
        <f t="shared" si="505"/>
        <v>0</v>
      </c>
      <c r="CO635" s="151">
        <f t="shared" si="506"/>
        <v>0</v>
      </c>
      <c r="CP635" s="151">
        <f t="shared" si="507"/>
        <v>0</v>
      </c>
      <c r="CQ635" s="151">
        <f t="shared" si="508"/>
        <v>0</v>
      </c>
      <c r="CR635" s="151">
        <f t="shared" si="509"/>
        <v>0</v>
      </c>
      <c r="CS635" s="151">
        <f t="shared" si="510"/>
        <v>0</v>
      </c>
      <c r="CT635" s="151">
        <f t="shared" si="511"/>
        <v>0</v>
      </c>
      <c r="CU635" s="151">
        <f t="shared" si="512"/>
        <v>0</v>
      </c>
      <c r="CV635" s="151">
        <f t="shared" si="513"/>
        <v>0</v>
      </c>
      <c r="CW635" s="151">
        <f t="shared" si="514"/>
        <v>0</v>
      </c>
      <c r="CX635" s="151">
        <f t="shared" si="515"/>
        <v>0</v>
      </c>
      <c r="CY635" s="151">
        <f t="shared" si="516"/>
        <v>0</v>
      </c>
      <c r="CZ635" s="151">
        <f t="shared" si="517"/>
        <v>0</v>
      </c>
      <c r="DA635" s="151">
        <f t="shared" si="518"/>
        <v>0</v>
      </c>
      <c r="DB635" s="151">
        <f t="shared" si="519"/>
        <v>0</v>
      </c>
      <c r="DC635" s="151">
        <f t="shared" si="520"/>
        <v>0</v>
      </c>
      <c r="DD635" s="151">
        <f t="shared" si="521"/>
        <v>0</v>
      </c>
      <c r="DE635" s="151">
        <f t="shared" si="522"/>
        <v>0</v>
      </c>
      <c r="DF635" s="151">
        <f t="shared" si="523"/>
        <v>0</v>
      </c>
      <c r="DG635" s="151">
        <f t="shared" si="524"/>
        <v>0</v>
      </c>
      <c r="DH635" s="151">
        <f t="shared" si="525"/>
        <v>0</v>
      </c>
      <c r="DI635" s="151">
        <f t="shared" si="526"/>
        <v>0</v>
      </c>
      <c r="DJ635" s="151">
        <f t="shared" si="527"/>
        <v>0</v>
      </c>
      <c r="DK635" s="151">
        <f t="shared" si="528"/>
        <v>0</v>
      </c>
      <c r="DL635" s="151">
        <f t="shared" si="529"/>
        <v>0</v>
      </c>
      <c r="DM635" s="151">
        <f t="shared" si="530"/>
        <v>0</v>
      </c>
      <c r="DN635" s="151">
        <f t="shared" si="531"/>
        <v>0</v>
      </c>
      <c r="DO635" s="156">
        <f t="shared" si="532"/>
        <v>0</v>
      </c>
      <c r="DP635" s="173" t="str">
        <f t="shared" si="533"/>
        <v/>
      </c>
      <c r="DQ635" s="157" t="str">
        <f t="shared" si="534"/>
        <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35"/>
        <v>0</v>
      </c>
      <c r="DZ635" s="166"/>
      <c r="EA635" s="167">
        <f t="shared" si="536"/>
        <v>0</v>
      </c>
      <c r="EB635" s="168">
        <f t="shared" si="537"/>
        <v>0</v>
      </c>
      <c r="EC635" s="168">
        <f t="shared" si="538"/>
        <v>0</v>
      </c>
      <c r="ED635" s="169"/>
      <c r="EE635" s="170">
        <f t="shared" si="539"/>
        <v>0</v>
      </c>
      <c r="EF635" s="170" t="str">
        <f>IFERROR(IF(DY635&gt;((_xlfn.XLOOKUP(DQ635,TOPES!B:B,TOPES!C:C,,,)*INDEXACIÓN!CI635)),"SUPERA TOPES DEL HV",0),"HV NO ENCONTRADO")</f>
        <v>HV NO ENCONTRADO</v>
      </c>
      <c r="EG635" s="170">
        <f t="shared" si="540"/>
        <v>0</v>
      </c>
      <c r="EH635" s="170">
        <f>IF(SUMIF($M:$M,#REF!,$DY:$DY)&gt;$EH$8,"CONSULTA DIAN",0)</f>
        <v>0</v>
      </c>
      <c r="EI635" s="171">
        <f t="shared" si="541"/>
        <v>0</v>
      </c>
      <c r="EJ635" s="172"/>
    </row>
    <row r="636" spans="1:140" x14ac:dyDescent="0.25">
      <c r="A636" s="133" t="str">
        <f t="shared" si="491"/>
        <v>19000100627</v>
      </c>
      <c r="B636" s="134"/>
      <c r="C636" s="134"/>
      <c r="D636" s="135">
        <f>_xlfn.XLOOKUP(C636,TOPES!L:L,TOPES!M:M,,,)</f>
        <v>0</v>
      </c>
      <c r="E636" s="136">
        <v>627</v>
      </c>
      <c r="F636" s="134"/>
      <c r="G636" s="134"/>
      <c r="H636" s="134"/>
      <c r="I636" s="134"/>
      <c r="J636" s="134"/>
      <c r="K636" s="134"/>
      <c r="L636" s="134"/>
      <c r="M636" s="137"/>
      <c r="N636" s="134"/>
      <c r="O636" s="137" t="str">
        <f t="shared" si="492"/>
        <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c r="Y636" s="139"/>
      <c r="Z636" s="140">
        <f>IFERROR(IF(VLOOKUP(YEAR($D636),SMMLV!$A$2:$C$44,3,0)*$X636=$Y636,$Y636,IF($X636="",$Y636,VLOOKUP(YEAR($D636),SMMLV!$A$2:$C$44,3,0)*$X636)),0)</f>
        <v>0</v>
      </c>
      <c r="AA636" s="147"/>
      <c r="AB636" s="142"/>
      <c r="AC636" s="140">
        <f>IFERROR(IF(VLOOKUP(YEAR($D636),SMMLV!$A$2:$C$44,3,0)*$AA636=$AB636,$AB636,IF($AA636="",$AB636,VLOOKUP(YEAR($D636),SMMLV!$A$2:$C$44,3,0)*$AA636)),0)</f>
        <v>0</v>
      </c>
      <c r="AD636" s="147"/>
      <c r="AE636" s="142"/>
      <c r="AF636" s="140">
        <f>IFERROR(IF(VLOOKUP(YEAR($D636),SMMLV!$A$2:$C$44,3,0)*$AD636=$AE636,$AE636,IF($AD636="",$AE636,VLOOKUP(YEAR($D636),SMMLV!$A$2:$C$44,3,0)*$AD636)),0)</f>
        <v>0</v>
      </c>
      <c r="AG636" s="134"/>
      <c r="AH636" s="145">
        <f t="shared" si="493"/>
        <v>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494"/>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495"/>
        <v>0</v>
      </c>
      <c r="BU636" s="151">
        <f t="shared" si="496"/>
        <v>0</v>
      </c>
      <c r="BV636" s="151">
        <f t="shared" si="497"/>
        <v>0</v>
      </c>
      <c r="BW636" s="151">
        <f t="shared" si="498"/>
        <v>0</v>
      </c>
      <c r="BX636" s="151">
        <f t="shared" si="499"/>
        <v>0</v>
      </c>
      <c r="BY636" s="151">
        <f t="shared" si="500"/>
        <v>0</v>
      </c>
      <c r="BZ636" s="151">
        <f t="shared" si="488"/>
        <v>0</v>
      </c>
      <c r="CA636" s="134"/>
      <c r="CB636" s="134"/>
      <c r="CC636" s="134"/>
      <c r="CD636" s="152">
        <f t="shared" si="489"/>
        <v>0</v>
      </c>
      <c r="CE636" s="153">
        <f>IFERROR(INDEX(IPC!$A$11:$Y$22,MATCH(PROPER(TEXT(CD636,"mmmm")),IPC!$A$11:$A$22,0),MATCH(YEAR(CD636),IPC!$A$10:$Y$10,0)),0)</f>
        <v>0</v>
      </c>
      <c r="CF636" s="154">
        <v>64729</v>
      </c>
      <c r="CG636" s="153">
        <f>IFERROR(INDEX(IPC!$A$11:$Y$22,MATCH(PROPER(TEXT(CF636,"mmmm")),IPC!$A$11:$A$22,0),MATCH(YEAR(CF636),IPC!$A$10:$Y$10,0)),0)</f>
        <v>0</v>
      </c>
      <c r="CH636" s="155">
        <f t="shared" si="490"/>
        <v>0</v>
      </c>
      <c r="CI636" s="145">
        <v>1751531</v>
      </c>
      <c r="CJ636" s="151">
        <f t="shared" si="501"/>
        <v>0</v>
      </c>
      <c r="CK636" s="151">
        <f t="shared" si="502"/>
        <v>0</v>
      </c>
      <c r="CL636" s="151">
        <f t="shared" si="503"/>
        <v>0</v>
      </c>
      <c r="CM636" s="151">
        <f t="shared" si="504"/>
        <v>0</v>
      </c>
      <c r="CN636" s="151">
        <f t="shared" si="505"/>
        <v>0</v>
      </c>
      <c r="CO636" s="151">
        <f t="shared" si="506"/>
        <v>0</v>
      </c>
      <c r="CP636" s="151">
        <f t="shared" si="507"/>
        <v>0</v>
      </c>
      <c r="CQ636" s="151">
        <f t="shared" si="508"/>
        <v>0</v>
      </c>
      <c r="CR636" s="151">
        <f t="shared" si="509"/>
        <v>0</v>
      </c>
      <c r="CS636" s="151">
        <f t="shared" si="510"/>
        <v>0</v>
      </c>
      <c r="CT636" s="151">
        <f t="shared" si="511"/>
        <v>0</v>
      </c>
      <c r="CU636" s="151">
        <f t="shared" si="512"/>
        <v>0</v>
      </c>
      <c r="CV636" s="151">
        <f t="shared" si="513"/>
        <v>0</v>
      </c>
      <c r="CW636" s="151">
        <f t="shared" si="514"/>
        <v>0</v>
      </c>
      <c r="CX636" s="151">
        <f t="shared" si="515"/>
        <v>0</v>
      </c>
      <c r="CY636" s="151">
        <f t="shared" si="516"/>
        <v>0</v>
      </c>
      <c r="CZ636" s="151">
        <f t="shared" si="517"/>
        <v>0</v>
      </c>
      <c r="DA636" s="151">
        <f t="shared" si="518"/>
        <v>0</v>
      </c>
      <c r="DB636" s="151">
        <f t="shared" si="519"/>
        <v>0</v>
      </c>
      <c r="DC636" s="151">
        <f t="shared" si="520"/>
        <v>0</v>
      </c>
      <c r="DD636" s="151">
        <f t="shared" si="521"/>
        <v>0</v>
      </c>
      <c r="DE636" s="151">
        <f t="shared" si="522"/>
        <v>0</v>
      </c>
      <c r="DF636" s="151">
        <f t="shared" si="523"/>
        <v>0</v>
      </c>
      <c r="DG636" s="151">
        <f t="shared" si="524"/>
        <v>0</v>
      </c>
      <c r="DH636" s="151">
        <f t="shared" si="525"/>
        <v>0</v>
      </c>
      <c r="DI636" s="151">
        <f t="shared" si="526"/>
        <v>0</v>
      </c>
      <c r="DJ636" s="151">
        <f t="shared" si="527"/>
        <v>0</v>
      </c>
      <c r="DK636" s="151">
        <f t="shared" si="528"/>
        <v>0</v>
      </c>
      <c r="DL636" s="151">
        <f t="shared" si="529"/>
        <v>0</v>
      </c>
      <c r="DM636" s="151">
        <f t="shared" si="530"/>
        <v>0</v>
      </c>
      <c r="DN636" s="151">
        <f t="shared" si="531"/>
        <v>0</v>
      </c>
      <c r="DO636" s="156">
        <f t="shared" si="532"/>
        <v>0</v>
      </c>
      <c r="DP636" s="173" t="str">
        <f t="shared" si="533"/>
        <v/>
      </c>
      <c r="DQ636" s="157" t="str">
        <f t="shared" si="534"/>
        <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35"/>
        <v>0</v>
      </c>
      <c r="DZ636" s="166"/>
      <c r="EA636" s="167">
        <f t="shared" si="536"/>
        <v>0</v>
      </c>
      <c r="EB636" s="168">
        <f t="shared" si="537"/>
        <v>0</v>
      </c>
      <c r="EC636" s="168">
        <f t="shared" si="538"/>
        <v>0</v>
      </c>
      <c r="ED636" s="169"/>
      <c r="EE636" s="170">
        <f t="shared" si="539"/>
        <v>0</v>
      </c>
      <c r="EF636" s="170" t="str">
        <f>IFERROR(IF(DY636&gt;((_xlfn.XLOOKUP(DQ636,TOPES!B:B,TOPES!C:C,,,)*INDEXACIÓN!CI636)),"SUPERA TOPES DEL HV",0),"HV NO ENCONTRADO")</f>
        <v>HV NO ENCONTRADO</v>
      </c>
      <c r="EG636" s="170">
        <f t="shared" si="540"/>
        <v>0</v>
      </c>
      <c r="EH636" s="170">
        <f>IF(SUMIF($M:$M,#REF!,$DY:$DY)&gt;$EH$8,"CONSULTA DIAN",0)</f>
        <v>0</v>
      </c>
      <c r="EI636" s="171">
        <f t="shared" si="541"/>
        <v>0</v>
      </c>
      <c r="EJ636" s="172"/>
    </row>
    <row r="637" spans="1:140" x14ac:dyDescent="0.25">
      <c r="A637" s="133" t="str">
        <f t="shared" si="491"/>
        <v>19000100628</v>
      </c>
      <c r="B637" s="134"/>
      <c r="C637" s="134"/>
      <c r="D637" s="135">
        <f>_xlfn.XLOOKUP(C637,TOPES!L:L,TOPES!M:M,,,)</f>
        <v>0</v>
      </c>
      <c r="E637" s="136">
        <v>628</v>
      </c>
      <c r="F637" s="134"/>
      <c r="G637" s="134"/>
      <c r="H637" s="134"/>
      <c r="I637" s="134"/>
      <c r="J637" s="134"/>
      <c r="K637" s="134"/>
      <c r="L637" s="134"/>
      <c r="M637" s="137"/>
      <c r="N637" s="134"/>
      <c r="O637" s="137" t="str">
        <f t="shared" si="492"/>
        <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c r="Y637" s="139"/>
      <c r="Z637" s="140">
        <f>IFERROR(IF(VLOOKUP(YEAR($D637),SMMLV!$A$2:$C$44,3,0)*$X637=$Y637,$Y637,IF($X637="",$Y637,VLOOKUP(YEAR($D637),SMMLV!$A$2:$C$44,3,0)*$X637)),0)</f>
        <v>0</v>
      </c>
      <c r="AA637" s="147"/>
      <c r="AB637" s="142"/>
      <c r="AC637" s="140">
        <f>IFERROR(IF(VLOOKUP(YEAR($D637),SMMLV!$A$2:$C$44,3,0)*$AA637=$AB637,$AB637,IF($AA637="",$AB637,VLOOKUP(YEAR($D637),SMMLV!$A$2:$C$44,3,0)*$AA637)),0)</f>
        <v>0</v>
      </c>
      <c r="AD637" s="147"/>
      <c r="AE637" s="142"/>
      <c r="AF637" s="140">
        <f>IFERROR(IF(VLOOKUP(YEAR($D637),SMMLV!$A$2:$C$44,3,0)*$AD637=$AE637,$AE637,IF($AD637="",$AE637,VLOOKUP(YEAR($D637),SMMLV!$A$2:$C$44,3,0)*$AD637)),0)</f>
        <v>0</v>
      </c>
      <c r="AG637" s="134"/>
      <c r="AH637" s="145">
        <f t="shared" si="493"/>
        <v>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494"/>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495"/>
        <v>0</v>
      </c>
      <c r="BU637" s="151">
        <f t="shared" si="496"/>
        <v>0</v>
      </c>
      <c r="BV637" s="151">
        <f t="shared" si="497"/>
        <v>0</v>
      </c>
      <c r="BW637" s="151">
        <f t="shared" si="498"/>
        <v>0</v>
      </c>
      <c r="BX637" s="151">
        <f t="shared" si="499"/>
        <v>0</v>
      </c>
      <c r="BY637" s="151">
        <f t="shared" si="500"/>
        <v>0</v>
      </c>
      <c r="BZ637" s="151">
        <f t="shared" si="488"/>
        <v>0</v>
      </c>
      <c r="CA637" s="134"/>
      <c r="CB637" s="134"/>
      <c r="CC637" s="134"/>
      <c r="CD637" s="152">
        <f t="shared" si="489"/>
        <v>0</v>
      </c>
      <c r="CE637" s="153">
        <f>IFERROR(INDEX(IPC!$A$11:$Y$22,MATCH(PROPER(TEXT(CD637,"mmmm")),IPC!$A$11:$A$22,0),MATCH(YEAR(CD637),IPC!$A$10:$Y$10,0)),0)</f>
        <v>0</v>
      </c>
      <c r="CF637" s="154">
        <v>64760</v>
      </c>
      <c r="CG637" s="153">
        <f>IFERROR(INDEX(IPC!$A$11:$Y$22,MATCH(PROPER(TEXT(CF637,"mmmm")),IPC!$A$11:$A$22,0),MATCH(YEAR(CF637),IPC!$A$10:$Y$10,0)),0)</f>
        <v>0</v>
      </c>
      <c r="CH637" s="155">
        <f t="shared" si="490"/>
        <v>0</v>
      </c>
      <c r="CI637" s="145">
        <v>1751532</v>
      </c>
      <c r="CJ637" s="151">
        <f t="shared" si="501"/>
        <v>0</v>
      </c>
      <c r="CK637" s="151">
        <f t="shared" si="502"/>
        <v>0</v>
      </c>
      <c r="CL637" s="151">
        <f t="shared" si="503"/>
        <v>0</v>
      </c>
      <c r="CM637" s="151">
        <f t="shared" si="504"/>
        <v>0</v>
      </c>
      <c r="CN637" s="151">
        <f t="shared" si="505"/>
        <v>0</v>
      </c>
      <c r="CO637" s="151">
        <f t="shared" si="506"/>
        <v>0</v>
      </c>
      <c r="CP637" s="151">
        <f t="shared" si="507"/>
        <v>0</v>
      </c>
      <c r="CQ637" s="151">
        <f t="shared" si="508"/>
        <v>0</v>
      </c>
      <c r="CR637" s="151">
        <f t="shared" si="509"/>
        <v>0</v>
      </c>
      <c r="CS637" s="151">
        <f t="shared" si="510"/>
        <v>0</v>
      </c>
      <c r="CT637" s="151">
        <f t="shared" si="511"/>
        <v>0</v>
      </c>
      <c r="CU637" s="151">
        <f t="shared" si="512"/>
        <v>0</v>
      </c>
      <c r="CV637" s="151">
        <f t="shared" si="513"/>
        <v>0</v>
      </c>
      <c r="CW637" s="151">
        <f t="shared" si="514"/>
        <v>0</v>
      </c>
      <c r="CX637" s="151">
        <f t="shared" si="515"/>
        <v>0</v>
      </c>
      <c r="CY637" s="151">
        <f t="shared" si="516"/>
        <v>0</v>
      </c>
      <c r="CZ637" s="151">
        <f t="shared" si="517"/>
        <v>0</v>
      </c>
      <c r="DA637" s="151">
        <f t="shared" si="518"/>
        <v>0</v>
      </c>
      <c r="DB637" s="151">
        <f t="shared" si="519"/>
        <v>0</v>
      </c>
      <c r="DC637" s="151">
        <f t="shared" si="520"/>
        <v>0</v>
      </c>
      <c r="DD637" s="151">
        <f t="shared" si="521"/>
        <v>0</v>
      </c>
      <c r="DE637" s="151">
        <f t="shared" si="522"/>
        <v>0</v>
      </c>
      <c r="DF637" s="151">
        <f t="shared" si="523"/>
        <v>0</v>
      </c>
      <c r="DG637" s="151">
        <f t="shared" si="524"/>
        <v>0</v>
      </c>
      <c r="DH637" s="151">
        <f t="shared" si="525"/>
        <v>0</v>
      </c>
      <c r="DI637" s="151">
        <f t="shared" si="526"/>
        <v>0</v>
      </c>
      <c r="DJ637" s="151">
        <f t="shared" si="527"/>
        <v>0</v>
      </c>
      <c r="DK637" s="151">
        <f t="shared" si="528"/>
        <v>0</v>
      </c>
      <c r="DL637" s="151">
        <f t="shared" si="529"/>
        <v>0</v>
      </c>
      <c r="DM637" s="151">
        <f t="shared" si="530"/>
        <v>0</v>
      </c>
      <c r="DN637" s="151">
        <f t="shared" si="531"/>
        <v>0</v>
      </c>
      <c r="DO637" s="156">
        <f t="shared" si="532"/>
        <v>0</v>
      </c>
      <c r="DP637" s="173" t="str">
        <f t="shared" si="533"/>
        <v/>
      </c>
      <c r="DQ637" s="157" t="str">
        <f t="shared" si="534"/>
        <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35"/>
        <v>0</v>
      </c>
      <c r="DZ637" s="166"/>
      <c r="EA637" s="167">
        <f t="shared" si="536"/>
        <v>0</v>
      </c>
      <c r="EB637" s="168">
        <f t="shared" si="537"/>
        <v>0</v>
      </c>
      <c r="EC637" s="168">
        <f t="shared" si="538"/>
        <v>0</v>
      </c>
      <c r="ED637" s="169"/>
      <c r="EE637" s="170">
        <f t="shared" si="539"/>
        <v>0</v>
      </c>
      <c r="EF637" s="170" t="str">
        <f>IFERROR(IF(DY637&gt;((_xlfn.XLOOKUP(DQ637,TOPES!B:B,TOPES!C:C,,,)*INDEXACIÓN!CI637)),"SUPERA TOPES DEL HV",0),"HV NO ENCONTRADO")</f>
        <v>HV NO ENCONTRADO</v>
      </c>
      <c r="EG637" s="170">
        <f t="shared" si="540"/>
        <v>0</v>
      </c>
      <c r="EH637" s="170">
        <f>IF(SUMIF($M:$M,#REF!,$DY:$DY)&gt;$EH$8,"CONSULTA DIAN",0)</f>
        <v>0</v>
      </c>
      <c r="EI637" s="171">
        <f t="shared" si="541"/>
        <v>0</v>
      </c>
      <c r="EJ637" s="172"/>
    </row>
    <row r="638" spans="1:140" x14ac:dyDescent="0.25">
      <c r="A638" s="133" t="str">
        <f t="shared" si="491"/>
        <v>19000100629</v>
      </c>
      <c r="B638" s="134"/>
      <c r="C638" s="134"/>
      <c r="D638" s="135">
        <f>_xlfn.XLOOKUP(C638,TOPES!L:L,TOPES!M:M,,,)</f>
        <v>0</v>
      </c>
      <c r="E638" s="136">
        <v>629</v>
      </c>
      <c r="F638" s="134"/>
      <c r="G638" s="134"/>
      <c r="H638" s="134"/>
      <c r="I638" s="134"/>
      <c r="J638" s="134"/>
      <c r="K638" s="134"/>
      <c r="L638" s="134"/>
      <c r="M638" s="137"/>
      <c r="N638" s="134"/>
      <c r="O638" s="137" t="str">
        <f t="shared" si="492"/>
        <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c r="Y638" s="139"/>
      <c r="Z638" s="140">
        <f>IFERROR(IF(VLOOKUP(YEAR($D638),SMMLV!$A$2:$C$44,3,0)*$X638=$Y638,$Y638,IF($X638="",$Y638,VLOOKUP(YEAR($D638),SMMLV!$A$2:$C$44,3,0)*$X638)),0)</f>
        <v>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493"/>
        <v>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494"/>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495"/>
        <v>0</v>
      </c>
      <c r="BU638" s="151">
        <f t="shared" si="496"/>
        <v>0</v>
      </c>
      <c r="BV638" s="151">
        <f t="shared" si="497"/>
        <v>0</v>
      </c>
      <c r="BW638" s="151">
        <f t="shared" si="498"/>
        <v>0</v>
      </c>
      <c r="BX638" s="151">
        <f t="shared" si="499"/>
        <v>0</v>
      </c>
      <c r="BY638" s="151">
        <f t="shared" si="500"/>
        <v>0</v>
      </c>
      <c r="BZ638" s="151">
        <f t="shared" si="488"/>
        <v>0</v>
      </c>
      <c r="CA638" s="134"/>
      <c r="CB638" s="134"/>
      <c r="CC638" s="134"/>
      <c r="CD638" s="152">
        <f t="shared" si="489"/>
        <v>0</v>
      </c>
      <c r="CE638" s="153">
        <f>IFERROR(INDEX(IPC!$A$11:$Y$22,MATCH(PROPER(TEXT(CD638,"mmmm")),IPC!$A$11:$A$22,0),MATCH(YEAR(CD638),IPC!$A$10:$Y$10,0)),0)</f>
        <v>0</v>
      </c>
      <c r="CF638" s="154">
        <v>64790</v>
      </c>
      <c r="CG638" s="153">
        <f>IFERROR(INDEX(IPC!$A$11:$Y$22,MATCH(PROPER(TEXT(CF638,"mmmm")),IPC!$A$11:$A$22,0),MATCH(YEAR(CF638),IPC!$A$10:$Y$10,0)),0)</f>
        <v>0</v>
      </c>
      <c r="CH638" s="155">
        <f t="shared" si="490"/>
        <v>0</v>
      </c>
      <c r="CI638" s="145">
        <v>1751533</v>
      </c>
      <c r="CJ638" s="151">
        <f t="shared" si="501"/>
        <v>0</v>
      </c>
      <c r="CK638" s="151">
        <f t="shared" si="502"/>
        <v>0</v>
      </c>
      <c r="CL638" s="151">
        <f t="shared" si="503"/>
        <v>0</v>
      </c>
      <c r="CM638" s="151">
        <f t="shared" si="504"/>
        <v>0</v>
      </c>
      <c r="CN638" s="151">
        <f t="shared" si="505"/>
        <v>0</v>
      </c>
      <c r="CO638" s="151">
        <f t="shared" si="506"/>
        <v>0</v>
      </c>
      <c r="CP638" s="151">
        <f t="shared" si="507"/>
        <v>0</v>
      </c>
      <c r="CQ638" s="151">
        <f t="shared" si="508"/>
        <v>0</v>
      </c>
      <c r="CR638" s="151">
        <f t="shared" si="509"/>
        <v>0</v>
      </c>
      <c r="CS638" s="151">
        <f t="shared" si="510"/>
        <v>0</v>
      </c>
      <c r="CT638" s="151">
        <f t="shared" si="511"/>
        <v>0</v>
      </c>
      <c r="CU638" s="151">
        <f t="shared" si="512"/>
        <v>0</v>
      </c>
      <c r="CV638" s="151">
        <f t="shared" si="513"/>
        <v>0</v>
      </c>
      <c r="CW638" s="151">
        <f t="shared" si="514"/>
        <v>0</v>
      </c>
      <c r="CX638" s="151">
        <f t="shared" si="515"/>
        <v>0</v>
      </c>
      <c r="CY638" s="151">
        <f t="shared" si="516"/>
        <v>0</v>
      </c>
      <c r="CZ638" s="151">
        <f t="shared" si="517"/>
        <v>0</v>
      </c>
      <c r="DA638" s="151">
        <f t="shared" si="518"/>
        <v>0</v>
      </c>
      <c r="DB638" s="151">
        <f t="shared" si="519"/>
        <v>0</v>
      </c>
      <c r="DC638" s="151">
        <f t="shared" si="520"/>
        <v>0</v>
      </c>
      <c r="DD638" s="151">
        <f t="shared" si="521"/>
        <v>0</v>
      </c>
      <c r="DE638" s="151">
        <f t="shared" si="522"/>
        <v>0</v>
      </c>
      <c r="DF638" s="151">
        <f t="shared" si="523"/>
        <v>0</v>
      </c>
      <c r="DG638" s="151">
        <f t="shared" si="524"/>
        <v>0</v>
      </c>
      <c r="DH638" s="151">
        <f t="shared" si="525"/>
        <v>0</v>
      </c>
      <c r="DI638" s="151">
        <f t="shared" si="526"/>
        <v>0</v>
      </c>
      <c r="DJ638" s="151">
        <f t="shared" si="527"/>
        <v>0</v>
      </c>
      <c r="DK638" s="151">
        <f t="shared" si="528"/>
        <v>0</v>
      </c>
      <c r="DL638" s="151">
        <f t="shared" si="529"/>
        <v>0</v>
      </c>
      <c r="DM638" s="151">
        <f t="shared" si="530"/>
        <v>0</v>
      </c>
      <c r="DN638" s="151">
        <f t="shared" si="531"/>
        <v>0</v>
      </c>
      <c r="DO638" s="156">
        <f t="shared" si="532"/>
        <v>0</v>
      </c>
      <c r="DP638" s="173" t="str">
        <f t="shared" si="533"/>
        <v/>
      </c>
      <c r="DQ638" s="157" t="str">
        <f t="shared" si="534"/>
        <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35"/>
        <v>0</v>
      </c>
      <c r="DZ638" s="166"/>
      <c r="EA638" s="167">
        <f t="shared" si="536"/>
        <v>0</v>
      </c>
      <c r="EB638" s="168">
        <f t="shared" si="537"/>
        <v>0</v>
      </c>
      <c r="EC638" s="168">
        <f t="shared" si="538"/>
        <v>0</v>
      </c>
      <c r="ED638" s="169"/>
      <c r="EE638" s="170">
        <f t="shared" si="539"/>
        <v>0</v>
      </c>
      <c r="EF638" s="170" t="str">
        <f>IFERROR(IF(DY638&gt;((_xlfn.XLOOKUP(DQ638,TOPES!B:B,TOPES!C:C,,,)*INDEXACIÓN!CI638)),"SUPERA TOPES DEL HV",0),"HV NO ENCONTRADO")</f>
        <v>HV NO ENCONTRADO</v>
      </c>
      <c r="EG638" s="170">
        <f t="shared" si="540"/>
        <v>0</v>
      </c>
      <c r="EH638" s="170">
        <f>IF(SUMIF($M:$M,#REF!,$DY:$DY)&gt;$EH$8,"CONSULTA DIAN",0)</f>
        <v>0</v>
      </c>
      <c r="EI638" s="171">
        <f t="shared" si="541"/>
        <v>0</v>
      </c>
      <c r="EJ638" s="172"/>
    </row>
    <row r="639" spans="1:140" x14ac:dyDescent="0.25">
      <c r="A639" s="133" t="str">
        <f t="shared" si="491"/>
        <v>19000100630</v>
      </c>
      <c r="B639" s="134"/>
      <c r="C639" s="134"/>
      <c r="D639" s="135">
        <f>_xlfn.XLOOKUP(C639,TOPES!L:L,TOPES!M:M,,,)</f>
        <v>0</v>
      </c>
      <c r="E639" s="136">
        <v>630</v>
      </c>
      <c r="F639" s="134"/>
      <c r="G639" s="134"/>
      <c r="H639" s="134"/>
      <c r="I639" s="134"/>
      <c r="J639" s="134"/>
      <c r="K639" s="134"/>
      <c r="L639" s="134"/>
      <c r="M639" s="137"/>
      <c r="N639" s="134"/>
      <c r="O639" s="137" t="str">
        <f t="shared" si="492"/>
        <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c r="Y639" s="139"/>
      <c r="Z639" s="140">
        <f>IFERROR(IF(VLOOKUP(YEAR($D639),SMMLV!$A$2:$C$44,3,0)*$X639=$Y639,$Y639,IF($X639="",$Y639,VLOOKUP(YEAR($D639),SMMLV!$A$2:$C$44,3,0)*$X639)),0)</f>
        <v>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493"/>
        <v>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494"/>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495"/>
        <v>0</v>
      </c>
      <c r="BU639" s="151">
        <f t="shared" si="496"/>
        <v>0</v>
      </c>
      <c r="BV639" s="151">
        <f t="shared" si="497"/>
        <v>0</v>
      </c>
      <c r="BW639" s="151">
        <f t="shared" si="498"/>
        <v>0</v>
      </c>
      <c r="BX639" s="151">
        <f t="shared" si="499"/>
        <v>0</v>
      </c>
      <c r="BY639" s="151">
        <f t="shared" si="500"/>
        <v>0</v>
      </c>
      <c r="BZ639" s="151">
        <f t="shared" si="488"/>
        <v>0</v>
      </c>
      <c r="CA639" s="134"/>
      <c r="CB639" s="134"/>
      <c r="CC639" s="134"/>
      <c r="CD639" s="152">
        <f t="shared" si="489"/>
        <v>0</v>
      </c>
      <c r="CE639" s="153">
        <f>IFERROR(INDEX(IPC!$A$11:$Y$22,MATCH(PROPER(TEXT(CD639,"mmmm")),IPC!$A$11:$A$22,0),MATCH(YEAR(CD639),IPC!$A$10:$Y$10,0)),0)</f>
        <v>0</v>
      </c>
      <c r="CF639" s="154">
        <v>64821</v>
      </c>
      <c r="CG639" s="153">
        <f>IFERROR(INDEX(IPC!$A$11:$Y$22,MATCH(PROPER(TEXT(CF639,"mmmm")),IPC!$A$11:$A$22,0),MATCH(YEAR(CF639),IPC!$A$10:$Y$10,0)),0)</f>
        <v>0</v>
      </c>
      <c r="CH639" s="155">
        <f t="shared" si="490"/>
        <v>0</v>
      </c>
      <c r="CI639" s="145">
        <v>1751534</v>
      </c>
      <c r="CJ639" s="151">
        <f t="shared" si="501"/>
        <v>0</v>
      </c>
      <c r="CK639" s="151">
        <f t="shared" si="502"/>
        <v>0</v>
      </c>
      <c r="CL639" s="151">
        <f t="shared" si="503"/>
        <v>0</v>
      </c>
      <c r="CM639" s="151">
        <f t="shared" si="504"/>
        <v>0</v>
      </c>
      <c r="CN639" s="151">
        <f t="shared" si="505"/>
        <v>0</v>
      </c>
      <c r="CO639" s="151">
        <f t="shared" si="506"/>
        <v>0</v>
      </c>
      <c r="CP639" s="151">
        <f t="shared" si="507"/>
        <v>0</v>
      </c>
      <c r="CQ639" s="151">
        <f t="shared" si="508"/>
        <v>0</v>
      </c>
      <c r="CR639" s="151">
        <f t="shared" si="509"/>
        <v>0</v>
      </c>
      <c r="CS639" s="151">
        <f t="shared" si="510"/>
        <v>0</v>
      </c>
      <c r="CT639" s="151">
        <f t="shared" si="511"/>
        <v>0</v>
      </c>
      <c r="CU639" s="151">
        <f t="shared" si="512"/>
        <v>0</v>
      </c>
      <c r="CV639" s="151">
        <f t="shared" si="513"/>
        <v>0</v>
      </c>
      <c r="CW639" s="151">
        <f t="shared" si="514"/>
        <v>0</v>
      </c>
      <c r="CX639" s="151">
        <f t="shared" si="515"/>
        <v>0</v>
      </c>
      <c r="CY639" s="151">
        <f t="shared" si="516"/>
        <v>0</v>
      </c>
      <c r="CZ639" s="151">
        <f t="shared" si="517"/>
        <v>0</v>
      </c>
      <c r="DA639" s="151">
        <f t="shared" si="518"/>
        <v>0</v>
      </c>
      <c r="DB639" s="151">
        <f t="shared" si="519"/>
        <v>0</v>
      </c>
      <c r="DC639" s="151">
        <f t="shared" si="520"/>
        <v>0</v>
      </c>
      <c r="DD639" s="151">
        <f t="shared" si="521"/>
        <v>0</v>
      </c>
      <c r="DE639" s="151">
        <f t="shared" si="522"/>
        <v>0</v>
      </c>
      <c r="DF639" s="151">
        <f t="shared" si="523"/>
        <v>0</v>
      </c>
      <c r="DG639" s="151">
        <f t="shared" si="524"/>
        <v>0</v>
      </c>
      <c r="DH639" s="151">
        <f t="shared" si="525"/>
        <v>0</v>
      </c>
      <c r="DI639" s="151">
        <f t="shared" si="526"/>
        <v>0</v>
      </c>
      <c r="DJ639" s="151">
        <f t="shared" si="527"/>
        <v>0</v>
      </c>
      <c r="DK639" s="151">
        <f t="shared" si="528"/>
        <v>0</v>
      </c>
      <c r="DL639" s="151">
        <f t="shared" si="529"/>
        <v>0</v>
      </c>
      <c r="DM639" s="151">
        <f t="shared" si="530"/>
        <v>0</v>
      </c>
      <c r="DN639" s="151">
        <f t="shared" si="531"/>
        <v>0</v>
      </c>
      <c r="DO639" s="156">
        <f t="shared" si="532"/>
        <v>0</v>
      </c>
      <c r="DP639" s="173" t="str">
        <f t="shared" si="533"/>
        <v/>
      </c>
      <c r="DQ639" s="157" t="str">
        <f t="shared" si="534"/>
        <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35"/>
        <v>0</v>
      </c>
      <c r="DZ639" s="166"/>
      <c r="EA639" s="167">
        <f t="shared" si="536"/>
        <v>0</v>
      </c>
      <c r="EB639" s="168">
        <f t="shared" si="537"/>
        <v>0</v>
      </c>
      <c r="EC639" s="168">
        <f t="shared" si="538"/>
        <v>0</v>
      </c>
      <c r="ED639" s="169"/>
      <c r="EE639" s="170">
        <f t="shared" si="539"/>
        <v>0</v>
      </c>
      <c r="EF639" s="170" t="str">
        <f>IFERROR(IF(DY639&gt;((_xlfn.XLOOKUP(DQ639,TOPES!B:B,TOPES!C:C,,,)*INDEXACIÓN!CI639)),"SUPERA TOPES DEL HV",0),"HV NO ENCONTRADO")</f>
        <v>HV NO ENCONTRADO</v>
      </c>
      <c r="EG639" s="170">
        <f t="shared" si="540"/>
        <v>0</v>
      </c>
      <c r="EH639" s="170">
        <f>IF(SUMIF($M:$M,#REF!,$DY:$DY)&gt;$EH$8,"CONSULTA DIAN",0)</f>
        <v>0</v>
      </c>
      <c r="EI639" s="171">
        <f t="shared" si="541"/>
        <v>0</v>
      </c>
      <c r="EJ639" s="172"/>
    </row>
    <row r="640" spans="1:140" x14ac:dyDescent="0.25">
      <c r="A640" s="133" t="str">
        <f t="shared" si="491"/>
        <v>19000100631</v>
      </c>
      <c r="B640" s="134"/>
      <c r="C640" s="134"/>
      <c r="D640" s="135">
        <f>_xlfn.XLOOKUP(C640,TOPES!L:L,TOPES!M:M,,,)</f>
        <v>0</v>
      </c>
      <c r="E640" s="136">
        <v>631</v>
      </c>
      <c r="F640" s="134"/>
      <c r="G640" s="134"/>
      <c r="H640" s="134"/>
      <c r="I640" s="134"/>
      <c r="J640" s="134"/>
      <c r="K640" s="134"/>
      <c r="L640" s="134"/>
      <c r="M640" s="137"/>
      <c r="N640" s="134"/>
      <c r="O640" s="137" t="str">
        <f t="shared" si="492"/>
        <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c r="Y640" s="139"/>
      <c r="Z640" s="140">
        <f>IFERROR(IF(VLOOKUP(YEAR($D640),SMMLV!$A$2:$C$44,3,0)*$X640=$Y640,$Y640,IF($X640="",$Y640,VLOOKUP(YEAR($D640),SMMLV!$A$2:$C$44,3,0)*$X640)),0)</f>
        <v>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493"/>
        <v>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494"/>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495"/>
        <v>0</v>
      </c>
      <c r="BU640" s="151">
        <f t="shared" si="496"/>
        <v>0</v>
      </c>
      <c r="BV640" s="151">
        <f t="shared" si="497"/>
        <v>0</v>
      </c>
      <c r="BW640" s="151">
        <f t="shared" si="498"/>
        <v>0</v>
      </c>
      <c r="BX640" s="151">
        <f t="shared" si="499"/>
        <v>0</v>
      </c>
      <c r="BY640" s="151">
        <f t="shared" si="500"/>
        <v>0</v>
      </c>
      <c r="BZ640" s="151">
        <f t="shared" si="488"/>
        <v>0</v>
      </c>
      <c r="CA640" s="134"/>
      <c r="CB640" s="134"/>
      <c r="CC640" s="134"/>
      <c r="CD640" s="152">
        <f t="shared" si="489"/>
        <v>0</v>
      </c>
      <c r="CE640" s="153">
        <f>IFERROR(INDEX(IPC!$A$11:$Y$22,MATCH(PROPER(TEXT(CD640,"mmmm")),IPC!$A$11:$A$22,0),MATCH(YEAR(CD640),IPC!$A$10:$Y$10,0)),0)</f>
        <v>0</v>
      </c>
      <c r="CF640" s="154">
        <v>64851</v>
      </c>
      <c r="CG640" s="153">
        <f>IFERROR(INDEX(IPC!$A$11:$Y$22,MATCH(PROPER(TEXT(CF640,"mmmm")),IPC!$A$11:$A$22,0),MATCH(YEAR(CF640),IPC!$A$10:$Y$10,0)),0)</f>
        <v>0</v>
      </c>
      <c r="CH640" s="155">
        <f t="shared" si="490"/>
        <v>0</v>
      </c>
      <c r="CI640" s="145">
        <v>1751535</v>
      </c>
      <c r="CJ640" s="151">
        <f t="shared" si="501"/>
        <v>0</v>
      </c>
      <c r="CK640" s="151">
        <f t="shared" si="502"/>
        <v>0</v>
      </c>
      <c r="CL640" s="151">
        <f t="shared" si="503"/>
        <v>0</v>
      </c>
      <c r="CM640" s="151">
        <f t="shared" si="504"/>
        <v>0</v>
      </c>
      <c r="CN640" s="151">
        <f t="shared" si="505"/>
        <v>0</v>
      </c>
      <c r="CO640" s="151">
        <f t="shared" si="506"/>
        <v>0</v>
      </c>
      <c r="CP640" s="151">
        <f t="shared" si="507"/>
        <v>0</v>
      </c>
      <c r="CQ640" s="151">
        <f t="shared" si="508"/>
        <v>0</v>
      </c>
      <c r="CR640" s="151">
        <f t="shared" si="509"/>
        <v>0</v>
      </c>
      <c r="CS640" s="151">
        <f t="shared" si="510"/>
        <v>0</v>
      </c>
      <c r="CT640" s="151">
        <f t="shared" si="511"/>
        <v>0</v>
      </c>
      <c r="CU640" s="151">
        <f t="shared" si="512"/>
        <v>0</v>
      </c>
      <c r="CV640" s="151">
        <f t="shared" si="513"/>
        <v>0</v>
      </c>
      <c r="CW640" s="151">
        <f t="shared" si="514"/>
        <v>0</v>
      </c>
      <c r="CX640" s="151">
        <f t="shared" si="515"/>
        <v>0</v>
      </c>
      <c r="CY640" s="151">
        <f t="shared" si="516"/>
        <v>0</v>
      </c>
      <c r="CZ640" s="151">
        <f t="shared" si="517"/>
        <v>0</v>
      </c>
      <c r="DA640" s="151">
        <f t="shared" si="518"/>
        <v>0</v>
      </c>
      <c r="DB640" s="151">
        <f t="shared" si="519"/>
        <v>0</v>
      </c>
      <c r="DC640" s="151">
        <f t="shared" si="520"/>
        <v>0</v>
      </c>
      <c r="DD640" s="151">
        <f t="shared" si="521"/>
        <v>0</v>
      </c>
      <c r="DE640" s="151">
        <f t="shared" si="522"/>
        <v>0</v>
      </c>
      <c r="DF640" s="151">
        <f t="shared" si="523"/>
        <v>0</v>
      </c>
      <c r="DG640" s="151">
        <f t="shared" si="524"/>
        <v>0</v>
      </c>
      <c r="DH640" s="151">
        <f t="shared" si="525"/>
        <v>0</v>
      </c>
      <c r="DI640" s="151">
        <f t="shared" si="526"/>
        <v>0</v>
      </c>
      <c r="DJ640" s="151">
        <f t="shared" si="527"/>
        <v>0</v>
      </c>
      <c r="DK640" s="151">
        <f t="shared" si="528"/>
        <v>0</v>
      </c>
      <c r="DL640" s="151">
        <f t="shared" si="529"/>
        <v>0</v>
      </c>
      <c r="DM640" s="151">
        <f t="shared" si="530"/>
        <v>0</v>
      </c>
      <c r="DN640" s="151">
        <f t="shared" si="531"/>
        <v>0</v>
      </c>
      <c r="DO640" s="156">
        <f t="shared" si="532"/>
        <v>0</v>
      </c>
      <c r="DP640" s="173" t="str">
        <f t="shared" si="533"/>
        <v/>
      </c>
      <c r="DQ640" s="157" t="str">
        <f t="shared" si="534"/>
        <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35"/>
        <v>0</v>
      </c>
      <c r="DZ640" s="166"/>
      <c r="EA640" s="167">
        <f t="shared" si="536"/>
        <v>0</v>
      </c>
      <c r="EB640" s="168">
        <f t="shared" si="537"/>
        <v>0</v>
      </c>
      <c r="EC640" s="168">
        <f t="shared" si="538"/>
        <v>0</v>
      </c>
      <c r="ED640" s="169"/>
      <c r="EE640" s="170">
        <f t="shared" si="539"/>
        <v>0</v>
      </c>
      <c r="EF640" s="170" t="str">
        <f>IFERROR(IF(DY640&gt;((_xlfn.XLOOKUP(DQ640,TOPES!B:B,TOPES!C:C,,,)*INDEXACIÓN!CI640)),"SUPERA TOPES DEL HV",0),"HV NO ENCONTRADO")</f>
        <v>HV NO ENCONTRADO</v>
      </c>
      <c r="EG640" s="170">
        <f t="shared" si="540"/>
        <v>0</v>
      </c>
      <c r="EH640" s="170">
        <f>IF(SUMIF($M:$M,#REF!,$DY:$DY)&gt;$EH$8,"CONSULTA DIAN",0)</f>
        <v>0</v>
      </c>
      <c r="EI640" s="171">
        <f t="shared" si="541"/>
        <v>0</v>
      </c>
      <c r="EJ640" s="172"/>
    </row>
    <row r="641" spans="1:140" x14ac:dyDescent="0.25">
      <c r="A641" s="133" t="str">
        <f t="shared" si="491"/>
        <v>19000100632</v>
      </c>
      <c r="B641" s="134"/>
      <c r="C641" s="134"/>
      <c r="D641" s="135">
        <f>_xlfn.XLOOKUP(C641,TOPES!L:L,TOPES!M:M,,,)</f>
        <v>0</v>
      </c>
      <c r="E641" s="136">
        <v>632</v>
      </c>
      <c r="F641" s="134"/>
      <c r="G641" s="134"/>
      <c r="H641" s="134"/>
      <c r="I641" s="134"/>
      <c r="J641" s="134"/>
      <c r="K641" s="134"/>
      <c r="L641" s="134"/>
      <c r="M641" s="137"/>
      <c r="N641" s="134"/>
      <c r="O641" s="137" t="str">
        <f t="shared" si="492"/>
        <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c r="Y641" s="139"/>
      <c r="Z641" s="140">
        <f>IFERROR(IF(VLOOKUP(YEAR($D641),SMMLV!$A$2:$C$44,3,0)*$X641=$Y641,$Y641,IF($X641="",$Y641,VLOOKUP(YEAR($D641),SMMLV!$A$2:$C$44,3,0)*$X641)),0)</f>
        <v>0</v>
      </c>
      <c r="AA641" s="147"/>
      <c r="AB641" s="142"/>
      <c r="AC641" s="140">
        <f>IFERROR(IF(VLOOKUP(YEAR($D641),SMMLV!$A$2:$C$44,3,0)*$AA641=$AB641,$AB641,IF($AA641="",$AB641,VLOOKUP(YEAR($D641),SMMLV!$A$2:$C$44,3,0)*$AA641)),0)</f>
        <v>0</v>
      </c>
      <c r="AD641" s="147"/>
      <c r="AE641" s="142"/>
      <c r="AF641" s="140">
        <f>IFERROR(IF(VLOOKUP(YEAR($D641),SMMLV!$A$2:$C$44,3,0)*$AD641=$AE641,$AE641,IF($AD641="",$AE641,VLOOKUP(YEAR($D641),SMMLV!$A$2:$C$44,3,0)*$AD641)),0)</f>
        <v>0</v>
      </c>
      <c r="AG641" s="134"/>
      <c r="AH641" s="145">
        <f t="shared" si="493"/>
        <v>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494"/>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495"/>
        <v>0</v>
      </c>
      <c r="BU641" s="151">
        <f t="shared" si="496"/>
        <v>0</v>
      </c>
      <c r="BV641" s="151">
        <f t="shared" si="497"/>
        <v>0</v>
      </c>
      <c r="BW641" s="151">
        <f t="shared" si="498"/>
        <v>0</v>
      </c>
      <c r="BX641" s="151">
        <f t="shared" si="499"/>
        <v>0</v>
      </c>
      <c r="BY641" s="151">
        <f t="shared" si="500"/>
        <v>0</v>
      </c>
      <c r="BZ641" s="151">
        <f t="shared" si="488"/>
        <v>0</v>
      </c>
      <c r="CA641" s="134"/>
      <c r="CB641" s="134"/>
      <c r="CC641" s="134"/>
      <c r="CD641" s="152">
        <f t="shared" si="489"/>
        <v>0</v>
      </c>
      <c r="CE641" s="153">
        <f>IFERROR(INDEX(IPC!$A$11:$Y$22,MATCH(PROPER(TEXT(CD641,"mmmm")),IPC!$A$11:$A$22,0),MATCH(YEAR(CD641),IPC!$A$10:$Y$10,0)),0)</f>
        <v>0</v>
      </c>
      <c r="CF641" s="154">
        <v>64882</v>
      </c>
      <c r="CG641" s="153">
        <f>IFERROR(INDEX(IPC!$A$11:$Y$22,MATCH(PROPER(TEXT(CF641,"mmmm")),IPC!$A$11:$A$22,0),MATCH(YEAR(CF641),IPC!$A$10:$Y$10,0)),0)</f>
        <v>0</v>
      </c>
      <c r="CH641" s="155">
        <f t="shared" si="490"/>
        <v>0</v>
      </c>
      <c r="CI641" s="145">
        <v>1751536</v>
      </c>
      <c r="CJ641" s="151">
        <f t="shared" si="501"/>
        <v>0</v>
      </c>
      <c r="CK641" s="151">
        <f t="shared" si="502"/>
        <v>0</v>
      </c>
      <c r="CL641" s="151">
        <f t="shared" si="503"/>
        <v>0</v>
      </c>
      <c r="CM641" s="151">
        <f t="shared" si="504"/>
        <v>0</v>
      </c>
      <c r="CN641" s="151">
        <f t="shared" si="505"/>
        <v>0</v>
      </c>
      <c r="CO641" s="151">
        <f t="shared" si="506"/>
        <v>0</v>
      </c>
      <c r="CP641" s="151">
        <f t="shared" si="507"/>
        <v>0</v>
      </c>
      <c r="CQ641" s="151">
        <f t="shared" si="508"/>
        <v>0</v>
      </c>
      <c r="CR641" s="151">
        <f t="shared" si="509"/>
        <v>0</v>
      </c>
      <c r="CS641" s="151">
        <f t="shared" si="510"/>
        <v>0</v>
      </c>
      <c r="CT641" s="151">
        <f t="shared" si="511"/>
        <v>0</v>
      </c>
      <c r="CU641" s="151">
        <f t="shared" si="512"/>
        <v>0</v>
      </c>
      <c r="CV641" s="151">
        <f t="shared" si="513"/>
        <v>0</v>
      </c>
      <c r="CW641" s="151">
        <f t="shared" si="514"/>
        <v>0</v>
      </c>
      <c r="CX641" s="151">
        <f t="shared" si="515"/>
        <v>0</v>
      </c>
      <c r="CY641" s="151">
        <f t="shared" si="516"/>
        <v>0</v>
      </c>
      <c r="CZ641" s="151">
        <f t="shared" si="517"/>
        <v>0</v>
      </c>
      <c r="DA641" s="151">
        <f t="shared" si="518"/>
        <v>0</v>
      </c>
      <c r="DB641" s="151">
        <f t="shared" si="519"/>
        <v>0</v>
      </c>
      <c r="DC641" s="151">
        <f t="shared" si="520"/>
        <v>0</v>
      </c>
      <c r="DD641" s="151">
        <f t="shared" si="521"/>
        <v>0</v>
      </c>
      <c r="DE641" s="151">
        <f t="shared" si="522"/>
        <v>0</v>
      </c>
      <c r="DF641" s="151">
        <f t="shared" si="523"/>
        <v>0</v>
      </c>
      <c r="DG641" s="151">
        <f t="shared" si="524"/>
        <v>0</v>
      </c>
      <c r="DH641" s="151">
        <f t="shared" si="525"/>
        <v>0</v>
      </c>
      <c r="DI641" s="151">
        <f t="shared" si="526"/>
        <v>0</v>
      </c>
      <c r="DJ641" s="151">
        <f t="shared" si="527"/>
        <v>0</v>
      </c>
      <c r="DK641" s="151">
        <f t="shared" si="528"/>
        <v>0</v>
      </c>
      <c r="DL641" s="151">
        <f t="shared" si="529"/>
        <v>0</v>
      </c>
      <c r="DM641" s="151">
        <f t="shared" si="530"/>
        <v>0</v>
      </c>
      <c r="DN641" s="151">
        <f t="shared" si="531"/>
        <v>0</v>
      </c>
      <c r="DO641" s="156">
        <f t="shared" si="532"/>
        <v>0</v>
      </c>
      <c r="DP641" s="173" t="str">
        <f t="shared" si="533"/>
        <v/>
      </c>
      <c r="DQ641" s="157" t="str">
        <f t="shared" si="534"/>
        <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35"/>
        <v>0</v>
      </c>
      <c r="DZ641" s="166"/>
      <c r="EA641" s="167">
        <f t="shared" si="536"/>
        <v>0</v>
      </c>
      <c r="EB641" s="168">
        <f t="shared" si="537"/>
        <v>0</v>
      </c>
      <c r="EC641" s="168">
        <f t="shared" si="538"/>
        <v>0</v>
      </c>
      <c r="ED641" s="169"/>
      <c r="EE641" s="170">
        <f t="shared" si="539"/>
        <v>0</v>
      </c>
      <c r="EF641" s="170" t="str">
        <f>IFERROR(IF(DY641&gt;((_xlfn.XLOOKUP(DQ641,TOPES!B:B,TOPES!C:C,,,)*INDEXACIÓN!CI641)),"SUPERA TOPES DEL HV",0),"HV NO ENCONTRADO")</f>
        <v>HV NO ENCONTRADO</v>
      </c>
      <c r="EG641" s="170">
        <f t="shared" si="540"/>
        <v>0</v>
      </c>
      <c r="EH641" s="170">
        <f>IF(SUMIF($M:$M,#REF!,$DY:$DY)&gt;$EH$8,"CONSULTA DIAN",0)</f>
        <v>0</v>
      </c>
      <c r="EI641" s="171">
        <f t="shared" si="541"/>
        <v>0</v>
      </c>
      <c r="EJ641" s="172"/>
    </row>
    <row r="642" spans="1:140" x14ac:dyDescent="0.25">
      <c r="A642" s="133" t="str">
        <f t="shared" si="491"/>
        <v>19000100633</v>
      </c>
      <c r="B642" s="134"/>
      <c r="C642" s="134"/>
      <c r="D642" s="135">
        <f>_xlfn.XLOOKUP(C642,TOPES!L:L,TOPES!M:M,,,)</f>
        <v>0</v>
      </c>
      <c r="E642" s="136">
        <v>633</v>
      </c>
      <c r="F642" s="134"/>
      <c r="G642" s="134"/>
      <c r="H642" s="134"/>
      <c r="I642" s="134"/>
      <c r="J642" s="134"/>
      <c r="K642" s="134"/>
      <c r="L642" s="134"/>
      <c r="M642" s="137"/>
      <c r="N642" s="134"/>
      <c r="O642" s="137" t="str">
        <f t="shared" si="492"/>
        <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c r="AB642" s="142"/>
      <c r="AC642" s="140">
        <f>IFERROR(IF(VLOOKUP(YEAR($D642),SMMLV!$A$2:$C$44,3,0)*$AA642=$AB642,$AB642,IF($AA642="",$AB642,VLOOKUP(YEAR($D642),SMMLV!$A$2:$C$44,3,0)*$AA642)),0)</f>
        <v>0</v>
      </c>
      <c r="AD642" s="147"/>
      <c r="AE642" s="142"/>
      <c r="AF642" s="140">
        <f>IFERROR(IF(VLOOKUP(YEAR($D642),SMMLV!$A$2:$C$44,3,0)*$AD642=$AE642,$AE642,IF($AD642="",$AE642,VLOOKUP(YEAR($D642),SMMLV!$A$2:$C$44,3,0)*$AD642)),0)</f>
        <v>0</v>
      </c>
      <c r="AG642" s="134"/>
      <c r="AH642" s="145">
        <f t="shared" si="493"/>
        <v>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494"/>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495"/>
        <v>0</v>
      </c>
      <c r="BU642" s="151">
        <f t="shared" si="496"/>
        <v>0</v>
      </c>
      <c r="BV642" s="151">
        <f t="shared" si="497"/>
        <v>0</v>
      </c>
      <c r="BW642" s="151">
        <f t="shared" si="498"/>
        <v>0</v>
      </c>
      <c r="BX642" s="151">
        <f t="shared" si="499"/>
        <v>0</v>
      </c>
      <c r="BY642" s="151">
        <f t="shared" si="500"/>
        <v>0</v>
      </c>
      <c r="BZ642" s="151">
        <f t="shared" si="488"/>
        <v>0</v>
      </c>
      <c r="CA642" s="134"/>
      <c r="CB642" s="134"/>
      <c r="CC642" s="134"/>
      <c r="CD642" s="152">
        <f t="shared" si="489"/>
        <v>0</v>
      </c>
      <c r="CE642" s="153">
        <f>IFERROR(INDEX(IPC!$A$11:$Y$22,MATCH(PROPER(TEXT(CD642,"mmmm")),IPC!$A$11:$A$22,0),MATCH(YEAR(CD642),IPC!$A$10:$Y$10,0)),0)</f>
        <v>0</v>
      </c>
      <c r="CF642" s="154">
        <v>64913</v>
      </c>
      <c r="CG642" s="153">
        <f>IFERROR(INDEX(IPC!$A$11:$Y$22,MATCH(PROPER(TEXT(CF642,"mmmm")),IPC!$A$11:$A$22,0),MATCH(YEAR(CF642),IPC!$A$10:$Y$10,0)),0)</f>
        <v>0</v>
      </c>
      <c r="CH642" s="155">
        <f t="shared" si="490"/>
        <v>0</v>
      </c>
      <c r="CI642" s="145">
        <v>1751537</v>
      </c>
      <c r="CJ642" s="151">
        <f t="shared" si="501"/>
        <v>0</v>
      </c>
      <c r="CK642" s="151">
        <f t="shared" si="502"/>
        <v>0</v>
      </c>
      <c r="CL642" s="151">
        <f t="shared" si="503"/>
        <v>0</v>
      </c>
      <c r="CM642" s="151">
        <f t="shared" si="504"/>
        <v>0</v>
      </c>
      <c r="CN642" s="151">
        <f t="shared" si="505"/>
        <v>0</v>
      </c>
      <c r="CO642" s="151">
        <f t="shared" si="506"/>
        <v>0</v>
      </c>
      <c r="CP642" s="151">
        <f t="shared" si="507"/>
        <v>0</v>
      </c>
      <c r="CQ642" s="151">
        <f t="shared" si="508"/>
        <v>0</v>
      </c>
      <c r="CR642" s="151">
        <f t="shared" si="509"/>
        <v>0</v>
      </c>
      <c r="CS642" s="151">
        <f t="shared" si="510"/>
        <v>0</v>
      </c>
      <c r="CT642" s="151">
        <f t="shared" si="511"/>
        <v>0</v>
      </c>
      <c r="CU642" s="151">
        <f t="shared" si="512"/>
        <v>0</v>
      </c>
      <c r="CV642" s="151">
        <f t="shared" si="513"/>
        <v>0</v>
      </c>
      <c r="CW642" s="151">
        <f t="shared" si="514"/>
        <v>0</v>
      </c>
      <c r="CX642" s="151">
        <f t="shared" si="515"/>
        <v>0</v>
      </c>
      <c r="CY642" s="151">
        <f t="shared" si="516"/>
        <v>0</v>
      </c>
      <c r="CZ642" s="151">
        <f t="shared" si="517"/>
        <v>0</v>
      </c>
      <c r="DA642" s="151">
        <f t="shared" si="518"/>
        <v>0</v>
      </c>
      <c r="DB642" s="151">
        <f t="shared" si="519"/>
        <v>0</v>
      </c>
      <c r="DC642" s="151">
        <f t="shared" si="520"/>
        <v>0</v>
      </c>
      <c r="DD642" s="151">
        <f t="shared" si="521"/>
        <v>0</v>
      </c>
      <c r="DE642" s="151">
        <f t="shared" si="522"/>
        <v>0</v>
      </c>
      <c r="DF642" s="151">
        <f t="shared" si="523"/>
        <v>0</v>
      </c>
      <c r="DG642" s="151">
        <f t="shared" si="524"/>
        <v>0</v>
      </c>
      <c r="DH642" s="151">
        <f t="shared" si="525"/>
        <v>0</v>
      </c>
      <c r="DI642" s="151">
        <f t="shared" si="526"/>
        <v>0</v>
      </c>
      <c r="DJ642" s="151">
        <f t="shared" si="527"/>
        <v>0</v>
      </c>
      <c r="DK642" s="151">
        <f t="shared" si="528"/>
        <v>0</v>
      </c>
      <c r="DL642" s="151">
        <f t="shared" si="529"/>
        <v>0</v>
      </c>
      <c r="DM642" s="151">
        <f t="shared" si="530"/>
        <v>0</v>
      </c>
      <c r="DN642" s="151">
        <f t="shared" si="531"/>
        <v>0</v>
      </c>
      <c r="DO642" s="156">
        <f t="shared" si="532"/>
        <v>0</v>
      </c>
      <c r="DP642" s="173" t="str">
        <f t="shared" si="533"/>
        <v/>
      </c>
      <c r="DQ642" s="157" t="str">
        <f t="shared" si="534"/>
        <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35"/>
        <v>0</v>
      </c>
      <c r="DZ642" s="166"/>
      <c r="EA642" s="167">
        <f t="shared" si="536"/>
        <v>0</v>
      </c>
      <c r="EB642" s="168">
        <f t="shared" si="537"/>
        <v>0</v>
      </c>
      <c r="EC642" s="168">
        <f t="shared" si="538"/>
        <v>0</v>
      </c>
      <c r="ED642" s="169"/>
      <c r="EE642" s="170">
        <f t="shared" si="539"/>
        <v>0</v>
      </c>
      <c r="EF642" s="170" t="str">
        <f>IFERROR(IF(DY642&gt;((_xlfn.XLOOKUP(DQ642,TOPES!B:B,TOPES!C:C,,,)*INDEXACIÓN!CI642)),"SUPERA TOPES DEL HV",0),"HV NO ENCONTRADO")</f>
        <v>HV NO ENCONTRADO</v>
      </c>
      <c r="EG642" s="170">
        <f t="shared" si="540"/>
        <v>0</v>
      </c>
      <c r="EH642" s="170">
        <f>IF(SUMIF($M:$M,#REF!,$DY:$DY)&gt;$EH$8,"CONSULTA DIAN",0)</f>
        <v>0</v>
      </c>
      <c r="EI642" s="171">
        <f t="shared" si="541"/>
        <v>0</v>
      </c>
      <c r="EJ642" s="172"/>
    </row>
    <row r="643" spans="1:140" x14ac:dyDescent="0.25">
      <c r="A643" s="133" t="str">
        <f t="shared" si="491"/>
        <v>19000100634</v>
      </c>
      <c r="B643" s="134"/>
      <c r="C643" s="134"/>
      <c r="D643" s="135">
        <f>_xlfn.XLOOKUP(C643,TOPES!L:L,TOPES!M:M,,,)</f>
        <v>0</v>
      </c>
      <c r="E643" s="136">
        <v>634</v>
      </c>
      <c r="F643" s="134"/>
      <c r="G643" s="134"/>
      <c r="H643" s="134"/>
      <c r="I643" s="134"/>
      <c r="J643" s="134"/>
      <c r="K643" s="134"/>
      <c r="L643" s="134"/>
      <c r="M643" s="137"/>
      <c r="N643" s="134"/>
      <c r="O643" s="137" t="str">
        <f t="shared" si="492"/>
        <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c r="AB643" s="142"/>
      <c r="AC643" s="140">
        <f>IFERROR(IF(VLOOKUP(YEAR($D643),SMMLV!$A$2:$C$44,3,0)*$AA643=$AB643,$AB643,IF($AA643="",$AB643,VLOOKUP(YEAR($D643),SMMLV!$A$2:$C$44,3,0)*$AA643)),0)</f>
        <v>0</v>
      </c>
      <c r="AD643" s="147"/>
      <c r="AE643" s="142"/>
      <c r="AF643" s="140">
        <f>IFERROR(IF(VLOOKUP(YEAR($D643),SMMLV!$A$2:$C$44,3,0)*$AD643=$AE643,$AE643,IF($AD643="",$AE643,VLOOKUP(YEAR($D643),SMMLV!$A$2:$C$44,3,0)*$AD643)),0)</f>
        <v>0</v>
      </c>
      <c r="AG643" s="134"/>
      <c r="AH643" s="145">
        <f t="shared" si="493"/>
        <v>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494"/>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495"/>
        <v>0</v>
      </c>
      <c r="BU643" s="151">
        <f t="shared" si="496"/>
        <v>0</v>
      </c>
      <c r="BV643" s="151">
        <f t="shared" si="497"/>
        <v>0</v>
      </c>
      <c r="BW643" s="151">
        <f t="shared" si="498"/>
        <v>0</v>
      </c>
      <c r="BX643" s="151">
        <f t="shared" si="499"/>
        <v>0</v>
      </c>
      <c r="BY643" s="151">
        <f t="shared" si="500"/>
        <v>0</v>
      </c>
      <c r="BZ643" s="151">
        <f t="shared" si="488"/>
        <v>0</v>
      </c>
      <c r="CA643" s="134"/>
      <c r="CB643" s="134"/>
      <c r="CC643" s="134"/>
      <c r="CD643" s="152">
        <f t="shared" si="489"/>
        <v>0</v>
      </c>
      <c r="CE643" s="153">
        <f>IFERROR(INDEX(IPC!$A$11:$Y$22,MATCH(PROPER(TEXT(CD643,"mmmm")),IPC!$A$11:$A$22,0),MATCH(YEAR(CD643),IPC!$A$10:$Y$10,0)),0)</f>
        <v>0</v>
      </c>
      <c r="CF643" s="154">
        <v>64943</v>
      </c>
      <c r="CG643" s="153">
        <f>IFERROR(INDEX(IPC!$A$11:$Y$22,MATCH(PROPER(TEXT(CF643,"mmmm")),IPC!$A$11:$A$22,0),MATCH(YEAR(CF643),IPC!$A$10:$Y$10,0)),0)</f>
        <v>0</v>
      </c>
      <c r="CH643" s="155">
        <f t="shared" si="490"/>
        <v>0</v>
      </c>
      <c r="CI643" s="145">
        <v>1751538</v>
      </c>
      <c r="CJ643" s="151">
        <f t="shared" si="501"/>
        <v>0</v>
      </c>
      <c r="CK643" s="151">
        <f t="shared" si="502"/>
        <v>0</v>
      </c>
      <c r="CL643" s="151">
        <f t="shared" si="503"/>
        <v>0</v>
      </c>
      <c r="CM643" s="151">
        <f t="shared" si="504"/>
        <v>0</v>
      </c>
      <c r="CN643" s="151">
        <f t="shared" si="505"/>
        <v>0</v>
      </c>
      <c r="CO643" s="151">
        <f t="shared" si="506"/>
        <v>0</v>
      </c>
      <c r="CP643" s="151">
        <f t="shared" si="507"/>
        <v>0</v>
      </c>
      <c r="CQ643" s="151">
        <f t="shared" si="508"/>
        <v>0</v>
      </c>
      <c r="CR643" s="151">
        <f t="shared" si="509"/>
        <v>0</v>
      </c>
      <c r="CS643" s="151">
        <f t="shared" si="510"/>
        <v>0</v>
      </c>
      <c r="CT643" s="151">
        <f t="shared" si="511"/>
        <v>0</v>
      </c>
      <c r="CU643" s="151">
        <f t="shared" si="512"/>
        <v>0</v>
      </c>
      <c r="CV643" s="151">
        <f t="shared" si="513"/>
        <v>0</v>
      </c>
      <c r="CW643" s="151">
        <f t="shared" si="514"/>
        <v>0</v>
      </c>
      <c r="CX643" s="151">
        <f t="shared" si="515"/>
        <v>0</v>
      </c>
      <c r="CY643" s="151">
        <f t="shared" si="516"/>
        <v>0</v>
      </c>
      <c r="CZ643" s="151">
        <f t="shared" si="517"/>
        <v>0</v>
      </c>
      <c r="DA643" s="151">
        <f t="shared" si="518"/>
        <v>0</v>
      </c>
      <c r="DB643" s="151">
        <f t="shared" si="519"/>
        <v>0</v>
      </c>
      <c r="DC643" s="151">
        <f t="shared" si="520"/>
        <v>0</v>
      </c>
      <c r="DD643" s="151">
        <f t="shared" si="521"/>
        <v>0</v>
      </c>
      <c r="DE643" s="151">
        <f t="shared" si="522"/>
        <v>0</v>
      </c>
      <c r="DF643" s="151">
        <f t="shared" si="523"/>
        <v>0</v>
      </c>
      <c r="DG643" s="151">
        <f t="shared" si="524"/>
        <v>0</v>
      </c>
      <c r="DH643" s="151">
        <f t="shared" si="525"/>
        <v>0</v>
      </c>
      <c r="DI643" s="151">
        <f t="shared" si="526"/>
        <v>0</v>
      </c>
      <c r="DJ643" s="151">
        <f t="shared" si="527"/>
        <v>0</v>
      </c>
      <c r="DK643" s="151">
        <f t="shared" si="528"/>
        <v>0</v>
      </c>
      <c r="DL643" s="151">
        <f t="shared" si="529"/>
        <v>0</v>
      </c>
      <c r="DM643" s="151">
        <f t="shared" si="530"/>
        <v>0</v>
      </c>
      <c r="DN643" s="151">
        <f t="shared" si="531"/>
        <v>0</v>
      </c>
      <c r="DO643" s="156">
        <f t="shared" si="532"/>
        <v>0</v>
      </c>
      <c r="DP643" s="173" t="str">
        <f t="shared" si="533"/>
        <v/>
      </c>
      <c r="DQ643" s="157" t="str">
        <f t="shared" si="534"/>
        <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35"/>
        <v>0</v>
      </c>
      <c r="DZ643" s="166"/>
      <c r="EA643" s="167">
        <f t="shared" si="536"/>
        <v>0</v>
      </c>
      <c r="EB643" s="168">
        <f t="shared" si="537"/>
        <v>0</v>
      </c>
      <c r="EC643" s="168">
        <f t="shared" si="538"/>
        <v>0</v>
      </c>
      <c r="ED643" s="169"/>
      <c r="EE643" s="170">
        <f t="shared" si="539"/>
        <v>0</v>
      </c>
      <c r="EF643" s="170" t="str">
        <f>IFERROR(IF(DY643&gt;((_xlfn.XLOOKUP(DQ643,TOPES!B:B,TOPES!C:C,,,)*INDEXACIÓN!CI643)),"SUPERA TOPES DEL HV",0),"HV NO ENCONTRADO")</f>
        <v>HV NO ENCONTRADO</v>
      </c>
      <c r="EG643" s="170">
        <f t="shared" si="540"/>
        <v>0</v>
      </c>
      <c r="EH643" s="170">
        <f>IF(SUMIF($M:$M,#REF!,$DY:$DY)&gt;$EH$8,"CONSULTA DIAN",0)</f>
        <v>0</v>
      </c>
      <c r="EI643" s="171">
        <f t="shared" si="541"/>
        <v>0</v>
      </c>
      <c r="EJ643" s="172"/>
    </row>
    <row r="644" spans="1:140" x14ac:dyDescent="0.25">
      <c r="A644" s="133" t="str">
        <f t="shared" si="491"/>
        <v>19000100635</v>
      </c>
      <c r="B644" s="134"/>
      <c r="C644" s="134"/>
      <c r="D644" s="135">
        <f>_xlfn.XLOOKUP(C644,TOPES!L:L,TOPES!M:M,,,)</f>
        <v>0</v>
      </c>
      <c r="E644" s="136">
        <v>635</v>
      </c>
      <c r="F644" s="134"/>
      <c r="G644" s="134"/>
      <c r="H644" s="134"/>
      <c r="I644" s="134"/>
      <c r="J644" s="134"/>
      <c r="K644" s="134"/>
      <c r="L644" s="134"/>
      <c r="M644" s="137"/>
      <c r="N644" s="134"/>
      <c r="O644" s="137" t="str">
        <f t="shared" si="492"/>
        <v/>
      </c>
      <c r="P644" s="138"/>
      <c r="Q644" s="139"/>
      <c r="R644" s="140">
        <f>IFERROR(IF(VLOOKUP(YEAR($D644),SMMLV!$A$2:$C$44,3,0)*$P644=$Q644,$Q644,IF($P644="",$Q644,VLOOKUP(YEAR($D644),SMMLV!$A$2:$C$44,3,0)*$P644)),0)</f>
        <v>0</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493"/>
        <v>0</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494"/>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495"/>
        <v>0</v>
      </c>
      <c r="BU644" s="151">
        <f t="shared" si="496"/>
        <v>0</v>
      </c>
      <c r="BV644" s="151">
        <f t="shared" si="497"/>
        <v>0</v>
      </c>
      <c r="BW644" s="151">
        <f t="shared" si="498"/>
        <v>0</v>
      </c>
      <c r="BX644" s="151">
        <f t="shared" si="499"/>
        <v>0</v>
      </c>
      <c r="BY644" s="151">
        <f t="shared" si="500"/>
        <v>0</v>
      </c>
      <c r="BZ644" s="151">
        <f t="shared" si="488"/>
        <v>0</v>
      </c>
      <c r="CA644" s="134"/>
      <c r="CB644" s="134"/>
      <c r="CC644" s="134"/>
      <c r="CD644" s="152">
        <f t="shared" si="489"/>
        <v>0</v>
      </c>
      <c r="CE644" s="153">
        <f>IFERROR(INDEX(IPC!$A$11:$Y$22,MATCH(PROPER(TEXT(CD644,"mmmm")),IPC!$A$11:$A$22,0),MATCH(YEAR(CD644),IPC!$A$10:$Y$10,0)),0)</f>
        <v>0</v>
      </c>
      <c r="CF644" s="154">
        <v>64974</v>
      </c>
      <c r="CG644" s="153">
        <f>IFERROR(INDEX(IPC!$A$11:$Y$22,MATCH(PROPER(TEXT(CF644,"mmmm")),IPC!$A$11:$A$22,0),MATCH(YEAR(CF644),IPC!$A$10:$Y$10,0)),0)</f>
        <v>0</v>
      </c>
      <c r="CH644" s="155">
        <f t="shared" si="490"/>
        <v>0</v>
      </c>
      <c r="CI644" s="145">
        <v>1751539</v>
      </c>
      <c r="CJ644" s="151">
        <f t="shared" si="501"/>
        <v>0</v>
      </c>
      <c r="CK644" s="151">
        <f t="shared" si="502"/>
        <v>0</v>
      </c>
      <c r="CL644" s="151">
        <f t="shared" si="503"/>
        <v>0</v>
      </c>
      <c r="CM644" s="151">
        <f t="shared" si="504"/>
        <v>0</v>
      </c>
      <c r="CN644" s="151">
        <f t="shared" si="505"/>
        <v>0</v>
      </c>
      <c r="CO644" s="151">
        <f t="shared" si="506"/>
        <v>0</v>
      </c>
      <c r="CP644" s="151">
        <f t="shared" si="507"/>
        <v>0</v>
      </c>
      <c r="CQ644" s="151">
        <f t="shared" si="508"/>
        <v>0</v>
      </c>
      <c r="CR644" s="151">
        <f t="shared" si="509"/>
        <v>0</v>
      </c>
      <c r="CS644" s="151">
        <f t="shared" si="510"/>
        <v>0</v>
      </c>
      <c r="CT644" s="151">
        <f t="shared" si="511"/>
        <v>0</v>
      </c>
      <c r="CU644" s="151">
        <f t="shared" si="512"/>
        <v>0</v>
      </c>
      <c r="CV644" s="151">
        <f t="shared" si="513"/>
        <v>0</v>
      </c>
      <c r="CW644" s="151">
        <f t="shared" si="514"/>
        <v>0</v>
      </c>
      <c r="CX644" s="151">
        <f t="shared" si="515"/>
        <v>0</v>
      </c>
      <c r="CY644" s="151">
        <f t="shared" si="516"/>
        <v>0</v>
      </c>
      <c r="CZ644" s="151">
        <f t="shared" si="517"/>
        <v>0</v>
      </c>
      <c r="DA644" s="151">
        <f t="shared" si="518"/>
        <v>0</v>
      </c>
      <c r="DB644" s="151">
        <f t="shared" si="519"/>
        <v>0</v>
      </c>
      <c r="DC644" s="151">
        <f t="shared" si="520"/>
        <v>0</v>
      </c>
      <c r="DD644" s="151">
        <f t="shared" si="521"/>
        <v>0</v>
      </c>
      <c r="DE644" s="151">
        <f t="shared" si="522"/>
        <v>0</v>
      </c>
      <c r="DF644" s="151">
        <f t="shared" si="523"/>
        <v>0</v>
      </c>
      <c r="DG644" s="151">
        <f t="shared" si="524"/>
        <v>0</v>
      </c>
      <c r="DH644" s="151">
        <f t="shared" si="525"/>
        <v>0</v>
      </c>
      <c r="DI644" s="151">
        <f t="shared" si="526"/>
        <v>0</v>
      </c>
      <c r="DJ644" s="151">
        <f t="shared" si="527"/>
        <v>0</v>
      </c>
      <c r="DK644" s="151">
        <f t="shared" si="528"/>
        <v>0</v>
      </c>
      <c r="DL644" s="151">
        <f t="shared" si="529"/>
        <v>0</v>
      </c>
      <c r="DM644" s="151">
        <f t="shared" si="530"/>
        <v>0</v>
      </c>
      <c r="DN644" s="151">
        <f t="shared" si="531"/>
        <v>0</v>
      </c>
      <c r="DO644" s="156">
        <f t="shared" si="532"/>
        <v>0</v>
      </c>
      <c r="DP644" s="173" t="str">
        <f t="shared" si="533"/>
        <v/>
      </c>
      <c r="DQ644" s="157" t="str">
        <f t="shared" si="534"/>
        <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35"/>
        <v>0</v>
      </c>
      <c r="DZ644" s="166"/>
      <c r="EA644" s="167">
        <f t="shared" si="536"/>
        <v>0</v>
      </c>
      <c r="EB644" s="168">
        <f t="shared" si="537"/>
        <v>0</v>
      </c>
      <c r="EC644" s="168">
        <f t="shared" si="538"/>
        <v>0</v>
      </c>
      <c r="ED644" s="169"/>
      <c r="EE644" s="170">
        <f t="shared" si="539"/>
        <v>0</v>
      </c>
      <c r="EF644" s="170" t="str">
        <f>IFERROR(IF(DY644&gt;((_xlfn.XLOOKUP(DQ644,TOPES!B:B,TOPES!C:C,,,)*INDEXACIÓN!CI644)),"SUPERA TOPES DEL HV",0),"HV NO ENCONTRADO")</f>
        <v>HV NO ENCONTRADO</v>
      </c>
      <c r="EG644" s="170">
        <f t="shared" si="540"/>
        <v>0</v>
      </c>
      <c r="EH644" s="170">
        <f>IF(SUMIF($M:$M,#REF!,$DY:$DY)&gt;$EH$8,"CONSULTA DIAN",0)</f>
        <v>0</v>
      </c>
      <c r="EI644" s="171">
        <f t="shared" si="541"/>
        <v>0</v>
      </c>
      <c r="EJ644" s="172"/>
    </row>
    <row r="645" spans="1:140" x14ac:dyDescent="0.25">
      <c r="A645" s="133" t="str">
        <f t="shared" si="491"/>
        <v>19000100636</v>
      </c>
      <c r="B645" s="134"/>
      <c r="C645" s="134"/>
      <c r="D645" s="135">
        <f>_xlfn.XLOOKUP(C645,TOPES!L:L,TOPES!M:M,,,)</f>
        <v>0</v>
      </c>
      <c r="E645" s="136">
        <v>636</v>
      </c>
      <c r="F645" s="134"/>
      <c r="G645" s="134"/>
      <c r="H645" s="134"/>
      <c r="I645" s="134"/>
      <c r="J645" s="134"/>
      <c r="K645" s="134"/>
      <c r="L645" s="134"/>
      <c r="M645" s="137"/>
      <c r="N645" s="134"/>
      <c r="O645" s="137" t="str">
        <f t="shared" si="492"/>
        <v/>
      </c>
      <c r="P645" s="138"/>
      <c r="Q645" s="139"/>
      <c r="R645" s="140">
        <f>IFERROR(IF(VLOOKUP(YEAR($D645),SMMLV!$A$2:$C$44,3,0)*$P645=$Q645,$Q645,IF($P645="",$Q645,VLOOKUP(YEAR($D645),SMMLV!$A$2:$C$44,3,0)*$P645)),0)</f>
        <v>0</v>
      </c>
      <c r="S645" s="141"/>
      <c r="T645" s="142"/>
      <c r="U645" s="143"/>
      <c r="V645" s="144"/>
      <c r="W645" s="145">
        <f>IFERROR(SUM(IF(VLOOKUP(YEAR($D645),SMMLV!$A$2:$C$44,3,0)*S645=T645,T645,IF(S645="",T645,VLOOKUP(YEAR($D645),SMMLV!$A$2:$C$44,3,0)*S645)),IF(VLOOKUP(YEAR($D645),SMMLV!$A$2:$C$44,3,0)*U645=V645,V645,IF(U645="",V645,VLOOKUP(YEAR($D645),SMMLV!$A$2:$C$44,3,0)*U645))),0)</f>
        <v>0</v>
      </c>
      <c r="X645" s="146"/>
      <c r="Y645" s="139"/>
      <c r="Z645" s="140">
        <f>IFERROR(IF(VLOOKUP(YEAR($D645),SMMLV!$A$2:$C$44,3,0)*$X645=$Y645,$Y645,IF($X645="",$Y645,VLOOKUP(YEAR($D645),SMMLV!$A$2:$C$44,3,0)*$X645)),0)</f>
        <v>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493"/>
        <v>0</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494"/>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495"/>
        <v>0</v>
      </c>
      <c r="BU645" s="151">
        <f t="shared" si="496"/>
        <v>0</v>
      </c>
      <c r="BV645" s="151">
        <f t="shared" si="497"/>
        <v>0</v>
      </c>
      <c r="BW645" s="151">
        <f t="shared" si="498"/>
        <v>0</v>
      </c>
      <c r="BX645" s="151">
        <f t="shared" si="499"/>
        <v>0</v>
      </c>
      <c r="BY645" s="151">
        <f t="shared" si="500"/>
        <v>0</v>
      </c>
      <c r="BZ645" s="151">
        <f t="shared" si="488"/>
        <v>0</v>
      </c>
      <c r="CA645" s="134"/>
      <c r="CB645" s="134"/>
      <c r="CC645" s="134"/>
      <c r="CD645" s="152">
        <f t="shared" si="489"/>
        <v>0</v>
      </c>
      <c r="CE645" s="153">
        <f>IFERROR(INDEX(IPC!$A$11:$Y$22,MATCH(PROPER(TEXT(CD645,"mmmm")),IPC!$A$11:$A$22,0),MATCH(YEAR(CD645),IPC!$A$10:$Y$10,0)),0)</f>
        <v>0</v>
      </c>
      <c r="CF645" s="154">
        <v>65004</v>
      </c>
      <c r="CG645" s="153">
        <f>IFERROR(INDEX(IPC!$A$11:$Y$22,MATCH(PROPER(TEXT(CF645,"mmmm")),IPC!$A$11:$A$22,0),MATCH(YEAR(CF645),IPC!$A$10:$Y$10,0)),0)</f>
        <v>0</v>
      </c>
      <c r="CH645" s="155">
        <f t="shared" si="490"/>
        <v>0</v>
      </c>
      <c r="CI645" s="145">
        <v>1751540</v>
      </c>
      <c r="CJ645" s="151">
        <f t="shared" si="501"/>
        <v>0</v>
      </c>
      <c r="CK645" s="151">
        <f t="shared" si="502"/>
        <v>0</v>
      </c>
      <c r="CL645" s="151">
        <f t="shared" si="503"/>
        <v>0</v>
      </c>
      <c r="CM645" s="151">
        <f t="shared" si="504"/>
        <v>0</v>
      </c>
      <c r="CN645" s="151">
        <f t="shared" si="505"/>
        <v>0</v>
      </c>
      <c r="CO645" s="151">
        <f t="shared" si="506"/>
        <v>0</v>
      </c>
      <c r="CP645" s="151">
        <f t="shared" si="507"/>
        <v>0</v>
      </c>
      <c r="CQ645" s="151">
        <f t="shared" si="508"/>
        <v>0</v>
      </c>
      <c r="CR645" s="151">
        <f t="shared" si="509"/>
        <v>0</v>
      </c>
      <c r="CS645" s="151">
        <f t="shared" si="510"/>
        <v>0</v>
      </c>
      <c r="CT645" s="151">
        <f t="shared" si="511"/>
        <v>0</v>
      </c>
      <c r="CU645" s="151">
        <f t="shared" si="512"/>
        <v>0</v>
      </c>
      <c r="CV645" s="151">
        <f t="shared" si="513"/>
        <v>0</v>
      </c>
      <c r="CW645" s="151">
        <f t="shared" si="514"/>
        <v>0</v>
      </c>
      <c r="CX645" s="151">
        <f t="shared" si="515"/>
        <v>0</v>
      </c>
      <c r="CY645" s="151">
        <f t="shared" si="516"/>
        <v>0</v>
      </c>
      <c r="CZ645" s="151">
        <f t="shared" si="517"/>
        <v>0</v>
      </c>
      <c r="DA645" s="151">
        <f t="shared" si="518"/>
        <v>0</v>
      </c>
      <c r="DB645" s="151">
        <f t="shared" si="519"/>
        <v>0</v>
      </c>
      <c r="DC645" s="151">
        <f t="shared" si="520"/>
        <v>0</v>
      </c>
      <c r="DD645" s="151">
        <f t="shared" si="521"/>
        <v>0</v>
      </c>
      <c r="DE645" s="151">
        <f t="shared" si="522"/>
        <v>0</v>
      </c>
      <c r="DF645" s="151">
        <f t="shared" si="523"/>
        <v>0</v>
      </c>
      <c r="DG645" s="151">
        <f t="shared" si="524"/>
        <v>0</v>
      </c>
      <c r="DH645" s="151">
        <f t="shared" si="525"/>
        <v>0</v>
      </c>
      <c r="DI645" s="151">
        <f t="shared" si="526"/>
        <v>0</v>
      </c>
      <c r="DJ645" s="151">
        <f t="shared" si="527"/>
        <v>0</v>
      </c>
      <c r="DK645" s="151">
        <f t="shared" si="528"/>
        <v>0</v>
      </c>
      <c r="DL645" s="151">
        <f t="shared" si="529"/>
        <v>0</v>
      </c>
      <c r="DM645" s="151">
        <f t="shared" si="530"/>
        <v>0</v>
      </c>
      <c r="DN645" s="151">
        <f t="shared" si="531"/>
        <v>0</v>
      </c>
      <c r="DO645" s="156">
        <f t="shared" si="532"/>
        <v>0</v>
      </c>
      <c r="DP645" s="173" t="str">
        <f t="shared" si="533"/>
        <v/>
      </c>
      <c r="DQ645" s="157" t="str">
        <f t="shared" si="534"/>
        <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35"/>
        <v>0</v>
      </c>
      <c r="DZ645" s="166"/>
      <c r="EA645" s="167">
        <f t="shared" si="536"/>
        <v>0</v>
      </c>
      <c r="EB645" s="168">
        <f t="shared" si="537"/>
        <v>0</v>
      </c>
      <c r="EC645" s="168">
        <f t="shared" si="538"/>
        <v>0</v>
      </c>
      <c r="ED645" s="169"/>
      <c r="EE645" s="170">
        <f t="shared" si="539"/>
        <v>0</v>
      </c>
      <c r="EF645" s="170" t="str">
        <f>IFERROR(IF(DY645&gt;((_xlfn.XLOOKUP(DQ645,TOPES!B:B,TOPES!C:C,,,)*INDEXACIÓN!CI645)),"SUPERA TOPES DEL HV",0),"HV NO ENCONTRADO")</f>
        <v>HV NO ENCONTRADO</v>
      </c>
      <c r="EG645" s="170">
        <f t="shared" si="540"/>
        <v>0</v>
      </c>
      <c r="EH645" s="170">
        <f>IF(SUMIF($M:$M,#REF!,$DY:$DY)&gt;$EH$8,"CONSULTA DIAN",0)</f>
        <v>0</v>
      </c>
      <c r="EI645" s="171">
        <f t="shared" si="541"/>
        <v>0</v>
      </c>
      <c r="EJ645" s="172"/>
    </row>
    <row r="646" spans="1:140" x14ac:dyDescent="0.25">
      <c r="A646" s="133" t="str">
        <f t="shared" si="491"/>
        <v>19000100637</v>
      </c>
      <c r="B646" s="134"/>
      <c r="C646" s="134"/>
      <c r="D646" s="135">
        <f>_xlfn.XLOOKUP(C646,TOPES!L:L,TOPES!M:M,,,)</f>
        <v>0</v>
      </c>
      <c r="E646" s="136">
        <v>637</v>
      </c>
      <c r="F646" s="134"/>
      <c r="G646" s="134"/>
      <c r="H646" s="134"/>
      <c r="I646" s="134"/>
      <c r="J646" s="134"/>
      <c r="K646" s="134"/>
      <c r="L646" s="134"/>
      <c r="M646" s="137"/>
      <c r="N646" s="134"/>
      <c r="O646" s="137" t="str">
        <f t="shared" si="492"/>
        <v/>
      </c>
      <c r="P646" s="138"/>
      <c r="Q646" s="139"/>
      <c r="R646" s="140">
        <f>IFERROR(IF(VLOOKUP(YEAR($D646),SMMLV!$A$2:$C$44,3,0)*$P646=$Q646,$Q646,IF($P646="",$Q646,VLOOKUP(YEAR($D646),SMMLV!$A$2:$C$44,3,0)*$P646)),0)</f>
        <v>0</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493"/>
        <v>0</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494"/>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495"/>
        <v>0</v>
      </c>
      <c r="BU646" s="151">
        <f t="shared" si="496"/>
        <v>0</v>
      </c>
      <c r="BV646" s="151">
        <f t="shared" si="497"/>
        <v>0</v>
      </c>
      <c r="BW646" s="151">
        <f t="shared" si="498"/>
        <v>0</v>
      </c>
      <c r="BX646" s="151">
        <f t="shared" si="499"/>
        <v>0</v>
      </c>
      <c r="BY646" s="151">
        <f t="shared" si="500"/>
        <v>0</v>
      </c>
      <c r="BZ646" s="151">
        <f t="shared" si="488"/>
        <v>0</v>
      </c>
      <c r="CA646" s="134"/>
      <c r="CB646" s="134"/>
      <c r="CC646" s="134"/>
      <c r="CD646" s="152">
        <f t="shared" si="489"/>
        <v>0</v>
      </c>
      <c r="CE646" s="153">
        <f>IFERROR(INDEX(IPC!$A$11:$Y$22,MATCH(PROPER(TEXT(CD646,"mmmm")),IPC!$A$11:$A$22,0),MATCH(YEAR(CD646),IPC!$A$10:$Y$10,0)),0)</f>
        <v>0</v>
      </c>
      <c r="CF646" s="154">
        <v>65035</v>
      </c>
      <c r="CG646" s="153">
        <f>IFERROR(INDEX(IPC!$A$11:$Y$22,MATCH(PROPER(TEXT(CF646,"mmmm")),IPC!$A$11:$A$22,0),MATCH(YEAR(CF646),IPC!$A$10:$Y$10,0)),0)</f>
        <v>0</v>
      </c>
      <c r="CH646" s="155">
        <f t="shared" si="490"/>
        <v>0</v>
      </c>
      <c r="CI646" s="145">
        <v>1751541</v>
      </c>
      <c r="CJ646" s="151">
        <f t="shared" si="501"/>
        <v>0</v>
      </c>
      <c r="CK646" s="151">
        <f t="shared" si="502"/>
        <v>0</v>
      </c>
      <c r="CL646" s="151">
        <f t="shared" si="503"/>
        <v>0</v>
      </c>
      <c r="CM646" s="151">
        <f t="shared" si="504"/>
        <v>0</v>
      </c>
      <c r="CN646" s="151">
        <f t="shared" si="505"/>
        <v>0</v>
      </c>
      <c r="CO646" s="151">
        <f t="shared" si="506"/>
        <v>0</v>
      </c>
      <c r="CP646" s="151">
        <f t="shared" si="507"/>
        <v>0</v>
      </c>
      <c r="CQ646" s="151">
        <f t="shared" si="508"/>
        <v>0</v>
      </c>
      <c r="CR646" s="151">
        <f t="shared" si="509"/>
        <v>0</v>
      </c>
      <c r="CS646" s="151">
        <f t="shared" si="510"/>
        <v>0</v>
      </c>
      <c r="CT646" s="151">
        <f t="shared" si="511"/>
        <v>0</v>
      </c>
      <c r="CU646" s="151">
        <f t="shared" si="512"/>
        <v>0</v>
      </c>
      <c r="CV646" s="151">
        <f t="shared" si="513"/>
        <v>0</v>
      </c>
      <c r="CW646" s="151">
        <f t="shared" si="514"/>
        <v>0</v>
      </c>
      <c r="CX646" s="151">
        <f t="shared" si="515"/>
        <v>0</v>
      </c>
      <c r="CY646" s="151">
        <f t="shared" si="516"/>
        <v>0</v>
      </c>
      <c r="CZ646" s="151">
        <f t="shared" si="517"/>
        <v>0</v>
      </c>
      <c r="DA646" s="151">
        <f t="shared" si="518"/>
        <v>0</v>
      </c>
      <c r="DB646" s="151">
        <f t="shared" si="519"/>
        <v>0</v>
      </c>
      <c r="DC646" s="151">
        <f t="shared" si="520"/>
        <v>0</v>
      </c>
      <c r="DD646" s="151">
        <f t="shared" si="521"/>
        <v>0</v>
      </c>
      <c r="DE646" s="151">
        <f t="shared" si="522"/>
        <v>0</v>
      </c>
      <c r="DF646" s="151">
        <f t="shared" si="523"/>
        <v>0</v>
      </c>
      <c r="DG646" s="151">
        <f t="shared" si="524"/>
        <v>0</v>
      </c>
      <c r="DH646" s="151">
        <f t="shared" si="525"/>
        <v>0</v>
      </c>
      <c r="DI646" s="151">
        <f t="shared" si="526"/>
        <v>0</v>
      </c>
      <c r="DJ646" s="151">
        <f t="shared" si="527"/>
        <v>0</v>
      </c>
      <c r="DK646" s="151">
        <f t="shared" si="528"/>
        <v>0</v>
      </c>
      <c r="DL646" s="151">
        <f t="shared" si="529"/>
        <v>0</v>
      </c>
      <c r="DM646" s="151">
        <f t="shared" si="530"/>
        <v>0</v>
      </c>
      <c r="DN646" s="151">
        <f t="shared" si="531"/>
        <v>0</v>
      </c>
      <c r="DO646" s="156">
        <f t="shared" si="532"/>
        <v>0</v>
      </c>
      <c r="DP646" s="173" t="str">
        <f t="shared" si="533"/>
        <v/>
      </c>
      <c r="DQ646" s="157" t="str">
        <f t="shared" si="534"/>
        <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35"/>
        <v>0</v>
      </c>
      <c r="DZ646" s="166"/>
      <c r="EA646" s="167">
        <f t="shared" si="536"/>
        <v>0</v>
      </c>
      <c r="EB646" s="168">
        <f t="shared" si="537"/>
        <v>0</v>
      </c>
      <c r="EC646" s="168">
        <f t="shared" si="538"/>
        <v>0</v>
      </c>
      <c r="ED646" s="169"/>
      <c r="EE646" s="170">
        <f t="shared" si="539"/>
        <v>0</v>
      </c>
      <c r="EF646" s="170" t="str">
        <f>IFERROR(IF(DY646&gt;((_xlfn.XLOOKUP(DQ646,TOPES!B:B,TOPES!C:C,,,)*INDEXACIÓN!CI646)),"SUPERA TOPES DEL HV",0),"HV NO ENCONTRADO")</f>
        <v>HV NO ENCONTRADO</v>
      </c>
      <c r="EG646" s="170">
        <f t="shared" si="540"/>
        <v>0</v>
      </c>
      <c r="EH646" s="170">
        <f>IF(SUMIF($M:$M,#REF!,$DY:$DY)&gt;$EH$8,"CONSULTA DIAN",0)</f>
        <v>0</v>
      </c>
      <c r="EI646" s="171">
        <f t="shared" si="541"/>
        <v>0</v>
      </c>
      <c r="EJ646" s="172"/>
    </row>
    <row r="647" spans="1:140" x14ac:dyDescent="0.25">
      <c r="A647" s="133" t="str">
        <f t="shared" si="491"/>
        <v>19000100638</v>
      </c>
      <c r="B647" s="134"/>
      <c r="C647" s="134"/>
      <c r="D647" s="135">
        <f>_xlfn.XLOOKUP(C647,TOPES!L:L,TOPES!M:M,,,)</f>
        <v>0</v>
      </c>
      <c r="E647" s="136">
        <v>638</v>
      </c>
      <c r="F647" s="134"/>
      <c r="G647" s="134"/>
      <c r="H647" s="134"/>
      <c r="I647" s="134"/>
      <c r="J647" s="134"/>
      <c r="K647" s="134"/>
      <c r="L647" s="134"/>
      <c r="M647" s="137"/>
      <c r="N647" s="134"/>
      <c r="O647" s="137" t="str">
        <f t="shared" si="492"/>
        <v/>
      </c>
      <c r="P647" s="138"/>
      <c r="Q647" s="139"/>
      <c r="R647" s="140">
        <f>IFERROR(IF(VLOOKUP(YEAR($D647),SMMLV!$A$2:$C$44,3,0)*$P647=$Q647,$Q647,IF($P647="",$Q647,VLOOKUP(YEAR($D647),SMMLV!$A$2:$C$44,3,0)*$P647)),0)</f>
        <v>0</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493"/>
        <v>0</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494"/>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495"/>
        <v>0</v>
      </c>
      <c r="BU647" s="151">
        <f t="shared" si="496"/>
        <v>0</v>
      </c>
      <c r="BV647" s="151">
        <f t="shared" si="497"/>
        <v>0</v>
      </c>
      <c r="BW647" s="151">
        <f t="shared" si="498"/>
        <v>0</v>
      </c>
      <c r="BX647" s="151">
        <f t="shared" si="499"/>
        <v>0</v>
      </c>
      <c r="BY647" s="151">
        <f t="shared" si="500"/>
        <v>0</v>
      </c>
      <c r="BZ647" s="151">
        <f t="shared" si="488"/>
        <v>0</v>
      </c>
      <c r="CA647" s="134"/>
      <c r="CB647" s="134"/>
      <c r="CC647" s="134"/>
      <c r="CD647" s="152">
        <f t="shared" si="489"/>
        <v>0</v>
      </c>
      <c r="CE647" s="153">
        <f>IFERROR(INDEX(IPC!$A$11:$Y$22,MATCH(PROPER(TEXT(CD647,"mmmm")),IPC!$A$11:$A$22,0),MATCH(YEAR(CD647),IPC!$A$10:$Y$10,0)),0)</f>
        <v>0</v>
      </c>
      <c r="CF647" s="154">
        <v>65066</v>
      </c>
      <c r="CG647" s="153">
        <f>IFERROR(INDEX(IPC!$A$11:$Y$22,MATCH(PROPER(TEXT(CF647,"mmmm")),IPC!$A$11:$A$22,0),MATCH(YEAR(CF647),IPC!$A$10:$Y$10,0)),0)</f>
        <v>0</v>
      </c>
      <c r="CH647" s="155">
        <f t="shared" si="490"/>
        <v>0</v>
      </c>
      <c r="CI647" s="145">
        <v>1751542</v>
      </c>
      <c r="CJ647" s="151">
        <f t="shared" si="501"/>
        <v>0</v>
      </c>
      <c r="CK647" s="151">
        <f t="shared" si="502"/>
        <v>0</v>
      </c>
      <c r="CL647" s="151">
        <f t="shared" si="503"/>
        <v>0</v>
      </c>
      <c r="CM647" s="151">
        <f t="shared" si="504"/>
        <v>0</v>
      </c>
      <c r="CN647" s="151">
        <f t="shared" si="505"/>
        <v>0</v>
      </c>
      <c r="CO647" s="151">
        <f t="shared" si="506"/>
        <v>0</v>
      </c>
      <c r="CP647" s="151">
        <f t="shared" si="507"/>
        <v>0</v>
      </c>
      <c r="CQ647" s="151">
        <f t="shared" si="508"/>
        <v>0</v>
      </c>
      <c r="CR647" s="151">
        <f t="shared" si="509"/>
        <v>0</v>
      </c>
      <c r="CS647" s="151">
        <f t="shared" si="510"/>
        <v>0</v>
      </c>
      <c r="CT647" s="151">
        <f t="shared" si="511"/>
        <v>0</v>
      </c>
      <c r="CU647" s="151">
        <f t="shared" si="512"/>
        <v>0</v>
      </c>
      <c r="CV647" s="151">
        <f t="shared" si="513"/>
        <v>0</v>
      </c>
      <c r="CW647" s="151">
        <f t="shared" si="514"/>
        <v>0</v>
      </c>
      <c r="CX647" s="151">
        <f t="shared" si="515"/>
        <v>0</v>
      </c>
      <c r="CY647" s="151">
        <f t="shared" si="516"/>
        <v>0</v>
      </c>
      <c r="CZ647" s="151">
        <f t="shared" si="517"/>
        <v>0</v>
      </c>
      <c r="DA647" s="151">
        <f t="shared" si="518"/>
        <v>0</v>
      </c>
      <c r="DB647" s="151">
        <f t="shared" si="519"/>
        <v>0</v>
      </c>
      <c r="DC647" s="151">
        <f t="shared" si="520"/>
        <v>0</v>
      </c>
      <c r="DD647" s="151">
        <f t="shared" si="521"/>
        <v>0</v>
      </c>
      <c r="DE647" s="151">
        <f t="shared" si="522"/>
        <v>0</v>
      </c>
      <c r="DF647" s="151">
        <f t="shared" si="523"/>
        <v>0</v>
      </c>
      <c r="DG647" s="151">
        <f t="shared" si="524"/>
        <v>0</v>
      </c>
      <c r="DH647" s="151">
        <f t="shared" si="525"/>
        <v>0</v>
      </c>
      <c r="DI647" s="151">
        <f t="shared" si="526"/>
        <v>0</v>
      </c>
      <c r="DJ647" s="151">
        <f t="shared" si="527"/>
        <v>0</v>
      </c>
      <c r="DK647" s="151">
        <f t="shared" si="528"/>
        <v>0</v>
      </c>
      <c r="DL647" s="151">
        <f t="shared" si="529"/>
        <v>0</v>
      </c>
      <c r="DM647" s="151">
        <f t="shared" si="530"/>
        <v>0</v>
      </c>
      <c r="DN647" s="151">
        <f t="shared" si="531"/>
        <v>0</v>
      </c>
      <c r="DO647" s="156">
        <f t="shared" si="532"/>
        <v>0</v>
      </c>
      <c r="DP647" s="173" t="str">
        <f t="shared" si="533"/>
        <v/>
      </c>
      <c r="DQ647" s="157" t="str">
        <f t="shared" si="534"/>
        <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35"/>
        <v>0</v>
      </c>
      <c r="DZ647" s="166"/>
      <c r="EA647" s="167">
        <f t="shared" si="536"/>
        <v>0</v>
      </c>
      <c r="EB647" s="168">
        <f t="shared" si="537"/>
        <v>0</v>
      </c>
      <c r="EC647" s="168">
        <f t="shared" si="538"/>
        <v>0</v>
      </c>
      <c r="ED647" s="169"/>
      <c r="EE647" s="170">
        <f t="shared" si="539"/>
        <v>0</v>
      </c>
      <c r="EF647" s="170" t="str">
        <f>IFERROR(IF(DY647&gt;((_xlfn.XLOOKUP(DQ647,TOPES!B:B,TOPES!C:C,,,)*INDEXACIÓN!CI647)),"SUPERA TOPES DEL HV",0),"HV NO ENCONTRADO")</f>
        <v>HV NO ENCONTRADO</v>
      </c>
      <c r="EG647" s="170">
        <f t="shared" si="540"/>
        <v>0</v>
      </c>
      <c r="EH647" s="170">
        <f>IF(SUMIF($M:$M,#REF!,$DY:$DY)&gt;$EH$8,"CONSULTA DIAN",0)</f>
        <v>0</v>
      </c>
      <c r="EI647" s="171">
        <f t="shared" si="541"/>
        <v>0</v>
      </c>
      <c r="EJ647" s="172"/>
    </row>
    <row r="648" spans="1:140" x14ac:dyDescent="0.25">
      <c r="A648" s="133" t="str">
        <f t="shared" si="491"/>
        <v>19000100639</v>
      </c>
      <c r="B648" s="134"/>
      <c r="C648" s="134"/>
      <c r="D648" s="135">
        <f>_xlfn.XLOOKUP(C648,TOPES!L:L,TOPES!M:M,,,)</f>
        <v>0</v>
      </c>
      <c r="E648" s="136">
        <v>639</v>
      </c>
      <c r="F648" s="134"/>
      <c r="G648" s="134"/>
      <c r="H648" s="134"/>
      <c r="I648" s="134"/>
      <c r="J648" s="134"/>
      <c r="K648" s="134"/>
      <c r="L648" s="134"/>
      <c r="M648" s="137"/>
      <c r="N648" s="134"/>
      <c r="O648" s="137" t="str">
        <f t="shared" si="492"/>
        <v/>
      </c>
      <c r="P648" s="138"/>
      <c r="Q648" s="139"/>
      <c r="R648" s="140">
        <f>IFERROR(IF(VLOOKUP(YEAR($D648),SMMLV!$A$2:$C$44,3,0)*$P648=$Q648,$Q648,IF($P648="",$Q648,VLOOKUP(YEAR($D648),SMMLV!$A$2:$C$44,3,0)*$P648)),0)</f>
        <v>0</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493"/>
        <v>0</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494"/>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495"/>
        <v>0</v>
      </c>
      <c r="BU648" s="151">
        <f t="shared" si="496"/>
        <v>0</v>
      </c>
      <c r="BV648" s="151">
        <f t="shared" si="497"/>
        <v>0</v>
      </c>
      <c r="BW648" s="151">
        <f t="shared" si="498"/>
        <v>0</v>
      </c>
      <c r="BX648" s="151">
        <f t="shared" si="499"/>
        <v>0</v>
      </c>
      <c r="BY648" s="151">
        <f t="shared" si="500"/>
        <v>0</v>
      </c>
      <c r="BZ648" s="151">
        <f t="shared" si="488"/>
        <v>0</v>
      </c>
      <c r="CA648" s="134"/>
      <c r="CB648" s="134"/>
      <c r="CC648" s="134"/>
      <c r="CD648" s="152">
        <f t="shared" si="489"/>
        <v>0</v>
      </c>
      <c r="CE648" s="153">
        <f>IFERROR(INDEX(IPC!$A$11:$Y$22,MATCH(PROPER(TEXT(CD648,"mmmm")),IPC!$A$11:$A$22,0),MATCH(YEAR(CD648),IPC!$A$10:$Y$10,0)),0)</f>
        <v>0</v>
      </c>
      <c r="CF648" s="154">
        <v>65094</v>
      </c>
      <c r="CG648" s="153">
        <f>IFERROR(INDEX(IPC!$A$11:$Y$22,MATCH(PROPER(TEXT(CF648,"mmmm")),IPC!$A$11:$A$22,0),MATCH(YEAR(CF648),IPC!$A$10:$Y$10,0)),0)</f>
        <v>0</v>
      </c>
      <c r="CH648" s="155">
        <f t="shared" si="490"/>
        <v>0</v>
      </c>
      <c r="CI648" s="145">
        <v>1751543</v>
      </c>
      <c r="CJ648" s="151">
        <f t="shared" si="501"/>
        <v>0</v>
      </c>
      <c r="CK648" s="151">
        <f t="shared" si="502"/>
        <v>0</v>
      </c>
      <c r="CL648" s="151">
        <f t="shared" si="503"/>
        <v>0</v>
      </c>
      <c r="CM648" s="151">
        <f t="shared" si="504"/>
        <v>0</v>
      </c>
      <c r="CN648" s="151">
        <f t="shared" si="505"/>
        <v>0</v>
      </c>
      <c r="CO648" s="151">
        <f t="shared" si="506"/>
        <v>0</v>
      </c>
      <c r="CP648" s="151">
        <f t="shared" si="507"/>
        <v>0</v>
      </c>
      <c r="CQ648" s="151">
        <f t="shared" si="508"/>
        <v>0</v>
      </c>
      <c r="CR648" s="151">
        <f t="shared" si="509"/>
        <v>0</v>
      </c>
      <c r="CS648" s="151">
        <f t="shared" si="510"/>
        <v>0</v>
      </c>
      <c r="CT648" s="151">
        <f t="shared" si="511"/>
        <v>0</v>
      </c>
      <c r="CU648" s="151">
        <f t="shared" si="512"/>
        <v>0</v>
      </c>
      <c r="CV648" s="151">
        <f t="shared" si="513"/>
        <v>0</v>
      </c>
      <c r="CW648" s="151">
        <f t="shared" si="514"/>
        <v>0</v>
      </c>
      <c r="CX648" s="151">
        <f t="shared" si="515"/>
        <v>0</v>
      </c>
      <c r="CY648" s="151">
        <f t="shared" si="516"/>
        <v>0</v>
      </c>
      <c r="CZ648" s="151">
        <f t="shared" si="517"/>
        <v>0</v>
      </c>
      <c r="DA648" s="151">
        <f t="shared" si="518"/>
        <v>0</v>
      </c>
      <c r="DB648" s="151">
        <f t="shared" si="519"/>
        <v>0</v>
      </c>
      <c r="DC648" s="151">
        <f t="shared" si="520"/>
        <v>0</v>
      </c>
      <c r="DD648" s="151">
        <f t="shared" si="521"/>
        <v>0</v>
      </c>
      <c r="DE648" s="151">
        <f t="shared" si="522"/>
        <v>0</v>
      </c>
      <c r="DF648" s="151">
        <f t="shared" si="523"/>
        <v>0</v>
      </c>
      <c r="DG648" s="151">
        <f t="shared" si="524"/>
        <v>0</v>
      </c>
      <c r="DH648" s="151">
        <f t="shared" si="525"/>
        <v>0</v>
      </c>
      <c r="DI648" s="151">
        <f t="shared" si="526"/>
        <v>0</v>
      </c>
      <c r="DJ648" s="151">
        <f t="shared" si="527"/>
        <v>0</v>
      </c>
      <c r="DK648" s="151">
        <f t="shared" si="528"/>
        <v>0</v>
      </c>
      <c r="DL648" s="151">
        <f t="shared" si="529"/>
        <v>0</v>
      </c>
      <c r="DM648" s="151">
        <f t="shared" si="530"/>
        <v>0</v>
      </c>
      <c r="DN648" s="151">
        <f t="shared" si="531"/>
        <v>0</v>
      </c>
      <c r="DO648" s="156">
        <f t="shared" si="532"/>
        <v>0</v>
      </c>
      <c r="DP648" s="173" t="str">
        <f t="shared" si="533"/>
        <v/>
      </c>
      <c r="DQ648" s="157" t="str">
        <f t="shared" si="534"/>
        <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35"/>
        <v>0</v>
      </c>
      <c r="DZ648" s="166"/>
      <c r="EA648" s="167">
        <f t="shared" si="536"/>
        <v>0</v>
      </c>
      <c r="EB648" s="168">
        <f t="shared" si="537"/>
        <v>0</v>
      </c>
      <c r="EC648" s="168">
        <f t="shared" si="538"/>
        <v>0</v>
      </c>
      <c r="ED648" s="169"/>
      <c r="EE648" s="170">
        <f t="shared" si="539"/>
        <v>0</v>
      </c>
      <c r="EF648" s="170" t="str">
        <f>IFERROR(IF(DY648&gt;((_xlfn.XLOOKUP(DQ648,TOPES!B:B,TOPES!C:C,,,)*INDEXACIÓN!CI648)),"SUPERA TOPES DEL HV",0),"HV NO ENCONTRADO")</f>
        <v>HV NO ENCONTRADO</v>
      </c>
      <c r="EG648" s="170">
        <f t="shared" si="540"/>
        <v>0</v>
      </c>
      <c r="EH648" s="170">
        <f>IF(SUMIF($M:$M,#REF!,$DY:$DY)&gt;$EH$8,"CONSULTA DIAN",0)</f>
        <v>0</v>
      </c>
      <c r="EI648" s="171">
        <f t="shared" si="541"/>
        <v>0</v>
      </c>
      <c r="EJ648" s="172"/>
    </row>
    <row r="649" spans="1:140" x14ac:dyDescent="0.25">
      <c r="A649" s="133" t="str">
        <f t="shared" si="491"/>
        <v>19000100640</v>
      </c>
      <c r="B649" s="134"/>
      <c r="C649" s="134"/>
      <c r="D649" s="135">
        <f>_xlfn.XLOOKUP(C649,TOPES!L:L,TOPES!M:M,,,)</f>
        <v>0</v>
      </c>
      <c r="E649" s="136">
        <v>640</v>
      </c>
      <c r="F649" s="134"/>
      <c r="G649" s="134"/>
      <c r="H649" s="134"/>
      <c r="I649" s="134"/>
      <c r="J649" s="134"/>
      <c r="K649" s="134"/>
      <c r="L649" s="134"/>
      <c r="M649" s="137"/>
      <c r="N649" s="134"/>
      <c r="O649" s="137" t="str">
        <f t="shared" si="492"/>
        <v/>
      </c>
      <c r="P649" s="138"/>
      <c r="Q649" s="139"/>
      <c r="R649" s="140">
        <f>IFERROR(IF(VLOOKUP(YEAR($D649),SMMLV!$A$2:$C$44,3,0)*$P649=$Q649,$Q649,IF($P649="",$Q649,VLOOKUP(YEAR($D649),SMMLV!$A$2:$C$44,3,0)*$P649)),0)</f>
        <v>0</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493"/>
        <v>0</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494"/>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495"/>
        <v>0</v>
      </c>
      <c r="BU649" s="151">
        <f t="shared" si="496"/>
        <v>0</v>
      </c>
      <c r="BV649" s="151">
        <f t="shared" si="497"/>
        <v>0</v>
      </c>
      <c r="BW649" s="151">
        <f t="shared" si="498"/>
        <v>0</v>
      </c>
      <c r="BX649" s="151">
        <f t="shared" si="499"/>
        <v>0</v>
      </c>
      <c r="BY649" s="151">
        <f t="shared" si="500"/>
        <v>0</v>
      </c>
      <c r="BZ649" s="151">
        <f t="shared" si="488"/>
        <v>0</v>
      </c>
      <c r="CA649" s="134"/>
      <c r="CB649" s="134"/>
      <c r="CC649" s="134"/>
      <c r="CD649" s="152">
        <f t="shared" si="489"/>
        <v>0</v>
      </c>
      <c r="CE649" s="153">
        <f>IFERROR(INDEX(IPC!$A$11:$Y$22,MATCH(PROPER(TEXT(CD649,"mmmm")),IPC!$A$11:$A$22,0),MATCH(YEAR(CD649),IPC!$A$10:$Y$10,0)),0)</f>
        <v>0</v>
      </c>
      <c r="CF649" s="154">
        <v>65125</v>
      </c>
      <c r="CG649" s="153">
        <f>IFERROR(INDEX(IPC!$A$11:$Y$22,MATCH(PROPER(TEXT(CF649,"mmmm")),IPC!$A$11:$A$22,0),MATCH(YEAR(CF649),IPC!$A$10:$Y$10,0)),0)</f>
        <v>0</v>
      </c>
      <c r="CH649" s="155">
        <f t="shared" si="490"/>
        <v>0</v>
      </c>
      <c r="CI649" s="145">
        <v>1751544</v>
      </c>
      <c r="CJ649" s="151">
        <f t="shared" si="501"/>
        <v>0</v>
      </c>
      <c r="CK649" s="151">
        <f t="shared" si="502"/>
        <v>0</v>
      </c>
      <c r="CL649" s="151">
        <f t="shared" si="503"/>
        <v>0</v>
      </c>
      <c r="CM649" s="151">
        <f t="shared" si="504"/>
        <v>0</v>
      </c>
      <c r="CN649" s="151">
        <f t="shared" si="505"/>
        <v>0</v>
      </c>
      <c r="CO649" s="151">
        <f t="shared" si="506"/>
        <v>0</v>
      </c>
      <c r="CP649" s="151">
        <f t="shared" si="507"/>
        <v>0</v>
      </c>
      <c r="CQ649" s="151">
        <f t="shared" si="508"/>
        <v>0</v>
      </c>
      <c r="CR649" s="151">
        <f t="shared" si="509"/>
        <v>0</v>
      </c>
      <c r="CS649" s="151">
        <f t="shared" si="510"/>
        <v>0</v>
      </c>
      <c r="CT649" s="151">
        <f t="shared" si="511"/>
        <v>0</v>
      </c>
      <c r="CU649" s="151">
        <f t="shared" si="512"/>
        <v>0</v>
      </c>
      <c r="CV649" s="151">
        <f t="shared" si="513"/>
        <v>0</v>
      </c>
      <c r="CW649" s="151">
        <f t="shared" si="514"/>
        <v>0</v>
      </c>
      <c r="CX649" s="151">
        <f t="shared" si="515"/>
        <v>0</v>
      </c>
      <c r="CY649" s="151">
        <f t="shared" si="516"/>
        <v>0</v>
      </c>
      <c r="CZ649" s="151">
        <f t="shared" si="517"/>
        <v>0</v>
      </c>
      <c r="DA649" s="151">
        <f t="shared" si="518"/>
        <v>0</v>
      </c>
      <c r="DB649" s="151">
        <f t="shared" si="519"/>
        <v>0</v>
      </c>
      <c r="DC649" s="151">
        <f t="shared" si="520"/>
        <v>0</v>
      </c>
      <c r="DD649" s="151">
        <f t="shared" si="521"/>
        <v>0</v>
      </c>
      <c r="DE649" s="151">
        <f t="shared" si="522"/>
        <v>0</v>
      </c>
      <c r="DF649" s="151">
        <f t="shared" si="523"/>
        <v>0</v>
      </c>
      <c r="DG649" s="151">
        <f t="shared" si="524"/>
        <v>0</v>
      </c>
      <c r="DH649" s="151">
        <f t="shared" si="525"/>
        <v>0</v>
      </c>
      <c r="DI649" s="151">
        <f t="shared" si="526"/>
        <v>0</v>
      </c>
      <c r="DJ649" s="151">
        <f t="shared" si="527"/>
        <v>0</v>
      </c>
      <c r="DK649" s="151">
        <f t="shared" si="528"/>
        <v>0</v>
      </c>
      <c r="DL649" s="151">
        <f t="shared" si="529"/>
        <v>0</v>
      </c>
      <c r="DM649" s="151">
        <f t="shared" si="530"/>
        <v>0</v>
      </c>
      <c r="DN649" s="151">
        <f t="shared" si="531"/>
        <v>0</v>
      </c>
      <c r="DO649" s="156">
        <f t="shared" si="532"/>
        <v>0</v>
      </c>
      <c r="DP649" s="173" t="str">
        <f t="shared" si="533"/>
        <v/>
      </c>
      <c r="DQ649" s="157" t="str">
        <f t="shared" si="534"/>
        <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35"/>
        <v>0</v>
      </c>
      <c r="DZ649" s="166"/>
      <c r="EA649" s="167">
        <f t="shared" si="536"/>
        <v>0</v>
      </c>
      <c r="EB649" s="168">
        <f t="shared" si="537"/>
        <v>0</v>
      </c>
      <c r="EC649" s="168">
        <f t="shared" si="538"/>
        <v>0</v>
      </c>
      <c r="ED649" s="169"/>
      <c r="EE649" s="170">
        <f t="shared" si="539"/>
        <v>0</v>
      </c>
      <c r="EF649" s="170" t="str">
        <f>IFERROR(IF(DY649&gt;((_xlfn.XLOOKUP(DQ649,TOPES!B:B,TOPES!C:C,,,)*INDEXACIÓN!CI649)),"SUPERA TOPES DEL HV",0),"HV NO ENCONTRADO")</f>
        <v>HV NO ENCONTRADO</v>
      </c>
      <c r="EG649" s="170">
        <f t="shared" si="540"/>
        <v>0</v>
      </c>
      <c r="EH649" s="170">
        <f>IF(SUMIF($M:$M,#REF!,$DY:$DY)&gt;$EH$8,"CONSULTA DIAN",0)</f>
        <v>0</v>
      </c>
      <c r="EI649" s="171">
        <f t="shared" si="541"/>
        <v>0</v>
      </c>
      <c r="EJ649" s="172"/>
    </row>
    <row r="650" spans="1:140" x14ac:dyDescent="0.25">
      <c r="A650" s="133" t="str">
        <f t="shared" si="491"/>
        <v>19000100641</v>
      </c>
      <c r="B650" s="134"/>
      <c r="C650" s="134"/>
      <c r="D650" s="135">
        <f>_xlfn.XLOOKUP(C650,TOPES!L:L,TOPES!M:M,,,)</f>
        <v>0</v>
      </c>
      <c r="E650" s="136">
        <v>641</v>
      </c>
      <c r="F650" s="134"/>
      <c r="G650" s="134"/>
      <c r="H650" s="134"/>
      <c r="I650" s="134"/>
      <c r="J650" s="134"/>
      <c r="K650" s="134"/>
      <c r="L650" s="134"/>
      <c r="M650" s="137"/>
      <c r="N650" s="134"/>
      <c r="O650" s="137" t="str">
        <f t="shared" si="492"/>
        <v/>
      </c>
      <c r="P650" s="138"/>
      <c r="Q650" s="139"/>
      <c r="R650" s="140">
        <f>IFERROR(IF(VLOOKUP(YEAR($D650),SMMLV!$A$2:$C$44,3,0)*$P650=$Q650,$Q650,IF($P650="",$Q650,VLOOKUP(YEAR($D650),SMMLV!$A$2:$C$44,3,0)*$P650)),0)</f>
        <v>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si="493"/>
        <v>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si="494"/>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si="495"/>
        <v>0</v>
      </c>
      <c r="BU650" s="151">
        <f t="shared" si="496"/>
        <v>0</v>
      </c>
      <c r="BV650" s="151">
        <f t="shared" si="497"/>
        <v>0</v>
      </c>
      <c r="BW650" s="151">
        <f t="shared" si="498"/>
        <v>0</v>
      </c>
      <c r="BX650" s="151">
        <f t="shared" si="499"/>
        <v>0</v>
      </c>
      <c r="BY650" s="151">
        <f t="shared" si="500"/>
        <v>0</v>
      </c>
      <c r="BZ650" s="151">
        <f t="shared" ref="BZ650:BZ713" si="542">IFERROR($BU650+$BV650+$BW650+$BX650+$BY650,0)</f>
        <v>0</v>
      </c>
      <c r="CA650" s="134"/>
      <c r="CB650" s="134"/>
      <c r="CC650" s="134"/>
      <c r="CD650" s="152">
        <f t="shared" ref="CD650:CD713" si="543">+$D650</f>
        <v>0</v>
      </c>
      <c r="CE650" s="153">
        <f>IFERROR(INDEX(IPC!$A$11:$Y$22,MATCH(PROPER(TEXT(CD650,"mmmm")),IPC!$A$11:$A$22,0),MATCH(YEAR(CD650),IPC!$A$10:$Y$10,0)),0)</f>
        <v>0</v>
      </c>
      <c r="CF650" s="154">
        <v>65155</v>
      </c>
      <c r="CG650" s="153">
        <f>IFERROR(INDEX(IPC!$A$11:$Y$22,MATCH(PROPER(TEXT(CF650,"mmmm")),IPC!$A$11:$A$22,0),MATCH(YEAR(CF650),IPC!$A$10:$Y$10,0)),0)</f>
        <v>0</v>
      </c>
      <c r="CH650" s="155">
        <f t="shared" ref="CH650:CH713" si="544">IFERROR($CG650/$CE650,0)</f>
        <v>0</v>
      </c>
      <c r="CI650" s="145">
        <v>1751545</v>
      </c>
      <c r="CJ650" s="151">
        <f t="shared" si="501"/>
        <v>0</v>
      </c>
      <c r="CK650" s="151">
        <f t="shared" si="502"/>
        <v>0</v>
      </c>
      <c r="CL650" s="151">
        <f t="shared" si="503"/>
        <v>0</v>
      </c>
      <c r="CM650" s="151">
        <f t="shared" si="504"/>
        <v>0</v>
      </c>
      <c r="CN650" s="151">
        <f t="shared" si="505"/>
        <v>0</v>
      </c>
      <c r="CO650" s="151">
        <f t="shared" si="506"/>
        <v>0</v>
      </c>
      <c r="CP650" s="151">
        <f t="shared" si="507"/>
        <v>0</v>
      </c>
      <c r="CQ650" s="151">
        <f t="shared" si="508"/>
        <v>0</v>
      </c>
      <c r="CR650" s="151">
        <f t="shared" si="509"/>
        <v>0</v>
      </c>
      <c r="CS650" s="151">
        <f t="shared" si="510"/>
        <v>0</v>
      </c>
      <c r="CT650" s="151">
        <f t="shared" si="511"/>
        <v>0</v>
      </c>
      <c r="CU650" s="151">
        <f t="shared" si="512"/>
        <v>0</v>
      </c>
      <c r="CV650" s="151">
        <f t="shared" si="513"/>
        <v>0</v>
      </c>
      <c r="CW650" s="151">
        <f t="shared" si="514"/>
        <v>0</v>
      </c>
      <c r="CX650" s="151">
        <f t="shared" si="515"/>
        <v>0</v>
      </c>
      <c r="CY650" s="151">
        <f t="shared" si="516"/>
        <v>0</v>
      </c>
      <c r="CZ650" s="151">
        <f t="shared" si="517"/>
        <v>0</v>
      </c>
      <c r="DA650" s="151">
        <f t="shared" si="518"/>
        <v>0</v>
      </c>
      <c r="DB650" s="151">
        <f t="shared" si="519"/>
        <v>0</v>
      </c>
      <c r="DC650" s="151">
        <f t="shared" si="520"/>
        <v>0</v>
      </c>
      <c r="DD650" s="151">
        <f t="shared" si="521"/>
        <v>0</v>
      </c>
      <c r="DE650" s="151">
        <f t="shared" si="522"/>
        <v>0</v>
      </c>
      <c r="DF650" s="151">
        <f t="shared" si="523"/>
        <v>0</v>
      </c>
      <c r="DG650" s="151">
        <f t="shared" si="524"/>
        <v>0</v>
      </c>
      <c r="DH650" s="151">
        <f t="shared" si="525"/>
        <v>0</v>
      </c>
      <c r="DI650" s="151">
        <f t="shared" si="526"/>
        <v>0</v>
      </c>
      <c r="DJ650" s="151">
        <f t="shared" si="527"/>
        <v>0</v>
      </c>
      <c r="DK650" s="151">
        <f t="shared" si="528"/>
        <v>0</v>
      </c>
      <c r="DL650" s="151">
        <f t="shared" si="529"/>
        <v>0</v>
      </c>
      <c r="DM650" s="151">
        <f t="shared" si="530"/>
        <v>0</v>
      </c>
      <c r="DN650" s="151">
        <f t="shared" si="531"/>
        <v>0</v>
      </c>
      <c r="DO650" s="156">
        <f t="shared" si="532"/>
        <v>0</v>
      </c>
      <c r="DP650" s="173" t="str">
        <f t="shared" si="533"/>
        <v/>
      </c>
      <c r="DQ650" s="157" t="str">
        <f t="shared" si="534"/>
        <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si="535"/>
        <v>0</v>
      </c>
      <c r="DZ650" s="166"/>
      <c r="EA650" s="167">
        <f t="shared" si="536"/>
        <v>0</v>
      </c>
      <c r="EB650" s="168">
        <f t="shared" si="537"/>
        <v>0</v>
      </c>
      <c r="EC650" s="168">
        <f t="shared" si="538"/>
        <v>0</v>
      </c>
      <c r="ED650" s="169"/>
      <c r="EE650" s="170">
        <f t="shared" si="539"/>
        <v>0</v>
      </c>
      <c r="EF650" s="170" t="str">
        <f>IFERROR(IF(DY650&gt;((_xlfn.XLOOKUP(DQ650,TOPES!B:B,TOPES!C:C,,,)*INDEXACIÓN!CI650)),"SUPERA TOPES DEL HV",0),"HV NO ENCONTRADO")</f>
        <v>HV NO ENCONTRADO</v>
      </c>
      <c r="EG650" s="170">
        <f t="shared" si="540"/>
        <v>0</v>
      </c>
      <c r="EH650" s="170">
        <f>IF(SUMIF($M:$M,#REF!,$DY:$DY)&gt;$EH$8,"CONSULTA DIAN",0)</f>
        <v>0</v>
      </c>
      <c r="EI650" s="171">
        <f t="shared" si="541"/>
        <v>0</v>
      </c>
      <c r="EJ650" s="172"/>
    </row>
    <row r="651" spans="1:140" x14ac:dyDescent="0.25">
      <c r="A651" s="133" t="str">
        <f t="shared" ref="A651:A714" si="545">IF(AND(B651="",D651="",E651="",F651="",J651=""),"",RIGHT($B651,5)&amp;TEXT($D651,"yyyymm")&amp;TEXT($E651,"00000")&amp;LEFT($F651,4)&amp;LEFT($J651,5))</f>
        <v>19000100642</v>
      </c>
      <c r="B651" s="134"/>
      <c r="C651" s="134"/>
      <c r="D651" s="135">
        <f>_xlfn.XLOOKUP(C651,TOPES!L:L,TOPES!M:M,,,)</f>
        <v>0</v>
      </c>
      <c r="E651" s="136">
        <v>642</v>
      </c>
      <c r="F651" s="134"/>
      <c r="G651" s="134"/>
      <c r="H651" s="134"/>
      <c r="I651" s="134"/>
      <c r="J651" s="134"/>
      <c r="K651" s="134"/>
      <c r="L651" s="134"/>
      <c r="M651" s="137"/>
      <c r="N651" s="134"/>
      <c r="O651" s="137" t="str">
        <f t="shared" ref="O651:O714" si="546">DP651</f>
        <v/>
      </c>
      <c r="P651" s="138"/>
      <c r="Q651" s="139"/>
      <c r="R651" s="140">
        <f>IFERROR(IF(VLOOKUP(YEAR($D651),SMMLV!$A$2:$C$44,3,0)*$P651=$Q651,$Q651,IF($P651="",$Q651,VLOOKUP(YEAR($D651),SMMLV!$A$2:$C$44,3,0)*$P651)),0)</f>
        <v>0</v>
      </c>
      <c r="S651" s="141"/>
      <c r="T651" s="142"/>
      <c r="U651" s="143"/>
      <c r="V651" s="144"/>
      <c r="W651" s="145">
        <f>IFERROR(SUM(IF(VLOOKUP(YEAR($D651),SMMLV!$A$2:$C$44,3,0)*S651=T651,T651,IF(S651="",T651,VLOOKUP(YEAR($D651),SMMLV!$A$2:$C$44,3,0)*S651)),IF(VLOOKUP(YEAR($D651),SMMLV!$A$2:$C$44,3,0)*U651=V651,V651,IF(U651="",V651,VLOOKUP(YEAR($D651),SMMLV!$A$2:$C$44,3,0)*U651))),0)</f>
        <v>0</v>
      </c>
      <c r="X651" s="146"/>
      <c r="Y651" s="139"/>
      <c r="Z651" s="140">
        <f>IFERROR(IF(VLOOKUP(YEAR($D651),SMMLV!$A$2:$C$44,3,0)*$X651=$Y651,$Y651,IF($X651="",$Y651,VLOOKUP(YEAR($D651),SMMLV!$A$2:$C$44,3,0)*$X651)),0)</f>
        <v>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ref="AH651:AH714" si="547">IFERROR(IF(OR(AG651="NULIDAD",AG651="NULIDAD PARCIAL",AG651="REVOCA RECONOCIMIENTO",),0,SUM(R651,W651,Z651,AC651,AF651)),0)</f>
        <v>0</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ref="BA651:BA714" si="548">IFERROR(IF(OR(AZ651="NULIDAD",AZ651="NULIDAD PARCIAL",AZ651="REVOCA RECONOCIMIENTO",),0,SUM(AK651,AP651,AS651,AV651,AY651)),0)</f>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ref="BT651:BT714" si="549">IFERROR(IF(OR($BS651="NULIDAD",$BS651="NULIDAD PARCIAL",$BS651="REVOCA RECONOCIMIENTO",),0,SUM($BD651,$BI651,$BL651,$BO651,$BR651)),0)</f>
        <v>0</v>
      </c>
      <c r="BU651" s="151">
        <f t="shared" ref="BU651:BU714" si="550">IFERROR(IF($BD651&gt;0,$BD651,IF($AK651&gt;0,$AK651,$R651)),0)</f>
        <v>0</v>
      </c>
      <c r="BV651" s="151">
        <f t="shared" ref="BV651:BV714" si="551">IFERROR(IF($BI651&gt;0,$BI651,IF($AP651&gt;0,$AP651,$W651)),0)</f>
        <v>0</v>
      </c>
      <c r="BW651" s="151">
        <f t="shared" ref="BW651:BW714" si="552">IFERROR(IF($BL651&gt;0,$BL651,IF($AS651&gt;0,$AS651,$Z651)),0)</f>
        <v>0</v>
      </c>
      <c r="BX651" s="151">
        <f t="shared" ref="BX651:BX714" si="553">IFERROR(IF($BO651&gt;0,$BO651,IF($AV651&gt;0,$AV651,$AC651)),0)</f>
        <v>0</v>
      </c>
      <c r="BY651" s="151">
        <f t="shared" ref="BY651:BY714" si="554">IFERROR(IF($BR651&gt;0,$BR651,IF($AY651&gt;0,$AY651,$AF651)),0)</f>
        <v>0</v>
      </c>
      <c r="BZ651" s="151">
        <f t="shared" si="542"/>
        <v>0</v>
      </c>
      <c r="CA651" s="134"/>
      <c r="CB651" s="134"/>
      <c r="CC651" s="134"/>
      <c r="CD651" s="152">
        <f t="shared" si="543"/>
        <v>0</v>
      </c>
      <c r="CE651" s="153">
        <f>IFERROR(INDEX(IPC!$A$11:$Y$22,MATCH(PROPER(TEXT(CD651,"mmmm")),IPC!$A$11:$A$22,0),MATCH(YEAR(CD651),IPC!$A$10:$Y$10,0)),0)</f>
        <v>0</v>
      </c>
      <c r="CF651" s="154">
        <v>65186</v>
      </c>
      <c r="CG651" s="153">
        <f>IFERROR(INDEX(IPC!$A$11:$Y$22,MATCH(PROPER(TEXT(CF651,"mmmm")),IPC!$A$11:$A$22,0),MATCH(YEAR(CF651),IPC!$A$10:$Y$10,0)),0)</f>
        <v>0</v>
      </c>
      <c r="CH651" s="155">
        <f t="shared" si="544"/>
        <v>0</v>
      </c>
      <c r="CI651" s="145">
        <v>1751546</v>
      </c>
      <c r="CJ651" s="151">
        <f t="shared" ref="CJ651:CJ714" si="555">IFERROR(IF(P651&gt;0,P651*CI651,Q651*CH651),0)</f>
        <v>0</v>
      </c>
      <c r="CK651" s="151">
        <f t="shared" ref="CK651:CK714" si="556">IFERROR(IF(S651&gt;0,S651*CI651,T651*CH651),0)</f>
        <v>0</v>
      </c>
      <c r="CL651" s="151">
        <f t="shared" ref="CL651:CL714" si="557">IFERROR(IF(U651&gt;0,U651*CI651,V651*CH651),0)</f>
        <v>0</v>
      </c>
      <c r="CM651" s="151">
        <f t="shared" ref="CM651:CM714" si="558">IFERROR(IF((CK651+CL651)&gt;0,CK651+CL651,V651*CH651),0)</f>
        <v>0</v>
      </c>
      <c r="CN651" s="151">
        <f t="shared" ref="CN651:CN714" si="559">IFERROR(IF(X651&gt;0,X651*CI651,Y651*CH651),0)</f>
        <v>0</v>
      </c>
      <c r="CO651" s="151">
        <f t="shared" ref="CO651:CO714" si="560">IFERROR(IF(AA651&gt;0,AA651*CI651,AB651*CH651),0)</f>
        <v>0</v>
      </c>
      <c r="CP651" s="151">
        <f t="shared" ref="CP651:CP714" si="561">IFERROR(IF(AD651&gt;0,AD651*CI651,AE651*CH651),0)</f>
        <v>0</v>
      </c>
      <c r="CQ651" s="151">
        <f t="shared" ref="CQ651:CQ714" si="562">IFERROR(IF(AG651="NULIDAD",0,CJ651+CM651+CN651+CO651+CP651),0)</f>
        <v>0</v>
      </c>
      <c r="CR651" s="151">
        <f t="shared" ref="CR651:CR714" si="563">IFERROR(IF(AI651&gt;0,AI651*CI651,AJ651*CH651),0)</f>
        <v>0</v>
      </c>
      <c r="CS651" s="151">
        <f t="shared" ref="CS651:CS714" si="564">IFERROR(IF(AL651&gt;0,AL651*CI651,AM651*CH651),0)</f>
        <v>0</v>
      </c>
      <c r="CT651" s="151">
        <f t="shared" ref="CT651:CT714" si="565">IFERROR(IF(AN651&gt;0,AN651*CI651,AO651*CH651),0)</f>
        <v>0</v>
      </c>
      <c r="CU651" s="151">
        <f t="shared" ref="CU651:CU714" si="566">IFERROR(IF((CS651+CT651)&gt;0,CS651+CT651,AK651*CH651),0)</f>
        <v>0</v>
      </c>
      <c r="CV651" s="151">
        <f t="shared" ref="CV651:CV714" si="567">IFERROR(IF(AQ651&gt;0,AQ651*CI651,AR651*CH651),0)</f>
        <v>0</v>
      </c>
      <c r="CW651" s="151">
        <f t="shared" ref="CW651:CW714" si="568">IFERROR(IF(AT651&gt;0,AT651*CI651,AU651*CH651),0)</f>
        <v>0</v>
      </c>
      <c r="CX651" s="151">
        <f t="shared" ref="CX651:CX714" si="569">IFERROR(IF(AW651&gt;0,AW651*CI651,AX651*CH651),0)</f>
        <v>0</v>
      </c>
      <c r="CY651" s="151">
        <f t="shared" ref="CY651:CY714" si="570">IFERROR(IF(AZ651="NULIDAD",0,CR651+CU651+CV651+CW651+CX651),0)</f>
        <v>0</v>
      </c>
      <c r="CZ651" s="151">
        <f t="shared" ref="CZ651:CZ714" si="571">IFERROR(IF(BB651&gt;0,BB651*CI651*CH651,BC651*CH651),0)</f>
        <v>0</v>
      </c>
      <c r="DA651" s="151">
        <f t="shared" ref="DA651:DA714" si="572">IFERROR(IF(BE651&gt;0,BE651*CI651,BF651*CH651),0)</f>
        <v>0</v>
      </c>
      <c r="DB651" s="151">
        <f t="shared" ref="DB651:DB714" si="573">IFERROR(IF(BG651&gt;0,BG651*CI651,BH651*CH651),0)</f>
        <v>0</v>
      </c>
      <c r="DC651" s="151">
        <f t="shared" ref="DC651:DC714" si="574">IFERROR(IF((DA651+DB651)&gt;0,DA651+DB651,AZ651*CH651),0)</f>
        <v>0</v>
      </c>
      <c r="DD651" s="151">
        <f t="shared" ref="DD651:DD714" si="575">IFERROR(IF(BJ651&gt;0,BJ651*CI651,BK651*CH651),0)</f>
        <v>0</v>
      </c>
      <c r="DE651" s="151">
        <f t="shared" ref="DE651:DE714" si="576">IFERROR(IF(BM651&gt;0,BM651*CI651,BN651*CH651),0)</f>
        <v>0</v>
      </c>
      <c r="DF651" s="151">
        <f t="shared" ref="DF651:DF714" si="577">IFERROR(IF(BP651&gt;0,BP651*CI651,BQ651*CH651),0)</f>
        <v>0</v>
      </c>
      <c r="DG651" s="151">
        <f t="shared" ref="DG651:DG714" si="578">IFERROR(IF(BS651="NULIDAD",0,CZ651+DC651+DD651+DE651+DF651),0)</f>
        <v>0</v>
      </c>
      <c r="DH651" s="151">
        <f t="shared" ref="DH651:DH714" si="579">IFERROR(IF(CZ651&gt;0,CZ651,IF(CR651&gt;0,CR651,CJ651)),0)</f>
        <v>0</v>
      </c>
      <c r="DI651" s="151">
        <f t="shared" ref="DI651:DI714" si="580">IFERROR(IF(DA651&gt;0,DA651,IF(CS651&gt;0,CS651,CK651)),0)</f>
        <v>0</v>
      </c>
      <c r="DJ651" s="151">
        <f t="shared" ref="DJ651:DJ714" si="581">IFERROR(IF(DB651&gt;0,DB651,IF(CT651&gt;0,CT651,CL651)),0)</f>
        <v>0</v>
      </c>
      <c r="DK651" s="151">
        <f t="shared" ref="DK651:DK714" si="582">IFERROR(IF(DC651&gt;0,DC651,IF(CU651&gt;0,CU651,CM651)),0)</f>
        <v>0</v>
      </c>
      <c r="DL651" s="151">
        <f t="shared" ref="DL651:DL714" si="583">IFERROR(IF(DD651&gt;0,DD651,IF(CV651&gt;0,CV651,CN651)),0)</f>
        <v>0</v>
      </c>
      <c r="DM651" s="151">
        <f t="shared" ref="DM651:DM714" si="584">IFERROR(IF(DE651&gt;0,DE651,IF(CW651&gt;0,CW651,CO651)),0)</f>
        <v>0</v>
      </c>
      <c r="DN651" s="151">
        <f t="shared" ref="DN651:DN714" si="585">IFERROR(IF(DF651&gt;0,DF651,IF(CX651&gt;0,CX651,CP651)),0)</f>
        <v>0</v>
      </c>
      <c r="DO651" s="156">
        <f t="shared" ref="DO651:DO714" si="586">ROUND(IFERROR($DH651+$DK651+$DL651+$DM651+$DN651,0),0)</f>
        <v>0</v>
      </c>
      <c r="DP651" s="173" t="str">
        <f t="shared" ref="DP651:DP714" si="587">$M651&amp;LEFT($J651,5)&amp;LEFT($F651,7)</f>
        <v/>
      </c>
      <c r="DQ651" s="157" t="str">
        <f t="shared" ref="DQ651:DQ714" si="588">IF(LEFT($J651,5)="LESIO",$J651,LEFT($J651,5))</f>
        <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ref="DY651:DY714" si="589">$DW651+$DX651</f>
        <v>0</v>
      </c>
      <c r="DZ651" s="166"/>
      <c r="EA651" s="167">
        <f t="shared" ref="EA651:EA714" si="590">ROUND(IF((DH651-DZ651)&gt;DY651,0,IF(DZ651&gt;DH651,DY651,IF(DH651+DZ651=0,DY651,IF(DH651-DZ651&lt;DY651,DY651-(DH651-DZ651),IF(AND(DH651=0,DZ651=0),DY651,0))))),0)</f>
        <v>0</v>
      </c>
      <c r="EB651" s="168">
        <f t="shared" ref="EB651:EB714" si="591">ROUND(EA651*$ED$8,0)</f>
        <v>0</v>
      </c>
      <c r="EC651" s="168">
        <f t="shared" ref="EC651:EC714" si="592">ROUND(DY651-EB651,0)</f>
        <v>0</v>
      </c>
      <c r="ED651" s="169"/>
      <c r="EE651" s="170">
        <f t="shared" ref="EE651:EE714" si="593">IF(DY651&gt;DO651,"SUPERA RECONOCIMEINTO SENTENCIA",)</f>
        <v>0</v>
      </c>
      <c r="EF651" s="170" t="str">
        <f>IFERROR(IF(DY651&gt;((_xlfn.XLOOKUP(DQ651,TOPES!B:B,TOPES!C:C,,,)*INDEXACIÓN!CI651)),"SUPERA TOPES DEL HV",0),"HV NO ENCONTRADO")</f>
        <v>HV NO ENCONTRADO</v>
      </c>
      <c r="EG651" s="170">
        <f t="shared" ref="EG651:EG714" si="594">IF(SUMIF($M:$M,$M651,$DW:$DW)&gt;$EG$8,"SUPERA TOPES PGN",0)</f>
        <v>0</v>
      </c>
      <c r="EH651" s="170">
        <f>IF(SUMIF($M:$M,#REF!,$DY:$DY)&gt;$EH$8,"CONSULTA DIAN",0)</f>
        <v>0</v>
      </c>
      <c r="EI651" s="171">
        <f t="shared" ref="EI651:EI714" si="595">IF(AND(DR651="ADULTOS",EC651=0),"NO INCLUIR EN ACAPITE DE ADULTOS",0)</f>
        <v>0</v>
      </c>
      <c r="EJ651" s="172"/>
    </row>
    <row r="652" spans="1:140" x14ac:dyDescent="0.25">
      <c r="A652" s="133" t="str">
        <f t="shared" si="545"/>
        <v>19000100643</v>
      </c>
      <c r="B652" s="134"/>
      <c r="C652" s="134"/>
      <c r="D652" s="135">
        <f>_xlfn.XLOOKUP(C652,TOPES!L:L,TOPES!M:M,,,)</f>
        <v>0</v>
      </c>
      <c r="E652" s="136">
        <v>643</v>
      </c>
      <c r="F652" s="134"/>
      <c r="G652" s="134"/>
      <c r="H652" s="134"/>
      <c r="I652" s="134"/>
      <c r="J652" s="134"/>
      <c r="K652" s="134"/>
      <c r="L652" s="134"/>
      <c r="M652" s="137"/>
      <c r="N652" s="134"/>
      <c r="O652" s="137" t="str">
        <f t="shared" si="546"/>
        <v/>
      </c>
      <c r="P652" s="138"/>
      <c r="Q652" s="139"/>
      <c r="R652" s="140">
        <f>IFERROR(IF(VLOOKUP(YEAR($D652),SMMLV!$A$2:$C$44,3,0)*$P652=$Q652,$Q652,IF($P652="",$Q652,VLOOKUP(YEAR($D652),SMMLV!$A$2:$C$44,3,0)*$P652)),0)</f>
        <v>0</v>
      </c>
      <c r="S652" s="141"/>
      <c r="T652" s="142"/>
      <c r="U652" s="143"/>
      <c r="V652" s="144"/>
      <c r="W652" s="145">
        <f>IFERROR(SUM(IF(VLOOKUP(YEAR($D652),SMMLV!$A$2:$C$44,3,0)*S652=T652,T652,IF(S652="",T652,VLOOKUP(YEAR($D652),SMMLV!$A$2:$C$44,3,0)*S652)),IF(VLOOKUP(YEAR($D652),SMMLV!$A$2:$C$44,3,0)*U652=V652,V652,IF(U652="",V652,VLOOKUP(YEAR($D652),SMMLV!$A$2:$C$44,3,0)*U652))),0)</f>
        <v>0</v>
      </c>
      <c r="X652" s="146"/>
      <c r="Y652" s="139"/>
      <c r="Z652" s="140">
        <f>IFERROR(IF(VLOOKUP(YEAR($D652),SMMLV!$A$2:$C$44,3,0)*$X652=$Y652,$Y652,IF($X652="",$Y652,VLOOKUP(YEAR($D652),SMMLV!$A$2:$C$44,3,0)*$X652)),0)</f>
        <v>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47"/>
        <v>0</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48"/>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49"/>
        <v>0</v>
      </c>
      <c r="BU652" s="151">
        <f t="shared" si="550"/>
        <v>0</v>
      </c>
      <c r="BV652" s="151">
        <f t="shared" si="551"/>
        <v>0</v>
      </c>
      <c r="BW652" s="151">
        <f t="shared" si="552"/>
        <v>0</v>
      </c>
      <c r="BX652" s="151">
        <f t="shared" si="553"/>
        <v>0</v>
      </c>
      <c r="BY652" s="151">
        <f t="shared" si="554"/>
        <v>0</v>
      </c>
      <c r="BZ652" s="151">
        <f t="shared" si="542"/>
        <v>0</v>
      </c>
      <c r="CA652" s="134"/>
      <c r="CB652" s="134"/>
      <c r="CC652" s="134"/>
      <c r="CD652" s="152">
        <f t="shared" si="543"/>
        <v>0</v>
      </c>
      <c r="CE652" s="153">
        <f>IFERROR(INDEX(IPC!$A$11:$Y$22,MATCH(PROPER(TEXT(CD652,"mmmm")),IPC!$A$11:$A$22,0),MATCH(YEAR(CD652),IPC!$A$10:$Y$10,0)),0)</f>
        <v>0</v>
      </c>
      <c r="CF652" s="154">
        <v>65216</v>
      </c>
      <c r="CG652" s="153">
        <f>IFERROR(INDEX(IPC!$A$11:$Y$22,MATCH(PROPER(TEXT(CF652,"mmmm")),IPC!$A$11:$A$22,0),MATCH(YEAR(CF652),IPC!$A$10:$Y$10,0)),0)</f>
        <v>0</v>
      </c>
      <c r="CH652" s="155">
        <f t="shared" si="544"/>
        <v>0</v>
      </c>
      <c r="CI652" s="145">
        <v>1751547</v>
      </c>
      <c r="CJ652" s="151">
        <f t="shared" si="555"/>
        <v>0</v>
      </c>
      <c r="CK652" s="151">
        <f t="shared" si="556"/>
        <v>0</v>
      </c>
      <c r="CL652" s="151">
        <f t="shared" si="557"/>
        <v>0</v>
      </c>
      <c r="CM652" s="151">
        <f t="shared" si="558"/>
        <v>0</v>
      </c>
      <c r="CN652" s="151">
        <f t="shared" si="559"/>
        <v>0</v>
      </c>
      <c r="CO652" s="151">
        <f t="shared" si="560"/>
        <v>0</v>
      </c>
      <c r="CP652" s="151">
        <f t="shared" si="561"/>
        <v>0</v>
      </c>
      <c r="CQ652" s="151">
        <f t="shared" si="562"/>
        <v>0</v>
      </c>
      <c r="CR652" s="151">
        <f t="shared" si="563"/>
        <v>0</v>
      </c>
      <c r="CS652" s="151">
        <f t="shared" si="564"/>
        <v>0</v>
      </c>
      <c r="CT652" s="151">
        <f t="shared" si="565"/>
        <v>0</v>
      </c>
      <c r="CU652" s="151">
        <f t="shared" si="566"/>
        <v>0</v>
      </c>
      <c r="CV652" s="151">
        <f t="shared" si="567"/>
        <v>0</v>
      </c>
      <c r="CW652" s="151">
        <f t="shared" si="568"/>
        <v>0</v>
      </c>
      <c r="CX652" s="151">
        <f t="shared" si="569"/>
        <v>0</v>
      </c>
      <c r="CY652" s="151">
        <f t="shared" si="570"/>
        <v>0</v>
      </c>
      <c r="CZ652" s="151">
        <f t="shared" si="571"/>
        <v>0</v>
      </c>
      <c r="DA652" s="151">
        <f t="shared" si="572"/>
        <v>0</v>
      </c>
      <c r="DB652" s="151">
        <f t="shared" si="573"/>
        <v>0</v>
      </c>
      <c r="DC652" s="151">
        <f t="shared" si="574"/>
        <v>0</v>
      </c>
      <c r="DD652" s="151">
        <f t="shared" si="575"/>
        <v>0</v>
      </c>
      <c r="DE652" s="151">
        <f t="shared" si="576"/>
        <v>0</v>
      </c>
      <c r="DF652" s="151">
        <f t="shared" si="577"/>
        <v>0</v>
      </c>
      <c r="DG652" s="151">
        <f t="shared" si="578"/>
        <v>0</v>
      </c>
      <c r="DH652" s="151">
        <f t="shared" si="579"/>
        <v>0</v>
      </c>
      <c r="DI652" s="151">
        <f t="shared" si="580"/>
        <v>0</v>
      </c>
      <c r="DJ652" s="151">
        <f t="shared" si="581"/>
        <v>0</v>
      </c>
      <c r="DK652" s="151">
        <f t="shared" si="582"/>
        <v>0</v>
      </c>
      <c r="DL652" s="151">
        <f t="shared" si="583"/>
        <v>0</v>
      </c>
      <c r="DM652" s="151">
        <f t="shared" si="584"/>
        <v>0</v>
      </c>
      <c r="DN652" s="151">
        <f t="shared" si="585"/>
        <v>0</v>
      </c>
      <c r="DO652" s="156">
        <f t="shared" si="586"/>
        <v>0</v>
      </c>
      <c r="DP652" s="173" t="str">
        <f t="shared" si="587"/>
        <v/>
      </c>
      <c r="DQ652" s="157" t="str">
        <f t="shared" si="588"/>
        <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589"/>
        <v>0</v>
      </c>
      <c r="DZ652" s="166"/>
      <c r="EA652" s="167">
        <f t="shared" si="590"/>
        <v>0</v>
      </c>
      <c r="EB652" s="168">
        <f t="shared" si="591"/>
        <v>0</v>
      </c>
      <c r="EC652" s="168">
        <f t="shared" si="592"/>
        <v>0</v>
      </c>
      <c r="ED652" s="169"/>
      <c r="EE652" s="170">
        <f t="shared" si="593"/>
        <v>0</v>
      </c>
      <c r="EF652" s="170" t="str">
        <f>IFERROR(IF(DY652&gt;((_xlfn.XLOOKUP(DQ652,TOPES!B:B,TOPES!C:C,,,)*INDEXACIÓN!CI652)),"SUPERA TOPES DEL HV",0),"HV NO ENCONTRADO")</f>
        <v>HV NO ENCONTRADO</v>
      </c>
      <c r="EG652" s="170">
        <f t="shared" si="594"/>
        <v>0</v>
      </c>
      <c r="EH652" s="170">
        <f>IF(SUMIF($M:$M,#REF!,$DY:$DY)&gt;$EH$8,"CONSULTA DIAN",0)</f>
        <v>0</v>
      </c>
      <c r="EI652" s="171">
        <f t="shared" si="595"/>
        <v>0</v>
      </c>
      <c r="EJ652" s="172"/>
    </row>
    <row r="653" spans="1:140" x14ac:dyDescent="0.25">
      <c r="A653" s="133" t="str">
        <f t="shared" si="545"/>
        <v>19000100644</v>
      </c>
      <c r="B653" s="134"/>
      <c r="C653" s="134"/>
      <c r="D653" s="135">
        <f>_xlfn.XLOOKUP(C653,TOPES!L:L,TOPES!M:M,,,)</f>
        <v>0</v>
      </c>
      <c r="E653" s="136">
        <v>644</v>
      </c>
      <c r="F653" s="134"/>
      <c r="G653" s="134"/>
      <c r="H653" s="134"/>
      <c r="I653" s="134"/>
      <c r="J653" s="134"/>
      <c r="K653" s="134"/>
      <c r="L653" s="134"/>
      <c r="M653" s="137"/>
      <c r="N653" s="134"/>
      <c r="O653" s="137" t="str">
        <f t="shared" si="546"/>
        <v/>
      </c>
      <c r="P653" s="138"/>
      <c r="Q653" s="139"/>
      <c r="R653" s="140">
        <f>IFERROR(IF(VLOOKUP(YEAR($D653),SMMLV!$A$2:$C$44,3,0)*$P653=$Q653,$Q653,IF($P653="",$Q653,VLOOKUP(YEAR($D653),SMMLV!$A$2:$C$44,3,0)*$P653)),0)</f>
        <v>0</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47"/>
        <v>0</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48"/>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49"/>
        <v>0</v>
      </c>
      <c r="BU653" s="151">
        <f t="shared" si="550"/>
        <v>0</v>
      </c>
      <c r="BV653" s="151">
        <f t="shared" si="551"/>
        <v>0</v>
      </c>
      <c r="BW653" s="151">
        <f t="shared" si="552"/>
        <v>0</v>
      </c>
      <c r="BX653" s="151">
        <f t="shared" si="553"/>
        <v>0</v>
      </c>
      <c r="BY653" s="151">
        <f t="shared" si="554"/>
        <v>0</v>
      </c>
      <c r="BZ653" s="151">
        <f t="shared" si="542"/>
        <v>0</v>
      </c>
      <c r="CA653" s="134"/>
      <c r="CB653" s="134"/>
      <c r="CC653" s="134"/>
      <c r="CD653" s="152">
        <f t="shared" si="543"/>
        <v>0</v>
      </c>
      <c r="CE653" s="153">
        <f>IFERROR(INDEX(IPC!$A$11:$Y$22,MATCH(PROPER(TEXT(CD653,"mmmm")),IPC!$A$11:$A$22,0),MATCH(YEAR(CD653),IPC!$A$10:$Y$10,0)),0)</f>
        <v>0</v>
      </c>
      <c r="CF653" s="154">
        <v>65247</v>
      </c>
      <c r="CG653" s="153">
        <f>IFERROR(INDEX(IPC!$A$11:$Y$22,MATCH(PROPER(TEXT(CF653,"mmmm")),IPC!$A$11:$A$22,0),MATCH(YEAR(CF653),IPC!$A$10:$Y$10,0)),0)</f>
        <v>0</v>
      </c>
      <c r="CH653" s="155">
        <f t="shared" si="544"/>
        <v>0</v>
      </c>
      <c r="CI653" s="145">
        <v>1751548</v>
      </c>
      <c r="CJ653" s="151">
        <f t="shared" si="555"/>
        <v>0</v>
      </c>
      <c r="CK653" s="151">
        <f t="shared" si="556"/>
        <v>0</v>
      </c>
      <c r="CL653" s="151">
        <f t="shared" si="557"/>
        <v>0</v>
      </c>
      <c r="CM653" s="151">
        <f t="shared" si="558"/>
        <v>0</v>
      </c>
      <c r="CN653" s="151">
        <f t="shared" si="559"/>
        <v>0</v>
      </c>
      <c r="CO653" s="151">
        <f t="shared" si="560"/>
        <v>0</v>
      </c>
      <c r="CP653" s="151">
        <f t="shared" si="561"/>
        <v>0</v>
      </c>
      <c r="CQ653" s="151">
        <f t="shared" si="562"/>
        <v>0</v>
      </c>
      <c r="CR653" s="151">
        <f t="shared" si="563"/>
        <v>0</v>
      </c>
      <c r="CS653" s="151">
        <f t="shared" si="564"/>
        <v>0</v>
      </c>
      <c r="CT653" s="151">
        <f t="shared" si="565"/>
        <v>0</v>
      </c>
      <c r="CU653" s="151">
        <f t="shared" si="566"/>
        <v>0</v>
      </c>
      <c r="CV653" s="151">
        <f t="shared" si="567"/>
        <v>0</v>
      </c>
      <c r="CW653" s="151">
        <f t="shared" si="568"/>
        <v>0</v>
      </c>
      <c r="CX653" s="151">
        <f t="shared" si="569"/>
        <v>0</v>
      </c>
      <c r="CY653" s="151">
        <f t="shared" si="570"/>
        <v>0</v>
      </c>
      <c r="CZ653" s="151">
        <f t="shared" si="571"/>
        <v>0</v>
      </c>
      <c r="DA653" s="151">
        <f t="shared" si="572"/>
        <v>0</v>
      </c>
      <c r="DB653" s="151">
        <f t="shared" si="573"/>
        <v>0</v>
      </c>
      <c r="DC653" s="151">
        <f t="shared" si="574"/>
        <v>0</v>
      </c>
      <c r="DD653" s="151">
        <f t="shared" si="575"/>
        <v>0</v>
      </c>
      <c r="DE653" s="151">
        <f t="shared" si="576"/>
        <v>0</v>
      </c>
      <c r="DF653" s="151">
        <f t="shared" si="577"/>
        <v>0</v>
      </c>
      <c r="DG653" s="151">
        <f t="shared" si="578"/>
        <v>0</v>
      </c>
      <c r="DH653" s="151">
        <f t="shared" si="579"/>
        <v>0</v>
      </c>
      <c r="DI653" s="151">
        <f t="shared" si="580"/>
        <v>0</v>
      </c>
      <c r="DJ653" s="151">
        <f t="shared" si="581"/>
        <v>0</v>
      </c>
      <c r="DK653" s="151">
        <f t="shared" si="582"/>
        <v>0</v>
      </c>
      <c r="DL653" s="151">
        <f t="shared" si="583"/>
        <v>0</v>
      </c>
      <c r="DM653" s="151">
        <f t="shared" si="584"/>
        <v>0</v>
      </c>
      <c r="DN653" s="151">
        <f t="shared" si="585"/>
        <v>0</v>
      </c>
      <c r="DO653" s="156">
        <f t="shared" si="586"/>
        <v>0</v>
      </c>
      <c r="DP653" s="173" t="str">
        <f t="shared" si="587"/>
        <v/>
      </c>
      <c r="DQ653" s="157" t="str">
        <f t="shared" si="588"/>
        <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589"/>
        <v>0</v>
      </c>
      <c r="DZ653" s="166"/>
      <c r="EA653" s="167">
        <f t="shared" si="590"/>
        <v>0</v>
      </c>
      <c r="EB653" s="168">
        <f t="shared" si="591"/>
        <v>0</v>
      </c>
      <c r="EC653" s="168">
        <f t="shared" si="592"/>
        <v>0</v>
      </c>
      <c r="ED653" s="169"/>
      <c r="EE653" s="170">
        <f t="shared" si="593"/>
        <v>0</v>
      </c>
      <c r="EF653" s="170" t="str">
        <f>IFERROR(IF(DY653&gt;((_xlfn.XLOOKUP(DQ653,TOPES!B:B,TOPES!C:C,,,)*INDEXACIÓN!CI653)),"SUPERA TOPES DEL HV",0),"HV NO ENCONTRADO")</f>
        <v>HV NO ENCONTRADO</v>
      </c>
      <c r="EG653" s="170">
        <f t="shared" si="594"/>
        <v>0</v>
      </c>
      <c r="EH653" s="170">
        <f>IF(SUMIF($M:$M,#REF!,$DY:$DY)&gt;$EH$8,"CONSULTA DIAN",0)</f>
        <v>0</v>
      </c>
      <c r="EI653" s="171">
        <f t="shared" si="595"/>
        <v>0</v>
      </c>
      <c r="EJ653" s="172"/>
    </row>
    <row r="654" spans="1:140" x14ac:dyDescent="0.25">
      <c r="A654" s="133" t="str">
        <f t="shared" si="545"/>
        <v>19000100645</v>
      </c>
      <c r="B654" s="134"/>
      <c r="C654" s="134"/>
      <c r="D654" s="135">
        <f>_xlfn.XLOOKUP(C654,TOPES!L:L,TOPES!M:M,,,)</f>
        <v>0</v>
      </c>
      <c r="E654" s="136">
        <v>645</v>
      </c>
      <c r="F654" s="134"/>
      <c r="G654" s="134"/>
      <c r="H654" s="134"/>
      <c r="I654" s="134"/>
      <c r="J654" s="134"/>
      <c r="K654" s="134"/>
      <c r="L654" s="134"/>
      <c r="M654" s="137"/>
      <c r="N654" s="134"/>
      <c r="O654" s="137" t="str">
        <f t="shared" si="546"/>
        <v/>
      </c>
      <c r="P654" s="138"/>
      <c r="Q654" s="139"/>
      <c r="R654" s="140">
        <f>IFERROR(IF(VLOOKUP(YEAR($D654),SMMLV!$A$2:$C$44,3,0)*$P654=$Q654,$Q654,IF($P654="",$Q654,VLOOKUP(YEAR($D654),SMMLV!$A$2:$C$44,3,0)*$P654)),0)</f>
        <v>0</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47"/>
        <v>0</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48"/>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49"/>
        <v>0</v>
      </c>
      <c r="BU654" s="151">
        <f t="shared" si="550"/>
        <v>0</v>
      </c>
      <c r="BV654" s="151">
        <f t="shared" si="551"/>
        <v>0</v>
      </c>
      <c r="BW654" s="151">
        <f t="shared" si="552"/>
        <v>0</v>
      </c>
      <c r="BX654" s="151">
        <f t="shared" si="553"/>
        <v>0</v>
      </c>
      <c r="BY654" s="151">
        <f t="shared" si="554"/>
        <v>0</v>
      </c>
      <c r="BZ654" s="151">
        <f t="shared" si="542"/>
        <v>0</v>
      </c>
      <c r="CA654" s="134"/>
      <c r="CB654" s="134"/>
      <c r="CC654" s="134"/>
      <c r="CD654" s="152">
        <f t="shared" si="543"/>
        <v>0</v>
      </c>
      <c r="CE654" s="153">
        <f>IFERROR(INDEX(IPC!$A$11:$Y$22,MATCH(PROPER(TEXT(CD654,"mmmm")),IPC!$A$11:$A$22,0),MATCH(YEAR(CD654),IPC!$A$10:$Y$10,0)),0)</f>
        <v>0</v>
      </c>
      <c r="CF654" s="154">
        <v>65278</v>
      </c>
      <c r="CG654" s="153">
        <f>IFERROR(INDEX(IPC!$A$11:$Y$22,MATCH(PROPER(TEXT(CF654,"mmmm")),IPC!$A$11:$A$22,0),MATCH(YEAR(CF654),IPC!$A$10:$Y$10,0)),0)</f>
        <v>0</v>
      </c>
      <c r="CH654" s="155">
        <f t="shared" si="544"/>
        <v>0</v>
      </c>
      <c r="CI654" s="145">
        <v>1751549</v>
      </c>
      <c r="CJ654" s="151">
        <f t="shared" si="555"/>
        <v>0</v>
      </c>
      <c r="CK654" s="151">
        <f t="shared" si="556"/>
        <v>0</v>
      </c>
      <c r="CL654" s="151">
        <f t="shared" si="557"/>
        <v>0</v>
      </c>
      <c r="CM654" s="151">
        <f t="shared" si="558"/>
        <v>0</v>
      </c>
      <c r="CN654" s="151">
        <f t="shared" si="559"/>
        <v>0</v>
      </c>
      <c r="CO654" s="151">
        <f t="shared" si="560"/>
        <v>0</v>
      </c>
      <c r="CP654" s="151">
        <f t="shared" si="561"/>
        <v>0</v>
      </c>
      <c r="CQ654" s="151">
        <f t="shared" si="562"/>
        <v>0</v>
      </c>
      <c r="CR654" s="151">
        <f t="shared" si="563"/>
        <v>0</v>
      </c>
      <c r="CS654" s="151">
        <f t="shared" si="564"/>
        <v>0</v>
      </c>
      <c r="CT654" s="151">
        <f t="shared" si="565"/>
        <v>0</v>
      </c>
      <c r="CU654" s="151">
        <f t="shared" si="566"/>
        <v>0</v>
      </c>
      <c r="CV654" s="151">
        <f t="shared" si="567"/>
        <v>0</v>
      </c>
      <c r="CW654" s="151">
        <f t="shared" si="568"/>
        <v>0</v>
      </c>
      <c r="CX654" s="151">
        <f t="shared" si="569"/>
        <v>0</v>
      </c>
      <c r="CY654" s="151">
        <f t="shared" si="570"/>
        <v>0</v>
      </c>
      <c r="CZ654" s="151">
        <f t="shared" si="571"/>
        <v>0</v>
      </c>
      <c r="DA654" s="151">
        <f t="shared" si="572"/>
        <v>0</v>
      </c>
      <c r="DB654" s="151">
        <f t="shared" si="573"/>
        <v>0</v>
      </c>
      <c r="DC654" s="151">
        <f t="shared" si="574"/>
        <v>0</v>
      </c>
      <c r="DD654" s="151">
        <f t="shared" si="575"/>
        <v>0</v>
      </c>
      <c r="DE654" s="151">
        <f t="shared" si="576"/>
        <v>0</v>
      </c>
      <c r="DF654" s="151">
        <f t="shared" si="577"/>
        <v>0</v>
      </c>
      <c r="DG654" s="151">
        <f t="shared" si="578"/>
        <v>0</v>
      </c>
      <c r="DH654" s="151">
        <f t="shared" si="579"/>
        <v>0</v>
      </c>
      <c r="DI654" s="151">
        <f t="shared" si="580"/>
        <v>0</v>
      </c>
      <c r="DJ654" s="151">
        <f t="shared" si="581"/>
        <v>0</v>
      </c>
      <c r="DK654" s="151">
        <f t="shared" si="582"/>
        <v>0</v>
      </c>
      <c r="DL654" s="151">
        <f t="shared" si="583"/>
        <v>0</v>
      </c>
      <c r="DM654" s="151">
        <f t="shared" si="584"/>
        <v>0</v>
      </c>
      <c r="DN654" s="151">
        <f t="shared" si="585"/>
        <v>0</v>
      </c>
      <c r="DO654" s="156">
        <f t="shared" si="586"/>
        <v>0</v>
      </c>
      <c r="DP654" s="173" t="str">
        <f t="shared" si="587"/>
        <v/>
      </c>
      <c r="DQ654" s="157" t="str">
        <f t="shared" si="588"/>
        <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589"/>
        <v>0</v>
      </c>
      <c r="DZ654" s="166"/>
      <c r="EA654" s="167">
        <f t="shared" si="590"/>
        <v>0</v>
      </c>
      <c r="EB654" s="168">
        <f t="shared" si="591"/>
        <v>0</v>
      </c>
      <c r="EC654" s="168">
        <f t="shared" si="592"/>
        <v>0</v>
      </c>
      <c r="ED654" s="169"/>
      <c r="EE654" s="170">
        <f t="shared" si="593"/>
        <v>0</v>
      </c>
      <c r="EF654" s="170" t="str">
        <f>IFERROR(IF(DY654&gt;((_xlfn.XLOOKUP(DQ654,TOPES!B:B,TOPES!C:C,,,)*INDEXACIÓN!CI654)),"SUPERA TOPES DEL HV",0),"HV NO ENCONTRADO")</f>
        <v>HV NO ENCONTRADO</v>
      </c>
      <c r="EG654" s="170">
        <f t="shared" si="594"/>
        <v>0</v>
      </c>
      <c r="EH654" s="170">
        <f>IF(SUMIF($M:$M,#REF!,$DY:$DY)&gt;$EH$8,"CONSULTA DIAN",0)</f>
        <v>0</v>
      </c>
      <c r="EI654" s="171">
        <f t="shared" si="595"/>
        <v>0</v>
      </c>
      <c r="EJ654" s="172"/>
    </row>
    <row r="655" spans="1:140" x14ac:dyDescent="0.25">
      <c r="A655" s="133" t="str">
        <f t="shared" si="545"/>
        <v>19000100646</v>
      </c>
      <c r="B655" s="134"/>
      <c r="C655" s="134"/>
      <c r="D655" s="135">
        <f>_xlfn.XLOOKUP(C655,TOPES!L:L,TOPES!M:M,,,)</f>
        <v>0</v>
      </c>
      <c r="E655" s="136">
        <v>646</v>
      </c>
      <c r="F655" s="134"/>
      <c r="G655" s="134"/>
      <c r="H655" s="134"/>
      <c r="I655" s="134"/>
      <c r="J655" s="134"/>
      <c r="K655" s="134"/>
      <c r="L655" s="134"/>
      <c r="M655" s="137"/>
      <c r="N655" s="134"/>
      <c r="O655" s="137" t="str">
        <f t="shared" si="546"/>
        <v/>
      </c>
      <c r="P655" s="138"/>
      <c r="Q655" s="139"/>
      <c r="R655" s="140">
        <f>IFERROR(IF(VLOOKUP(YEAR($D655),SMMLV!$A$2:$C$44,3,0)*$P655=$Q655,$Q655,IF($P655="",$Q655,VLOOKUP(YEAR($D655),SMMLV!$A$2:$C$44,3,0)*$P655)),0)</f>
        <v>0</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47"/>
        <v>0</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48"/>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49"/>
        <v>0</v>
      </c>
      <c r="BU655" s="151">
        <f t="shared" si="550"/>
        <v>0</v>
      </c>
      <c r="BV655" s="151">
        <f t="shared" si="551"/>
        <v>0</v>
      </c>
      <c r="BW655" s="151">
        <f t="shared" si="552"/>
        <v>0</v>
      </c>
      <c r="BX655" s="151">
        <f t="shared" si="553"/>
        <v>0</v>
      </c>
      <c r="BY655" s="151">
        <f t="shared" si="554"/>
        <v>0</v>
      </c>
      <c r="BZ655" s="151">
        <f t="shared" si="542"/>
        <v>0</v>
      </c>
      <c r="CA655" s="134"/>
      <c r="CB655" s="134"/>
      <c r="CC655" s="134"/>
      <c r="CD655" s="152">
        <f t="shared" si="543"/>
        <v>0</v>
      </c>
      <c r="CE655" s="153">
        <f>IFERROR(INDEX(IPC!$A$11:$Y$22,MATCH(PROPER(TEXT(CD655,"mmmm")),IPC!$A$11:$A$22,0),MATCH(YEAR(CD655),IPC!$A$10:$Y$10,0)),0)</f>
        <v>0</v>
      </c>
      <c r="CF655" s="154">
        <v>65308</v>
      </c>
      <c r="CG655" s="153">
        <f>IFERROR(INDEX(IPC!$A$11:$Y$22,MATCH(PROPER(TEXT(CF655,"mmmm")),IPC!$A$11:$A$22,0),MATCH(YEAR(CF655),IPC!$A$10:$Y$10,0)),0)</f>
        <v>0</v>
      </c>
      <c r="CH655" s="155">
        <f t="shared" si="544"/>
        <v>0</v>
      </c>
      <c r="CI655" s="145">
        <v>1751550</v>
      </c>
      <c r="CJ655" s="151">
        <f t="shared" si="555"/>
        <v>0</v>
      </c>
      <c r="CK655" s="151">
        <f t="shared" si="556"/>
        <v>0</v>
      </c>
      <c r="CL655" s="151">
        <f t="shared" si="557"/>
        <v>0</v>
      </c>
      <c r="CM655" s="151">
        <f t="shared" si="558"/>
        <v>0</v>
      </c>
      <c r="CN655" s="151">
        <f t="shared" si="559"/>
        <v>0</v>
      </c>
      <c r="CO655" s="151">
        <f t="shared" si="560"/>
        <v>0</v>
      </c>
      <c r="CP655" s="151">
        <f t="shared" si="561"/>
        <v>0</v>
      </c>
      <c r="CQ655" s="151">
        <f t="shared" si="562"/>
        <v>0</v>
      </c>
      <c r="CR655" s="151">
        <f t="shared" si="563"/>
        <v>0</v>
      </c>
      <c r="CS655" s="151">
        <f t="shared" si="564"/>
        <v>0</v>
      </c>
      <c r="CT655" s="151">
        <f t="shared" si="565"/>
        <v>0</v>
      </c>
      <c r="CU655" s="151">
        <f t="shared" si="566"/>
        <v>0</v>
      </c>
      <c r="CV655" s="151">
        <f t="shared" si="567"/>
        <v>0</v>
      </c>
      <c r="CW655" s="151">
        <f t="shared" si="568"/>
        <v>0</v>
      </c>
      <c r="CX655" s="151">
        <f t="shared" si="569"/>
        <v>0</v>
      </c>
      <c r="CY655" s="151">
        <f t="shared" si="570"/>
        <v>0</v>
      </c>
      <c r="CZ655" s="151">
        <f t="shared" si="571"/>
        <v>0</v>
      </c>
      <c r="DA655" s="151">
        <f t="shared" si="572"/>
        <v>0</v>
      </c>
      <c r="DB655" s="151">
        <f t="shared" si="573"/>
        <v>0</v>
      </c>
      <c r="DC655" s="151">
        <f t="shared" si="574"/>
        <v>0</v>
      </c>
      <c r="DD655" s="151">
        <f t="shared" si="575"/>
        <v>0</v>
      </c>
      <c r="DE655" s="151">
        <f t="shared" si="576"/>
        <v>0</v>
      </c>
      <c r="DF655" s="151">
        <f t="shared" si="577"/>
        <v>0</v>
      </c>
      <c r="DG655" s="151">
        <f t="shared" si="578"/>
        <v>0</v>
      </c>
      <c r="DH655" s="151">
        <f t="shared" si="579"/>
        <v>0</v>
      </c>
      <c r="DI655" s="151">
        <f t="shared" si="580"/>
        <v>0</v>
      </c>
      <c r="DJ655" s="151">
        <f t="shared" si="581"/>
        <v>0</v>
      </c>
      <c r="DK655" s="151">
        <f t="shared" si="582"/>
        <v>0</v>
      </c>
      <c r="DL655" s="151">
        <f t="shared" si="583"/>
        <v>0</v>
      </c>
      <c r="DM655" s="151">
        <f t="shared" si="584"/>
        <v>0</v>
      </c>
      <c r="DN655" s="151">
        <f t="shared" si="585"/>
        <v>0</v>
      </c>
      <c r="DO655" s="156">
        <f t="shared" si="586"/>
        <v>0</v>
      </c>
      <c r="DP655" s="173" t="str">
        <f t="shared" si="587"/>
        <v/>
      </c>
      <c r="DQ655" s="157" t="str">
        <f t="shared" si="588"/>
        <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589"/>
        <v>0</v>
      </c>
      <c r="DZ655" s="166"/>
      <c r="EA655" s="167">
        <f t="shared" si="590"/>
        <v>0</v>
      </c>
      <c r="EB655" s="168">
        <f t="shared" si="591"/>
        <v>0</v>
      </c>
      <c r="EC655" s="168">
        <f t="shared" si="592"/>
        <v>0</v>
      </c>
      <c r="ED655" s="169"/>
      <c r="EE655" s="170">
        <f t="shared" si="593"/>
        <v>0</v>
      </c>
      <c r="EF655" s="170" t="str">
        <f>IFERROR(IF(DY655&gt;((_xlfn.XLOOKUP(DQ655,TOPES!B:B,TOPES!C:C,,,)*INDEXACIÓN!CI655)),"SUPERA TOPES DEL HV",0),"HV NO ENCONTRADO")</f>
        <v>HV NO ENCONTRADO</v>
      </c>
      <c r="EG655" s="170">
        <f t="shared" si="594"/>
        <v>0</v>
      </c>
      <c r="EH655" s="170">
        <f>IF(SUMIF($M:$M,#REF!,$DY:$DY)&gt;$EH$8,"CONSULTA DIAN",0)</f>
        <v>0</v>
      </c>
      <c r="EI655" s="171">
        <f t="shared" si="595"/>
        <v>0</v>
      </c>
      <c r="EJ655" s="172"/>
    </row>
    <row r="656" spans="1:140" x14ac:dyDescent="0.25">
      <c r="A656" s="133" t="str">
        <f t="shared" si="545"/>
        <v>19000100647</v>
      </c>
      <c r="B656" s="134"/>
      <c r="C656" s="134"/>
      <c r="D656" s="135">
        <f>_xlfn.XLOOKUP(C656,TOPES!L:L,TOPES!M:M,,,)</f>
        <v>0</v>
      </c>
      <c r="E656" s="136">
        <v>647</v>
      </c>
      <c r="F656" s="134"/>
      <c r="G656" s="134"/>
      <c r="H656" s="134"/>
      <c r="I656" s="134"/>
      <c r="J656" s="134"/>
      <c r="K656" s="134"/>
      <c r="L656" s="134"/>
      <c r="M656" s="137"/>
      <c r="N656" s="134"/>
      <c r="O656" s="137" t="str">
        <f t="shared" si="546"/>
        <v/>
      </c>
      <c r="P656" s="138"/>
      <c r="Q656" s="139"/>
      <c r="R656" s="140">
        <f>IFERROR(IF(VLOOKUP(YEAR($D656),SMMLV!$A$2:$C$44,3,0)*$P656=$Q656,$Q656,IF($P656="",$Q656,VLOOKUP(YEAR($D656),SMMLV!$A$2:$C$44,3,0)*$P656)),0)</f>
        <v>0</v>
      </c>
      <c r="S656" s="141"/>
      <c r="T656" s="142"/>
      <c r="U656" s="143"/>
      <c r="V656" s="144"/>
      <c r="W656" s="145">
        <f>IFERROR(SUM(IF(VLOOKUP(YEAR($D656),SMMLV!$A$2:$C$44,3,0)*S656=T656,T656,IF(S656="",T656,VLOOKUP(YEAR($D656),SMMLV!$A$2:$C$44,3,0)*S656)),IF(VLOOKUP(YEAR($D656),SMMLV!$A$2:$C$44,3,0)*U656=V656,V656,IF(U656="",V656,VLOOKUP(YEAR($D656),SMMLV!$A$2:$C$44,3,0)*U656))),0)</f>
        <v>0</v>
      </c>
      <c r="X656" s="146"/>
      <c r="Y656" s="139"/>
      <c r="Z656" s="140">
        <f>IFERROR(IF(VLOOKUP(YEAR($D656),SMMLV!$A$2:$C$44,3,0)*$X656=$Y656,$Y656,IF($X656="",$Y656,VLOOKUP(YEAR($D656),SMMLV!$A$2:$C$44,3,0)*$X656)),0)</f>
        <v>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47"/>
        <v>0</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48"/>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49"/>
        <v>0</v>
      </c>
      <c r="BU656" s="151">
        <f t="shared" si="550"/>
        <v>0</v>
      </c>
      <c r="BV656" s="151">
        <f t="shared" si="551"/>
        <v>0</v>
      </c>
      <c r="BW656" s="151">
        <f t="shared" si="552"/>
        <v>0</v>
      </c>
      <c r="BX656" s="151">
        <f t="shared" si="553"/>
        <v>0</v>
      </c>
      <c r="BY656" s="151">
        <f t="shared" si="554"/>
        <v>0</v>
      </c>
      <c r="BZ656" s="151">
        <f t="shared" si="542"/>
        <v>0</v>
      </c>
      <c r="CA656" s="134"/>
      <c r="CB656" s="134"/>
      <c r="CC656" s="134"/>
      <c r="CD656" s="152">
        <f t="shared" si="543"/>
        <v>0</v>
      </c>
      <c r="CE656" s="153">
        <f>IFERROR(INDEX(IPC!$A$11:$Y$22,MATCH(PROPER(TEXT(CD656,"mmmm")),IPC!$A$11:$A$22,0),MATCH(YEAR(CD656),IPC!$A$10:$Y$10,0)),0)</f>
        <v>0</v>
      </c>
      <c r="CF656" s="154">
        <v>65339</v>
      </c>
      <c r="CG656" s="153">
        <f>IFERROR(INDEX(IPC!$A$11:$Y$22,MATCH(PROPER(TEXT(CF656,"mmmm")),IPC!$A$11:$A$22,0),MATCH(YEAR(CF656),IPC!$A$10:$Y$10,0)),0)</f>
        <v>0</v>
      </c>
      <c r="CH656" s="155">
        <f t="shared" si="544"/>
        <v>0</v>
      </c>
      <c r="CI656" s="145">
        <v>1751551</v>
      </c>
      <c r="CJ656" s="151">
        <f t="shared" si="555"/>
        <v>0</v>
      </c>
      <c r="CK656" s="151">
        <f t="shared" si="556"/>
        <v>0</v>
      </c>
      <c r="CL656" s="151">
        <f t="shared" si="557"/>
        <v>0</v>
      </c>
      <c r="CM656" s="151">
        <f t="shared" si="558"/>
        <v>0</v>
      </c>
      <c r="CN656" s="151">
        <f t="shared" si="559"/>
        <v>0</v>
      </c>
      <c r="CO656" s="151">
        <f t="shared" si="560"/>
        <v>0</v>
      </c>
      <c r="CP656" s="151">
        <f t="shared" si="561"/>
        <v>0</v>
      </c>
      <c r="CQ656" s="151">
        <f t="shared" si="562"/>
        <v>0</v>
      </c>
      <c r="CR656" s="151">
        <f t="shared" si="563"/>
        <v>0</v>
      </c>
      <c r="CS656" s="151">
        <f t="shared" si="564"/>
        <v>0</v>
      </c>
      <c r="CT656" s="151">
        <f t="shared" si="565"/>
        <v>0</v>
      </c>
      <c r="CU656" s="151">
        <f t="shared" si="566"/>
        <v>0</v>
      </c>
      <c r="CV656" s="151">
        <f t="shared" si="567"/>
        <v>0</v>
      </c>
      <c r="CW656" s="151">
        <f t="shared" si="568"/>
        <v>0</v>
      </c>
      <c r="CX656" s="151">
        <f t="shared" si="569"/>
        <v>0</v>
      </c>
      <c r="CY656" s="151">
        <f t="shared" si="570"/>
        <v>0</v>
      </c>
      <c r="CZ656" s="151">
        <f t="shared" si="571"/>
        <v>0</v>
      </c>
      <c r="DA656" s="151">
        <f t="shared" si="572"/>
        <v>0</v>
      </c>
      <c r="DB656" s="151">
        <f t="shared" si="573"/>
        <v>0</v>
      </c>
      <c r="DC656" s="151">
        <f t="shared" si="574"/>
        <v>0</v>
      </c>
      <c r="DD656" s="151">
        <f t="shared" si="575"/>
        <v>0</v>
      </c>
      <c r="DE656" s="151">
        <f t="shared" si="576"/>
        <v>0</v>
      </c>
      <c r="DF656" s="151">
        <f t="shared" si="577"/>
        <v>0</v>
      </c>
      <c r="DG656" s="151">
        <f t="shared" si="578"/>
        <v>0</v>
      </c>
      <c r="DH656" s="151">
        <f t="shared" si="579"/>
        <v>0</v>
      </c>
      <c r="DI656" s="151">
        <f t="shared" si="580"/>
        <v>0</v>
      </c>
      <c r="DJ656" s="151">
        <f t="shared" si="581"/>
        <v>0</v>
      </c>
      <c r="DK656" s="151">
        <f t="shared" si="582"/>
        <v>0</v>
      </c>
      <c r="DL656" s="151">
        <f t="shared" si="583"/>
        <v>0</v>
      </c>
      <c r="DM656" s="151">
        <f t="shared" si="584"/>
        <v>0</v>
      </c>
      <c r="DN656" s="151">
        <f t="shared" si="585"/>
        <v>0</v>
      </c>
      <c r="DO656" s="156">
        <f t="shared" si="586"/>
        <v>0</v>
      </c>
      <c r="DP656" s="173" t="str">
        <f t="shared" si="587"/>
        <v/>
      </c>
      <c r="DQ656" s="157" t="str">
        <f t="shared" si="588"/>
        <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589"/>
        <v>0</v>
      </c>
      <c r="DZ656" s="166"/>
      <c r="EA656" s="167">
        <f t="shared" si="590"/>
        <v>0</v>
      </c>
      <c r="EB656" s="168">
        <f t="shared" si="591"/>
        <v>0</v>
      </c>
      <c r="EC656" s="168">
        <f t="shared" si="592"/>
        <v>0</v>
      </c>
      <c r="ED656" s="169"/>
      <c r="EE656" s="170">
        <f t="shared" si="593"/>
        <v>0</v>
      </c>
      <c r="EF656" s="170" t="str">
        <f>IFERROR(IF(DY656&gt;((_xlfn.XLOOKUP(DQ656,TOPES!B:B,TOPES!C:C,,,)*INDEXACIÓN!CI656)),"SUPERA TOPES DEL HV",0),"HV NO ENCONTRADO")</f>
        <v>HV NO ENCONTRADO</v>
      </c>
      <c r="EG656" s="170">
        <f t="shared" si="594"/>
        <v>0</v>
      </c>
      <c r="EH656" s="170">
        <f>IF(SUMIF($M:$M,#REF!,$DY:$DY)&gt;$EH$8,"CONSULTA DIAN",0)</f>
        <v>0</v>
      </c>
      <c r="EI656" s="171">
        <f t="shared" si="595"/>
        <v>0</v>
      </c>
      <c r="EJ656" s="172"/>
    </row>
    <row r="657" spans="1:140" x14ac:dyDescent="0.25">
      <c r="A657" s="133" t="str">
        <f t="shared" si="545"/>
        <v>19000100648</v>
      </c>
      <c r="B657" s="134"/>
      <c r="C657" s="134"/>
      <c r="D657" s="135">
        <f>_xlfn.XLOOKUP(C657,TOPES!L:L,TOPES!M:M,,,)</f>
        <v>0</v>
      </c>
      <c r="E657" s="136">
        <v>648</v>
      </c>
      <c r="F657" s="134"/>
      <c r="G657" s="134"/>
      <c r="H657" s="134"/>
      <c r="I657" s="134"/>
      <c r="J657" s="134"/>
      <c r="K657" s="134"/>
      <c r="L657" s="134"/>
      <c r="M657" s="137"/>
      <c r="N657" s="134"/>
      <c r="O657" s="137" t="str">
        <f t="shared" si="546"/>
        <v/>
      </c>
      <c r="P657" s="138"/>
      <c r="Q657" s="139"/>
      <c r="R657" s="140">
        <f>IFERROR(IF(VLOOKUP(YEAR($D657),SMMLV!$A$2:$C$44,3,0)*$P657=$Q657,$Q657,IF($P657="",$Q657,VLOOKUP(YEAR($D657),SMMLV!$A$2:$C$44,3,0)*$P657)),0)</f>
        <v>0</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47"/>
        <v>0</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48"/>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49"/>
        <v>0</v>
      </c>
      <c r="BU657" s="151">
        <f t="shared" si="550"/>
        <v>0</v>
      </c>
      <c r="BV657" s="151">
        <f t="shared" si="551"/>
        <v>0</v>
      </c>
      <c r="BW657" s="151">
        <f t="shared" si="552"/>
        <v>0</v>
      </c>
      <c r="BX657" s="151">
        <f t="shared" si="553"/>
        <v>0</v>
      </c>
      <c r="BY657" s="151">
        <f t="shared" si="554"/>
        <v>0</v>
      </c>
      <c r="BZ657" s="151">
        <f t="shared" si="542"/>
        <v>0</v>
      </c>
      <c r="CA657" s="134"/>
      <c r="CB657" s="134"/>
      <c r="CC657" s="134"/>
      <c r="CD657" s="152">
        <f t="shared" si="543"/>
        <v>0</v>
      </c>
      <c r="CE657" s="153">
        <f>IFERROR(INDEX(IPC!$A$11:$Y$22,MATCH(PROPER(TEXT(CD657,"mmmm")),IPC!$A$11:$A$22,0),MATCH(YEAR(CD657),IPC!$A$10:$Y$10,0)),0)</f>
        <v>0</v>
      </c>
      <c r="CF657" s="154">
        <v>65369</v>
      </c>
      <c r="CG657" s="153">
        <f>IFERROR(INDEX(IPC!$A$11:$Y$22,MATCH(PROPER(TEXT(CF657,"mmmm")),IPC!$A$11:$A$22,0),MATCH(YEAR(CF657),IPC!$A$10:$Y$10,0)),0)</f>
        <v>0</v>
      </c>
      <c r="CH657" s="155">
        <f t="shared" si="544"/>
        <v>0</v>
      </c>
      <c r="CI657" s="145">
        <v>1751552</v>
      </c>
      <c r="CJ657" s="151">
        <f t="shared" si="555"/>
        <v>0</v>
      </c>
      <c r="CK657" s="151">
        <f t="shared" si="556"/>
        <v>0</v>
      </c>
      <c r="CL657" s="151">
        <f t="shared" si="557"/>
        <v>0</v>
      </c>
      <c r="CM657" s="151">
        <f t="shared" si="558"/>
        <v>0</v>
      </c>
      <c r="CN657" s="151">
        <f t="shared" si="559"/>
        <v>0</v>
      </c>
      <c r="CO657" s="151">
        <f t="shared" si="560"/>
        <v>0</v>
      </c>
      <c r="CP657" s="151">
        <f t="shared" si="561"/>
        <v>0</v>
      </c>
      <c r="CQ657" s="151">
        <f t="shared" si="562"/>
        <v>0</v>
      </c>
      <c r="CR657" s="151">
        <f t="shared" si="563"/>
        <v>0</v>
      </c>
      <c r="CS657" s="151">
        <f t="shared" si="564"/>
        <v>0</v>
      </c>
      <c r="CT657" s="151">
        <f t="shared" si="565"/>
        <v>0</v>
      </c>
      <c r="CU657" s="151">
        <f t="shared" si="566"/>
        <v>0</v>
      </c>
      <c r="CV657" s="151">
        <f t="shared" si="567"/>
        <v>0</v>
      </c>
      <c r="CW657" s="151">
        <f t="shared" si="568"/>
        <v>0</v>
      </c>
      <c r="CX657" s="151">
        <f t="shared" si="569"/>
        <v>0</v>
      </c>
      <c r="CY657" s="151">
        <f t="shared" si="570"/>
        <v>0</v>
      </c>
      <c r="CZ657" s="151">
        <f t="shared" si="571"/>
        <v>0</v>
      </c>
      <c r="DA657" s="151">
        <f t="shared" si="572"/>
        <v>0</v>
      </c>
      <c r="DB657" s="151">
        <f t="shared" si="573"/>
        <v>0</v>
      </c>
      <c r="DC657" s="151">
        <f t="shared" si="574"/>
        <v>0</v>
      </c>
      <c r="DD657" s="151">
        <f t="shared" si="575"/>
        <v>0</v>
      </c>
      <c r="DE657" s="151">
        <f t="shared" si="576"/>
        <v>0</v>
      </c>
      <c r="DF657" s="151">
        <f t="shared" si="577"/>
        <v>0</v>
      </c>
      <c r="DG657" s="151">
        <f t="shared" si="578"/>
        <v>0</v>
      </c>
      <c r="DH657" s="151">
        <f t="shared" si="579"/>
        <v>0</v>
      </c>
      <c r="DI657" s="151">
        <f t="shared" si="580"/>
        <v>0</v>
      </c>
      <c r="DJ657" s="151">
        <f t="shared" si="581"/>
        <v>0</v>
      </c>
      <c r="DK657" s="151">
        <f t="shared" si="582"/>
        <v>0</v>
      </c>
      <c r="DL657" s="151">
        <f t="shared" si="583"/>
        <v>0</v>
      </c>
      <c r="DM657" s="151">
        <f t="shared" si="584"/>
        <v>0</v>
      </c>
      <c r="DN657" s="151">
        <f t="shared" si="585"/>
        <v>0</v>
      </c>
      <c r="DO657" s="156">
        <f t="shared" si="586"/>
        <v>0</v>
      </c>
      <c r="DP657" s="173" t="str">
        <f t="shared" si="587"/>
        <v/>
      </c>
      <c r="DQ657" s="157" t="str">
        <f t="shared" si="588"/>
        <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589"/>
        <v>0</v>
      </c>
      <c r="DZ657" s="166"/>
      <c r="EA657" s="167">
        <f t="shared" si="590"/>
        <v>0</v>
      </c>
      <c r="EB657" s="168">
        <f t="shared" si="591"/>
        <v>0</v>
      </c>
      <c r="EC657" s="168">
        <f t="shared" si="592"/>
        <v>0</v>
      </c>
      <c r="ED657" s="169"/>
      <c r="EE657" s="170">
        <f t="shared" si="593"/>
        <v>0</v>
      </c>
      <c r="EF657" s="170" t="str">
        <f>IFERROR(IF(DY657&gt;((_xlfn.XLOOKUP(DQ657,TOPES!B:B,TOPES!C:C,,,)*INDEXACIÓN!CI657)),"SUPERA TOPES DEL HV",0),"HV NO ENCONTRADO")</f>
        <v>HV NO ENCONTRADO</v>
      </c>
      <c r="EG657" s="170">
        <f t="shared" si="594"/>
        <v>0</v>
      </c>
      <c r="EH657" s="170">
        <f>IF(SUMIF($M:$M,#REF!,$DY:$DY)&gt;$EH$8,"CONSULTA DIAN",0)</f>
        <v>0</v>
      </c>
      <c r="EI657" s="171">
        <f t="shared" si="595"/>
        <v>0</v>
      </c>
      <c r="EJ657" s="172"/>
    </row>
    <row r="658" spans="1:140" x14ac:dyDescent="0.25">
      <c r="A658" s="133" t="str">
        <f t="shared" si="545"/>
        <v>19000100649</v>
      </c>
      <c r="B658" s="134"/>
      <c r="C658" s="134"/>
      <c r="D658" s="135">
        <f>_xlfn.XLOOKUP(C658,TOPES!L:L,TOPES!M:M,,,)</f>
        <v>0</v>
      </c>
      <c r="E658" s="136">
        <v>649</v>
      </c>
      <c r="F658" s="134"/>
      <c r="G658" s="134"/>
      <c r="H658" s="134"/>
      <c r="I658" s="134"/>
      <c r="J658" s="134"/>
      <c r="K658" s="134"/>
      <c r="L658" s="134"/>
      <c r="M658" s="137"/>
      <c r="N658" s="134"/>
      <c r="O658" s="137" t="str">
        <f t="shared" si="546"/>
        <v/>
      </c>
      <c r="P658" s="138"/>
      <c r="Q658" s="139"/>
      <c r="R658" s="140">
        <f>IFERROR(IF(VLOOKUP(YEAR($D658),SMMLV!$A$2:$C$44,3,0)*$P658=$Q658,$Q658,IF($P658="",$Q658,VLOOKUP(YEAR($D658),SMMLV!$A$2:$C$44,3,0)*$P658)),0)</f>
        <v>0</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47"/>
        <v>0</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48"/>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49"/>
        <v>0</v>
      </c>
      <c r="BU658" s="151">
        <f t="shared" si="550"/>
        <v>0</v>
      </c>
      <c r="BV658" s="151">
        <f t="shared" si="551"/>
        <v>0</v>
      </c>
      <c r="BW658" s="151">
        <f t="shared" si="552"/>
        <v>0</v>
      </c>
      <c r="BX658" s="151">
        <f t="shared" si="553"/>
        <v>0</v>
      </c>
      <c r="BY658" s="151">
        <f t="shared" si="554"/>
        <v>0</v>
      </c>
      <c r="BZ658" s="151">
        <f t="shared" si="542"/>
        <v>0</v>
      </c>
      <c r="CA658" s="134"/>
      <c r="CB658" s="134"/>
      <c r="CC658" s="134"/>
      <c r="CD658" s="152">
        <f t="shared" si="543"/>
        <v>0</v>
      </c>
      <c r="CE658" s="153">
        <f>IFERROR(INDEX(IPC!$A$11:$Y$22,MATCH(PROPER(TEXT(CD658,"mmmm")),IPC!$A$11:$A$22,0),MATCH(YEAR(CD658),IPC!$A$10:$Y$10,0)),0)</f>
        <v>0</v>
      </c>
      <c r="CF658" s="154">
        <v>65400</v>
      </c>
      <c r="CG658" s="153">
        <f>IFERROR(INDEX(IPC!$A$11:$Y$22,MATCH(PROPER(TEXT(CF658,"mmmm")),IPC!$A$11:$A$22,0),MATCH(YEAR(CF658),IPC!$A$10:$Y$10,0)),0)</f>
        <v>0</v>
      </c>
      <c r="CH658" s="155">
        <f t="shared" si="544"/>
        <v>0</v>
      </c>
      <c r="CI658" s="145">
        <v>1751553</v>
      </c>
      <c r="CJ658" s="151">
        <f t="shared" si="555"/>
        <v>0</v>
      </c>
      <c r="CK658" s="151">
        <f t="shared" si="556"/>
        <v>0</v>
      </c>
      <c r="CL658" s="151">
        <f t="shared" si="557"/>
        <v>0</v>
      </c>
      <c r="CM658" s="151">
        <f t="shared" si="558"/>
        <v>0</v>
      </c>
      <c r="CN658" s="151">
        <f t="shared" si="559"/>
        <v>0</v>
      </c>
      <c r="CO658" s="151">
        <f t="shared" si="560"/>
        <v>0</v>
      </c>
      <c r="CP658" s="151">
        <f t="shared" si="561"/>
        <v>0</v>
      </c>
      <c r="CQ658" s="151">
        <f t="shared" si="562"/>
        <v>0</v>
      </c>
      <c r="CR658" s="151">
        <f t="shared" si="563"/>
        <v>0</v>
      </c>
      <c r="CS658" s="151">
        <f t="shared" si="564"/>
        <v>0</v>
      </c>
      <c r="CT658" s="151">
        <f t="shared" si="565"/>
        <v>0</v>
      </c>
      <c r="CU658" s="151">
        <f t="shared" si="566"/>
        <v>0</v>
      </c>
      <c r="CV658" s="151">
        <f t="shared" si="567"/>
        <v>0</v>
      </c>
      <c r="CW658" s="151">
        <f t="shared" si="568"/>
        <v>0</v>
      </c>
      <c r="CX658" s="151">
        <f t="shared" si="569"/>
        <v>0</v>
      </c>
      <c r="CY658" s="151">
        <f t="shared" si="570"/>
        <v>0</v>
      </c>
      <c r="CZ658" s="151">
        <f t="shared" si="571"/>
        <v>0</v>
      </c>
      <c r="DA658" s="151">
        <f t="shared" si="572"/>
        <v>0</v>
      </c>
      <c r="DB658" s="151">
        <f t="shared" si="573"/>
        <v>0</v>
      </c>
      <c r="DC658" s="151">
        <f t="shared" si="574"/>
        <v>0</v>
      </c>
      <c r="DD658" s="151">
        <f t="shared" si="575"/>
        <v>0</v>
      </c>
      <c r="DE658" s="151">
        <f t="shared" si="576"/>
        <v>0</v>
      </c>
      <c r="DF658" s="151">
        <f t="shared" si="577"/>
        <v>0</v>
      </c>
      <c r="DG658" s="151">
        <f t="shared" si="578"/>
        <v>0</v>
      </c>
      <c r="DH658" s="151">
        <f t="shared" si="579"/>
        <v>0</v>
      </c>
      <c r="DI658" s="151">
        <f t="shared" si="580"/>
        <v>0</v>
      </c>
      <c r="DJ658" s="151">
        <f t="shared" si="581"/>
        <v>0</v>
      </c>
      <c r="DK658" s="151">
        <f t="shared" si="582"/>
        <v>0</v>
      </c>
      <c r="DL658" s="151">
        <f t="shared" si="583"/>
        <v>0</v>
      </c>
      <c r="DM658" s="151">
        <f t="shared" si="584"/>
        <v>0</v>
      </c>
      <c r="DN658" s="151">
        <f t="shared" si="585"/>
        <v>0</v>
      </c>
      <c r="DO658" s="156">
        <f t="shared" si="586"/>
        <v>0</v>
      </c>
      <c r="DP658" s="173" t="str">
        <f t="shared" si="587"/>
        <v/>
      </c>
      <c r="DQ658" s="157" t="str">
        <f t="shared" si="588"/>
        <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589"/>
        <v>0</v>
      </c>
      <c r="DZ658" s="166"/>
      <c r="EA658" s="167">
        <f t="shared" si="590"/>
        <v>0</v>
      </c>
      <c r="EB658" s="168">
        <f t="shared" si="591"/>
        <v>0</v>
      </c>
      <c r="EC658" s="168">
        <f t="shared" si="592"/>
        <v>0</v>
      </c>
      <c r="ED658" s="169"/>
      <c r="EE658" s="170">
        <f t="shared" si="593"/>
        <v>0</v>
      </c>
      <c r="EF658" s="170" t="str">
        <f>IFERROR(IF(DY658&gt;((_xlfn.XLOOKUP(DQ658,TOPES!B:B,TOPES!C:C,,,)*INDEXACIÓN!CI658)),"SUPERA TOPES DEL HV",0),"HV NO ENCONTRADO")</f>
        <v>HV NO ENCONTRADO</v>
      </c>
      <c r="EG658" s="170">
        <f t="shared" si="594"/>
        <v>0</v>
      </c>
      <c r="EH658" s="170">
        <f>IF(SUMIF($M:$M,#REF!,$DY:$DY)&gt;$EH$8,"CONSULTA DIAN",0)</f>
        <v>0</v>
      </c>
      <c r="EI658" s="171">
        <f t="shared" si="595"/>
        <v>0</v>
      </c>
      <c r="EJ658" s="172"/>
    </row>
    <row r="659" spans="1:140" x14ac:dyDescent="0.25">
      <c r="A659" s="133" t="str">
        <f t="shared" si="545"/>
        <v>19000100650</v>
      </c>
      <c r="B659" s="134"/>
      <c r="C659" s="134"/>
      <c r="D659" s="135">
        <f>_xlfn.XLOOKUP(C659,TOPES!L:L,TOPES!M:M,,,)</f>
        <v>0</v>
      </c>
      <c r="E659" s="136">
        <v>650</v>
      </c>
      <c r="F659" s="134"/>
      <c r="G659" s="134"/>
      <c r="H659" s="134"/>
      <c r="I659" s="134"/>
      <c r="J659" s="134"/>
      <c r="K659" s="134"/>
      <c r="L659" s="134"/>
      <c r="M659" s="137"/>
      <c r="N659" s="134"/>
      <c r="O659" s="137" t="str">
        <f t="shared" si="546"/>
        <v/>
      </c>
      <c r="P659" s="138"/>
      <c r="Q659" s="139"/>
      <c r="R659" s="140">
        <f>IFERROR(IF(VLOOKUP(YEAR($D659),SMMLV!$A$2:$C$44,3,0)*$P659=$Q659,$Q659,IF($P659="",$Q659,VLOOKUP(YEAR($D659),SMMLV!$A$2:$C$44,3,0)*$P659)),0)</f>
        <v>0</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47"/>
        <v>0</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48"/>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49"/>
        <v>0</v>
      </c>
      <c r="BU659" s="151">
        <f t="shared" si="550"/>
        <v>0</v>
      </c>
      <c r="BV659" s="151">
        <f t="shared" si="551"/>
        <v>0</v>
      </c>
      <c r="BW659" s="151">
        <f t="shared" si="552"/>
        <v>0</v>
      </c>
      <c r="BX659" s="151">
        <f t="shared" si="553"/>
        <v>0</v>
      </c>
      <c r="BY659" s="151">
        <f t="shared" si="554"/>
        <v>0</v>
      </c>
      <c r="BZ659" s="151">
        <f t="shared" si="542"/>
        <v>0</v>
      </c>
      <c r="CA659" s="134"/>
      <c r="CB659" s="134"/>
      <c r="CC659" s="134"/>
      <c r="CD659" s="152">
        <f t="shared" si="543"/>
        <v>0</v>
      </c>
      <c r="CE659" s="153">
        <f>IFERROR(INDEX(IPC!$A$11:$Y$22,MATCH(PROPER(TEXT(CD659,"mmmm")),IPC!$A$11:$A$22,0),MATCH(YEAR(CD659),IPC!$A$10:$Y$10,0)),0)</f>
        <v>0</v>
      </c>
      <c r="CF659" s="154">
        <v>65431</v>
      </c>
      <c r="CG659" s="153">
        <f>IFERROR(INDEX(IPC!$A$11:$Y$22,MATCH(PROPER(TEXT(CF659,"mmmm")),IPC!$A$11:$A$22,0),MATCH(YEAR(CF659),IPC!$A$10:$Y$10,0)),0)</f>
        <v>0</v>
      </c>
      <c r="CH659" s="155">
        <f t="shared" si="544"/>
        <v>0</v>
      </c>
      <c r="CI659" s="145">
        <v>1751554</v>
      </c>
      <c r="CJ659" s="151">
        <f t="shared" si="555"/>
        <v>0</v>
      </c>
      <c r="CK659" s="151">
        <f t="shared" si="556"/>
        <v>0</v>
      </c>
      <c r="CL659" s="151">
        <f t="shared" si="557"/>
        <v>0</v>
      </c>
      <c r="CM659" s="151">
        <f t="shared" si="558"/>
        <v>0</v>
      </c>
      <c r="CN659" s="151">
        <f t="shared" si="559"/>
        <v>0</v>
      </c>
      <c r="CO659" s="151">
        <f t="shared" si="560"/>
        <v>0</v>
      </c>
      <c r="CP659" s="151">
        <f t="shared" si="561"/>
        <v>0</v>
      </c>
      <c r="CQ659" s="151">
        <f t="shared" si="562"/>
        <v>0</v>
      </c>
      <c r="CR659" s="151">
        <f t="shared" si="563"/>
        <v>0</v>
      </c>
      <c r="CS659" s="151">
        <f t="shared" si="564"/>
        <v>0</v>
      </c>
      <c r="CT659" s="151">
        <f t="shared" si="565"/>
        <v>0</v>
      </c>
      <c r="CU659" s="151">
        <f t="shared" si="566"/>
        <v>0</v>
      </c>
      <c r="CV659" s="151">
        <f t="shared" si="567"/>
        <v>0</v>
      </c>
      <c r="CW659" s="151">
        <f t="shared" si="568"/>
        <v>0</v>
      </c>
      <c r="CX659" s="151">
        <f t="shared" si="569"/>
        <v>0</v>
      </c>
      <c r="CY659" s="151">
        <f t="shared" si="570"/>
        <v>0</v>
      </c>
      <c r="CZ659" s="151">
        <f t="shared" si="571"/>
        <v>0</v>
      </c>
      <c r="DA659" s="151">
        <f t="shared" si="572"/>
        <v>0</v>
      </c>
      <c r="DB659" s="151">
        <f t="shared" si="573"/>
        <v>0</v>
      </c>
      <c r="DC659" s="151">
        <f t="shared" si="574"/>
        <v>0</v>
      </c>
      <c r="DD659" s="151">
        <f t="shared" si="575"/>
        <v>0</v>
      </c>
      <c r="DE659" s="151">
        <f t="shared" si="576"/>
        <v>0</v>
      </c>
      <c r="DF659" s="151">
        <f t="shared" si="577"/>
        <v>0</v>
      </c>
      <c r="DG659" s="151">
        <f t="shared" si="578"/>
        <v>0</v>
      </c>
      <c r="DH659" s="151">
        <f t="shared" si="579"/>
        <v>0</v>
      </c>
      <c r="DI659" s="151">
        <f t="shared" si="580"/>
        <v>0</v>
      </c>
      <c r="DJ659" s="151">
        <f t="shared" si="581"/>
        <v>0</v>
      </c>
      <c r="DK659" s="151">
        <f t="shared" si="582"/>
        <v>0</v>
      </c>
      <c r="DL659" s="151">
        <f t="shared" si="583"/>
        <v>0</v>
      </c>
      <c r="DM659" s="151">
        <f t="shared" si="584"/>
        <v>0</v>
      </c>
      <c r="DN659" s="151">
        <f t="shared" si="585"/>
        <v>0</v>
      </c>
      <c r="DO659" s="156">
        <f t="shared" si="586"/>
        <v>0</v>
      </c>
      <c r="DP659" s="173" t="str">
        <f t="shared" si="587"/>
        <v/>
      </c>
      <c r="DQ659" s="157" t="str">
        <f t="shared" si="588"/>
        <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589"/>
        <v>0</v>
      </c>
      <c r="DZ659" s="166"/>
      <c r="EA659" s="167">
        <f t="shared" si="590"/>
        <v>0</v>
      </c>
      <c r="EB659" s="168">
        <f t="shared" si="591"/>
        <v>0</v>
      </c>
      <c r="EC659" s="168">
        <f t="shared" si="592"/>
        <v>0</v>
      </c>
      <c r="ED659" s="169"/>
      <c r="EE659" s="170">
        <f t="shared" si="593"/>
        <v>0</v>
      </c>
      <c r="EF659" s="170" t="str">
        <f>IFERROR(IF(DY659&gt;((_xlfn.XLOOKUP(DQ659,TOPES!B:B,TOPES!C:C,,,)*INDEXACIÓN!CI659)),"SUPERA TOPES DEL HV",0),"HV NO ENCONTRADO")</f>
        <v>HV NO ENCONTRADO</v>
      </c>
      <c r="EG659" s="170">
        <f t="shared" si="594"/>
        <v>0</v>
      </c>
      <c r="EH659" s="170">
        <f>IF(SUMIF($M:$M,#REF!,$DY:$DY)&gt;$EH$8,"CONSULTA DIAN",0)</f>
        <v>0</v>
      </c>
      <c r="EI659" s="171">
        <f t="shared" si="595"/>
        <v>0</v>
      </c>
      <c r="EJ659" s="172"/>
    </row>
    <row r="660" spans="1:140" x14ac:dyDescent="0.25">
      <c r="A660" s="133" t="str">
        <f t="shared" si="545"/>
        <v>19000100651</v>
      </c>
      <c r="B660" s="134"/>
      <c r="C660" s="134"/>
      <c r="D660" s="135">
        <f>_xlfn.XLOOKUP(C660,TOPES!L:L,TOPES!M:M,,,)</f>
        <v>0</v>
      </c>
      <c r="E660" s="136">
        <v>651</v>
      </c>
      <c r="F660" s="134"/>
      <c r="G660" s="134"/>
      <c r="H660" s="134"/>
      <c r="I660" s="134"/>
      <c r="J660" s="134"/>
      <c r="K660" s="134"/>
      <c r="L660" s="134"/>
      <c r="M660" s="137"/>
      <c r="N660" s="134"/>
      <c r="O660" s="137" t="str">
        <f t="shared" si="546"/>
        <v/>
      </c>
      <c r="P660" s="138"/>
      <c r="Q660" s="139"/>
      <c r="R660" s="140">
        <f>IFERROR(IF(VLOOKUP(YEAR($D660),SMMLV!$A$2:$C$44,3,0)*$P660=$Q660,$Q660,IF($P660="",$Q660,VLOOKUP(YEAR($D660),SMMLV!$A$2:$C$44,3,0)*$P660)),0)</f>
        <v>0</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47"/>
        <v>0</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48"/>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49"/>
        <v>0</v>
      </c>
      <c r="BU660" s="151">
        <f t="shared" si="550"/>
        <v>0</v>
      </c>
      <c r="BV660" s="151">
        <f t="shared" si="551"/>
        <v>0</v>
      </c>
      <c r="BW660" s="151">
        <f t="shared" si="552"/>
        <v>0</v>
      </c>
      <c r="BX660" s="151">
        <f t="shared" si="553"/>
        <v>0</v>
      </c>
      <c r="BY660" s="151">
        <f t="shared" si="554"/>
        <v>0</v>
      </c>
      <c r="BZ660" s="151">
        <f t="shared" si="542"/>
        <v>0</v>
      </c>
      <c r="CA660" s="134"/>
      <c r="CB660" s="134"/>
      <c r="CC660" s="134"/>
      <c r="CD660" s="152">
        <f t="shared" si="543"/>
        <v>0</v>
      </c>
      <c r="CE660" s="153">
        <f>IFERROR(INDEX(IPC!$A$11:$Y$22,MATCH(PROPER(TEXT(CD660,"mmmm")),IPC!$A$11:$A$22,0),MATCH(YEAR(CD660),IPC!$A$10:$Y$10,0)),0)</f>
        <v>0</v>
      </c>
      <c r="CF660" s="154">
        <v>65459</v>
      </c>
      <c r="CG660" s="153">
        <f>IFERROR(INDEX(IPC!$A$11:$Y$22,MATCH(PROPER(TEXT(CF660,"mmmm")),IPC!$A$11:$A$22,0),MATCH(YEAR(CF660),IPC!$A$10:$Y$10,0)),0)</f>
        <v>0</v>
      </c>
      <c r="CH660" s="155">
        <f t="shared" si="544"/>
        <v>0</v>
      </c>
      <c r="CI660" s="145">
        <v>1751555</v>
      </c>
      <c r="CJ660" s="151">
        <f t="shared" si="555"/>
        <v>0</v>
      </c>
      <c r="CK660" s="151">
        <f t="shared" si="556"/>
        <v>0</v>
      </c>
      <c r="CL660" s="151">
        <f t="shared" si="557"/>
        <v>0</v>
      </c>
      <c r="CM660" s="151">
        <f t="shared" si="558"/>
        <v>0</v>
      </c>
      <c r="CN660" s="151">
        <f t="shared" si="559"/>
        <v>0</v>
      </c>
      <c r="CO660" s="151">
        <f t="shared" si="560"/>
        <v>0</v>
      </c>
      <c r="CP660" s="151">
        <f t="shared" si="561"/>
        <v>0</v>
      </c>
      <c r="CQ660" s="151">
        <f t="shared" si="562"/>
        <v>0</v>
      </c>
      <c r="CR660" s="151">
        <f t="shared" si="563"/>
        <v>0</v>
      </c>
      <c r="CS660" s="151">
        <f t="shared" si="564"/>
        <v>0</v>
      </c>
      <c r="CT660" s="151">
        <f t="shared" si="565"/>
        <v>0</v>
      </c>
      <c r="CU660" s="151">
        <f t="shared" si="566"/>
        <v>0</v>
      </c>
      <c r="CV660" s="151">
        <f t="shared" si="567"/>
        <v>0</v>
      </c>
      <c r="CW660" s="151">
        <f t="shared" si="568"/>
        <v>0</v>
      </c>
      <c r="CX660" s="151">
        <f t="shared" si="569"/>
        <v>0</v>
      </c>
      <c r="CY660" s="151">
        <f t="shared" si="570"/>
        <v>0</v>
      </c>
      <c r="CZ660" s="151">
        <f t="shared" si="571"/>
        <v>0</v>
      </c>
      <c r="DA660" s="151">
        <f t="shared" si="572"/>
        <v>0</v>
      </c>
      <c r="DB660" s="151">
        <f t="shared" si="573"/>
        <v>0</v>
      </c>
      <c r="DC660" s="151">
        <f t="shared" si="574"/>
        <v>0</v>
      </c>
      <c r="DD660" s="151">
        <f t="shared" si="575"/>
        <v>0</v>
      </c>
      <c r="DE660" s="151">
        <f t="shared" si="576"/>
        <v>0</v>
      </c>
      <c r="DF660" s="151">
        <f t="shared" si="577"/>
        <v>0</v>
      </c>
      <c r="DG660" s="151">
        <f t="shared" si="578"/>
        <v>0</v>
      </c>
      <c r="DH660" s="151">
        <f t="shared" si="579"/>
        <v>0</v>
      </c>
      <c r="DI660" s="151">
        <f t="shared" si="580"/>
        <v>0</v>
      </c>
      <c r="DJ660" s="151">
        <f t="shared" si="581"/>
        <v>0</v>
      </c>
      <c r="DK660" s="151">
        <f t="shared" si="582"/>
        <v>0</v>
      </c>
      <c r="DL660" s="151">
        <f t="shared" si="583"/>
        <v>0</v>
      </c>
      <c r="DM660" s="151">
        <f t="shared" si="584"/>
        <v>0</v>
      </c>
      <c r="DN660" s="151">
        <f t="shared" si="585"/>
        <v>0</v>
      </c>
      <c r="DO660" s="156">
        <f t="shared" si="586"/>
        <v>0</v>
      </c>
      <c r="DP660" s="173" t="str">
        <f t="shared" si="587"/>
        <v/>
      </c>
      <c r="DQ660" s="157" t="str">
        <f t="shared" si="588"/>
        <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589"/>
        <v>0</v>
      </c>
      <c r="DZ660" s="166"/>
      <c r="EA660" s="167">
        <f t="shared" si="590"/>
        <v>0</v>
      </c>
      <c r="EB660" s="168">
        <f t="shared" si="591"/>
        <v>0</v>
      </c>
      <c r="EC660" s="168">
        <f t="shared" si="592"/>
        <v>0</v>
      </c>
      <c r="ED660" s="169"/>
      <c r="EE660" s="170">
        <f t="shared" si="593"/>
        <v>0</v>
      </c>
      <c r="EF660" s="170" t="str">
        <f>IFERROR(IF(DY660&gt;((_xlfn.XLOOKUP(DQ660,TOPES!B:B,TOPES!C:C,,,)*INDEXACIÓN!CI660)),"SUPERA TOPES DEL HV",0),"HV NO ENCONTRADO")</f>
        <v>HV NO ENCONTRADO</v>
      </c>
      <c r="EG660" s="170">
        <f t="shared" si="594"/>
        <v>0</v>
      </c>
      <c r="EH660" s="170">
        <f>IF(SUMIF($M:$M,#REF!,$DY:$DY)&gt;$EH$8,"CONSULTA DIAN",0)</f>
        <v>0</v>
      </c>
      <c r="EI660" s="171">
        <f t="shared" si="595"/>
        <v>0</v>
      </c>
      <c r="EJ660" s="172"/>
    </row>
    <row r="661" spans="1:140" x14ac:dyDescent="0.25">
      <c r="A661" s="133" t="str">
        <f t="shared" si="545"/>
        <v>19000100652</v>
      </c>
      <c r="B661" s="134"/>
      <c r="C661" s="134"/>
      <c r="D661" s="135">
        <f>_xlfn.XLOOKUP(C661,TOPES!L:L,TOPES!M:M,,,)</f>
        <v>0</v>
      </c>
      <c r="E661" s="136">
        <v>652</v>
      </c>
      <c r="F661" s="134"/>
      <c r="G661" s="134"/>
      <c r="H661" s="134"/>
      <c r="I661" s="134"/>
      <c r="J661" s="134"/>
      <c r="K661" s="134"/>
      <c r="L661" s="134"/>
      <c r="M661" s="137"/>
      <c r="N661" s="134"/>
      <c r="O661" s="137" t="str">
        <f t="shared" si="546"/>
        <v/>
      </c>
      <c r="P661" s="138"/>
      <c r="Q661" s="139"/>
      <c r="R661" s="140">
        <f>IFERROR(IF(VLOOKUP(YEAR($D661),SMMLV!$A$2:$C$44,3,0)*$P661=$Q661,$Q661,IF($P661="",$Q661,VLOOKUP(YEAR($D661),SMMLV!$A$2:$C$44,3,0)*$P661)),0)</f>
        <v>0</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47"/>
        <v>0</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48"/>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49"/>
        <v>0</v>
      </c>
      <c r="BU661" s="151">
        <f t="shared" si="550"/>
        <v>0</v>
      </c>
      <c r="BV661" s="151">
        <f t="shared" si="551"/>
        <v>0</v>
      </c>
      <c r="BW661" s="151">
        <f t="shared" si="552"/>
        <v>0</v>
      </c>
      <c r="BX661" s="151">
        <f t="shared" si="553"/>
        <v>0</v>
      </c>
      <c r="BY661" s="151">
        <f t="shared" si="554"/>
        <v>0</v>
      </c>
      <c r="BZ661" s="151">
        <f t="shared" si="542"/>
        <v>0</v>
      </c>
      <c r="CA661" s="134"/>
      <c r="CB661" s="134"/>
      <c r="CC661" s="134"/>
      <c r="CD661" s="152">
        <f t="shared" si="543"/>
        <v>0</v>
      </c>
      <c r="CE661" s="153">
        <f>IFERROR(INDEX(IPC!$A$11:$Y$22,MATCH(PROPER(TEXT(CD661,"mmmm")),IPC!$A$11:$A$22,0),MATCH(YEAR(CD661),IPC!$A$10:$Y$10,0)),0)</f>
        <v>0</v>
      </c>
      <c r="CF661" s="154">
        <v>65490</v>
      </c>
      <c r="CG661" s="153">
        <f>IFERROR(INDEX(IPC!$A$11:$Y$22,MATCH(PROPER(TEXT(CF661,"mmmm")),IPC!$A$11:$A$22,0),MATCH(YEAR(CF661),IPC!$A$10:$Y$10,0)),0)</f>
        <v>0</v>
      </c>
      <c r="CH661" s="155">
        <f t="shared" si="544"/>
        <v>0</v>
      </c>
      <c r="CI661" s="145">
        <v>1751556</v>
      </c>
      <c r="CJ661" s="151">
        <f t="shared" si="555"/>
        <v>0</v>
      </c>
      <c r="CK661" s="151">
        <f t="shared" si="556"/>
        <v>0</v>
      </c>
      <c r="CL661" s="151">
        <f t="shared" si="557"/>
        <v>0</v>
      </c>
      <c r="CM661" s="151">
        <f t="shared" si="558"/>
        <v>0</v>
      </c>
      <c r="CN661" s="151">
        <f t="shared" si="559"/>
        <v>0</v>
      </c>
      <c r="CO661" s="151">
        <f t="shared" si="560"/>
        <v>0</v>
      </c>
      <c r="CP661" s="151">
        <f t="shared" si="561"/>
        <v>0</v>
      </c>
      <c r="CQ661" s="151">
        <f t="shared" si="562"/>
        <v>0</v>
      </c>
      <c r="CR661" s="151">
        <f t="shared" si="563"/>
        <v>0</v>
      </c>
      <c r="CS661" s="151">
        <f t="shared" si="564"/>
        <v>0</v>
      </c>
      <c r="CT661" s="151">
        <f t="shared" si="565"/>
        <v>0</v>
      </c>
      <c r="CU661" s="151">
        <f t="shared" si="566"/>
        <v>0</v>
      </c>
      <c r="CV661" s="151">
        <f t="shared" si="567"/>
        <v>0</v>
      </c>
      <c r="CW661" s="151">
        <f t="shared" si="568"/>
        <v>0</v>
      </c>
      <c r="CX661" s="151">
        <f t="shared" si="569"/>
        <v>0</v>
      </c>
      <c r="CY661" s="151">
        <f t="shared" si="570"/>
        <v>0</v>
      </c>
      <c r="CZ661" s="151">
        <f t="shared" si="571"/>
        <v>0</v>
      </c>
      <c r="DA661" s="151">
        <f t="shared" si="572"/>
        <v>0</v>
      </c>
      <c r="DB661" s="151">
        <f t="shared" si="573"/>
        <v>0</v>
      </c>
      <c r="DC661" s="151">
        <f t="shared" si="574"/>
        <v>0</v>
      </c>
      <c r="DD661" s="151">
        <f t="shared" si="575"/>
        <v>0</v>
      </c>
      <c r="DE661" s="151">
        <f t="shared" si="576"/>
        <v>0</v>
      </c>
      <c r="DF661" s="151">
        <f t="shared" si="577"/>
        <v>0</v>
      </c>
      <c r="DG661" s="151">
        <f t="shared" si="578"/>
        <v>0</v>
      </c>
      <c r="DH661" s="151">
        <f t="shared" si="579"/>
        <v>0</v>
      </c>
      <c r="DI661" s="151">
        <f t="shared" si="580"/>
        <v>0</v>
      </c>
      <c r="DJ661" s="151">
        <f t="shared" si="581"/>
        <v>0</v>
      </c>
      <c r="DK661" s="151">
        <f t="shared" si="582"/>
        <v>0</v>
      </c>
      <c r="DL661" s="151">
        <f t="shared" si="583"/>
        <v>0</v>
      </c>
      <c r="DM661" s="151">
        <f t="shared" si="584"/>
        <v>0</v>
      </c>
      <c r="DN661" s="151">
        <f t="shared" si="585"/>
        <v>0</v>
      </c>
      <c r="DO661" s="156">
        <f t="shared" si="586"/>
        <v>0</v>
      </c>
      <c r="DP661" s="173" t="str">
        <f t="shared" si="587"/>
        <v/>
      </c>
      <c r="DQ661" s="157" t="str">
        <f t="shared" si="588"/>
        <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589"/>
        <v>0</v>
      </c>
      <c r="DZ661" s="166"/>
      <c r="EA661" s="167">
        <f t="shared" si="590"/>
        <v>0</v>
      </c>
      <c r="EB661" s="168">
        <f t="shared" si="591"/>
        <v>0</v>
      </c>
      <c r="EC661" s="168">
        <f t="shared" si="592"/>
        <v>0</v>
      </c>
      <c r="ED661" s="169"/>
      <c r="EE661" s="170">
        <f t="shared" si="593"/>
        <v>0</v>
      </c>
      <c r="EF661" s="170" t="str">
        <f>IFERROR(IF(DY661&gt;((_xlfn.XLOOKUP(DQ661,TOPES!B:B,TOPES!C:C,,,)*INDEXACIÓN!CI661)),"SUPERA TOPES DEL HV",0),"HV NO ENCONTRADO")</f>
        <v>HV NO ENCONTRADO</v>
      </c>
      <c r="EG661" s="170">
        <f t="shared" si="594"/>
        <v>0</v>
      </c>
      <c r="EH661" s="170">
        <f>IF(SUMIF($M:$M,#REF!,$DY:$DY)&gt;$EH$8,"CONSULTA DIAN",0)</f>
        <v>0</v>
      </c>
      <c r="EI661" s="171">
        <f t="shared" si="595"/>
        <v>0</v>
      </c>
      <c r="EJ661" s="172"/>
    </row>
    <row r="662" spans="1:140" x14ac:dyDescent="0.25">
      <c r="A662" s="133" t="str">
        <f t="shared" si="545"/>
        <v>19000100653</v>
      </c>
      <c r="B662" s="134"/>
      <c r="C662" s="134"/>
      <c r="D662" s="135">
        <f>_xlfn.XLOOKUP(C662,TOPES!L:L,TOPES!M:M,,,)</f>
        <v>0</v>
      </c>
      <c r="E662" s="136">
        <v>653</v>
      </c>
      <c r="F662" s="134"/>
      <c r="G662" s="134"/>
      <c r="H662" s="134"/>
      <c r="I662" s="134"/>
      <c r="J662" s="134"/>
      <c r="K662" s="134"/>
      <c r="L662" s="134"/>
      <c r="M662" s="137"/>
      <c r="N662" s="134"/>
      <c r="O662" s="137" t="str">
        <f t="shared" si="546"/>
        <v/>
      </c>
      <c r="P662" s="138"/>
      <c r="Q662" s="139"/>
      <c r="R662" s="140">
        <f>IFERROR(IF(VLOOKUP(YEAR($D662),SMMLV!$A$2:$C$44,3,0)*$P662=$Q662,$Q662,IF($P662="",$Q662,VLOOKUP(YEAR($D662),SMMLV!$A$2:$C$44,3,0)*$P662)),0)</f>
        <v>0</v>
      </c>
      <c r="S662" s="141"/>
      <c r="T662" s="142"/>
      <c r="U662" s="143"/>
      <c r="V662" s="144"/>
      <c r="W662" s="145">
        <f>IFERROR(SUM(IF(VLOOKUP(YEAR($D662),SMMLV!$A$2:$C$44,3,0)*S662=T662,T662,IF(S662="",T662,VLOOKUP(YEAR($D662),SMMLV!$A$2:$C$44,3,0)*S662)),IF(VLOOKUP(YEAR($D662),SMMLV!$A$2:$C$44,3,0)*U662=V662,V662,IF(U662="",V662,VLOOKUP(YEAR($D662),SMMLV!$A$2:$C$44,3,0)*U662))),0)</f>
        <v>0</v>
      </c>
      <c r="X662" s="146"/>
      <c r="Y662" s="139"/>
      <c r="Z662" s="140">
        <f>IFERROR(IF(VLOOKUP(YEAR($D662),SMMLV!$A$2:$C$44,3,0)*$X662=$Y662,$Y662,IF($X662="",$Y662,VLOOKUP(YEAR($D662),SMMLV!$A$2:$C$44,3,0)*$X662)),0)</f>
        <v>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47"/>
        <v>0</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48"/>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49"/>
        <v>0</v>
      </c>
      <c r="BU662" s="151">
        <f t="shared" si="550"/>
        <v>0</v>
      </c>
      <c r="BV662" s="151">
        <f t="shared" si="551"/>
        <v>0</v>
      </c>
      <c r="BW662" s="151">
        <f t="shared" si="552"/>
        <v>0</v>
      </c>
      <c r="BX662" s="151">
        <f t="shared" si="553"/>
        <v>0</v>
      </c>
      <c r="BY662" s="151">
        <f t="shared" si="554"/>
        <v>0</v>
      </c>
      <c r="BZ662" s="151">
        <f t="shared" si="542"/>
        <v>0</v>
      </c>
      <c r="CA662" s="134"/>
      <c r="CB662" s="134"/>
      <c r="CC662" s="134"/>
      <c r="CD662" s="152">
        <f t="shared" si="543"/>
        <v>0</v>
      </c>
      <c r="CE662" s="153">
        <f>IFERROR(INDEX(IPC!$A$11:$Y$22,MATCH(PROPER(TEXT(CD662,"mmmm")),IPC!$A$11:$A$22,0),MATCH(YEAR(CD662),IPC!$A$10:$Y$10,0)),0)</f>
        <v>0</v>
      </c>
      <c r="CF662" s="154">
        <v>65520</v>
      </c>
      <c r="CG662" s="153">
        <f>IFERROR(INDEX(IPC!$A$11:$Y$22,MATCH(PROPER(TEXT(CF662,"mmmm")),IPC!$A$11:$A$22,0),MATCH(YEAR(CF662),IPC!$A$10:$Y$10,0)),0)</f>
        <v>0</v>
      </c>
      <c r="CH662" s="155">
        <f t="shared" si="544"/>
        <v>0</v>
      </c>
      <c r="CI662" s="145">
        <v>1751557</v>
      </c>
      <c r="CJ662" s="151">
        <f t="shared" si="555"/>
        <v>0</v>
      </c>
      <c r="CK662" s="151">
        <f t="shared" si="556"/>
        <v>0</v>
      </c>
      <c r="CL662" s="151">
        <f t="shared" si="557"/>
        <v>0</v>
      </c>
      <c r="CM662" s="151">
        <f t="shared" si="558"/>
        <v>0</v>
      </c>
      <c r="CN662" s="151">
        <f t="shared" si="559"/>
        <v>0</v>
      </c>
      <c r="CO662" s="151">
        <f t="shared" si="560"/>
        <v>0</v>
      </c>
      <c r="CP662" s="151">
        <f t="shared" si="561"/>
        <v>0</v>
      </c>
      <c r="CQ662" s="151">
        <f t="shared" si="562"/>
        <v>0</v>
      </c>
      <c r="CR662" s="151">
        <f t="shared" si="563"/>
        <v>0</v>
      </c>
      <c r="CS662" s="151">
        <f t="shared" si="564"/>
        <v>0</v>
      </c>
      <c r="CT662" s="151">
        <f t="shared" si="565"/>
        <v>0</v>
      </c>
      <c r="CU662" s="151">
        <f t="shared" si="566"/>
        <v>0</v>
      </c>
      <c r="CV662" s="151">
        <f t="shared" si="567"/>
        <v>0</v>
      </c>
      <c r="CW662" s="151">
        <f t="shared" si="568"/>
        <v>0</v>
      </c>
      <c r="CX662" s="151">
        <f t="shared" si="569"/>
        <v>0</v>
      </c>
      <c r="CY662" s="151">
        <f t="shared" si="570"/>
        <v>0</v>
      </c>
      <c r="CZ662" s="151">
        <f t="shared" si="571"/>
        <v>0</v>
      </c>
      <c r="DA662" s="151">
        <f t="shared" si="572"/>
        <v>0</v>
      </c>
      <c r="DB662" s="151">
        <f t="shared" si="573"/>
        <v>0</v>
      </c>
      <c r="DC662" s="151">
        <f t="shared" si="574"/>
        <v>0</v>
      </c>
      <c r="DD662" s="151">
        <f t="shared" si="575"/>
        <v>0</v>
      </c>
      <c r="DE662" s="151">
        <f t="shared" si="576"/>
        <v>0</v>
      </c>
      <c r="DF662" s="151">
        <f t="shared" si="577"/>
        <v>0</v>
      </c>
      <c r="DG662" s="151">
        <f t="shared" si="578"/>
        <v>0</v>
      </c>
      <c r="DH662" s="151">
        <f t="shared" si="579"/>
        <v>0</v>
      </c>
      <c r="DI662" s="151">
        <f t="shared" si="580"/>
        <v>0</v>
      </c>
      <c r="DJ662" s="151">
        <f t="shared" si="581"/>
        <v>0</v>
      </c>
      <c r="DK662" s="151">
        <f t="shared" si="582"/>
        <v>0</v>
      </c>
      <c r="DL662" s="151">
        <f t="shared" si="583"/>
        <v>0</v>
      </c>
      <c r="DM662" s="151">
        <f t="shared" si="584"/>
        <v>0</v>
      </c>
      <c r="DN662" s="151">
        <f t="shared" si="585"/>
        <v>0</v>
      </c>
      <c r="DO662" s="156">
        <f t="shared" si="586"/>
        <v>0</v>
      </c>
      <c r="DP662" s="173" t="str">
        <f t="shared" si="587"/>
        <v/>
      </c>
      <c r="DQ662" s="157" t="str">
        <f t="shared" si="588"/>
        <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589"/>
        <v>0</v>
      </c>
      <c r="DZ662" s="166"/>
      <c r="EA662" s="167">
        <f t="shared" si="590"/>
        <v>0</v>
      </c>
      <c r="EB662" s="168">
        <f t="shared" si="591"/>
        <v>0</v>
      </c>
      <c r="EC662" s="168">
        <f t="shared" si="592"/>
        <v>0</v>
      </c>
      <c r="ED662" s="169"/>
      <c r="EE662" s="170">
        <f t="shared" si="593"/>
        <v>0</v>
      </c>
      <c r="EF662" s="170" t="str">
        <f>IFERROR(IF(DY662&gt;((_xlfn.XLOOKUP(DQ662,TOPES!B:B,TOPES!C:C,,,)*INDEXACIÓN!CI662)),"SUPERA TOPES DEL HV",0),"HV NO ENCONTRADO")</f>
        <v>HV NO ENCONTRADO</v>
      </c>
      <c r="EG662" s="170">
        <f t="shared" si="594"/>
        <v>0</v>
      </c>
      <c r="EH662" s="170">
        <f>IF(SUMIF($M:$M,#REF!,$DY:$DY)&gt;$EH$8,"CONSULTA DIAN",0)</f>
        <v>0</v>
      </c>
      <c r="EI662" s="171">
        <f t="shared" si="595"/>
        <v>0</v>
      </c>
      <c r="EJ662" s="172"/>
    </row>
    <row r="663" spans="1:140" x14ac:dyDescent="0.25">
      <c r="A663" s="133" t="str">
        <f t="shared" si="545"/>
        <v>19000100654</v>
      </c>
      <c r="B663" s="134"/>
      <c r="C663" s="134"/>
      <c r="D663" s="135">
        <f>_xlfn.XLOOKUP(C663,TOPES!L:L,TOPES!M:M,,,)</f>
        <v>0</v>
      </c>
      <c r="E663" s="136">
        <v>654</v>
      </c>
      <c r="F663" s="134"/>
      <c r="G663" s="134"/>
      <c r="H663" s="134"/>
      <c r="I663" s="134"/>
      <c r="J663" s="134"/>
      <c r="K663" s="134"/>
      <c r="L663" s="134"/>
      <c r="M663" s="137"/>
      <c r="N663" s="134"/>
      <c r="O663" s="137" t="str">
        <f t="shared" si="546"/>
        <v/>
      </c>
      <c r="P663" s="138"/>
      <c r="Q663" s="139"/>
      <c r="R663" s="140">
        <f>IFERROR(IF(VLOOKUP(YEAR($D663),SMMLV!$A$2:$C$44,3,0)*$P663=$Q663,$Q663,IF($P663="",$Q663,VLOOKUP(YEAR($D663),SMMLV!$A$2:$C$44,3,0)*$P663)),0)</f>
        <v>0</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47"/>
        <v>0</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48"/>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49"/>
        <v>0</v>
      </c>
      <c r="BU663" s="151">
        <f t="shared" si="550"/>
        <v>0</v>
      </c>
      <c r="BV663" s="151">
        <f t="shared" si="551"/>
        <v>0</v>
      </c>
      <c r="BW663" s="151">
        <f t="shared" si="552"/>
        <v>0</v>
      </c>
      <c r="BX663" s="151">
        <f t="shared" si="553"/>
        <v>0</v>
      </c>
      <c r="BY663" s="151">
        <f t="shared" si="554"/>
        <v>0</v>
      </c>
      <c r="BZ663" s="151">
        <f t="shared" si="542"/>
        <v>0</v>
      </c>
      <c r="CA663" s="134"/>
      <c r="CB663" s="134"/>
      <c r="CC663" s="134"/>
      <c r="CD663" s="152">
        <f t="shared" si="543"/>
        <v>0</v>
      </c>
      <c r="CE663" s="153">
        <f>IFERROR(INDEX(IPC!$A$11:$Y$22,MATCH(PROPER(TEXT(CD663,"mmmm")),IPC!$A$11:$A$22,0),MATCH(YEAR(CD663),IPC!$A$10:$Y$10,0)),0)</f>
        <v>0</v>
      </c>
      <c r="CF663" s="154">
        <v>65551</v>
      </c>
      <c r="CG663" s="153">
        <f>IFERROR(INDEX(IPC!$A$11:$Y$22,MATCH(PROPER(TEXT(CF663,"mmmm")),IPC!$A$11:$A$22,0),MATCH(YEAR(CF663),IPC!$A$10:$Y$10,0)),0)</f>
        <v>0</v>
      </c>
      <c r="CH663" s="155">
        <f t="shared" si="544"/>
        <v>0</v>
      </c>
      <c r="CI663" s="145">
        <v>1751558</v>
      </c>
      <c r="CJ663" s="151">
        <f t="shared" si="555"/>
        <v>0</v>
      </c>
      <c r="CK663" s="151">
        <f t="shared" si="556"/>
        <v>0</v>
      </c>
      <c r="CL663" s="151">
        <f t="shared" si="557"/>
        <v>0</v>
      </c>
      <c r="CM663" s="151">
        <f t="shared" si="558"/>
        <v>0</v>
      </c>
      <c r="CN663" s="151">
        <f t="shared" si="559"/>
        <v>0</v>
      </c>
      <c r="CO663" s="151">
        <f t="shared" si="560"/>
        <v>0</v>
      </c>
      <c r="CP663" s="151">
        <f t="shared" si="561"/>
        <v>0</v>
      </c>
      <c r="CQ663" s="151">
        <f t="shared" si="562"/>
        <v>0</v>
      </c>
      <c r="CR663" s="151">
        <f t="shared" si="563"/>
        <v>0</v>
      </c>
      <c r="CS663" s="151">
        <f t="shared" si="564"/>
        <v>0</v>
      </c>
      <c r="CT663" s="151">
        <f t="shared" si="565"/>
        <v>0</v>
      </c>
      <c r="CU663" s="151">
        <f t="shared" si="566"/>
        <v>0</v>
      </c>
      <c r="CV663" s="151">
        <f t="shared" si="567"/>
        <v>0</v>
      </c>
      <c r="CW663" s="151">
        <f t="shared" si="568"/>
        <v>0</v>
      </c>
      <c r="CX663" s="151">
        <f t="shared" si="569"/>
        <v>0</v>
      </c>
      <c r="CY663" s="151">
        <f t="shared" si="570"/>
        <v>0</v>
      </c>
      <c r="CZ663" s="151">
        <f t="shared" si="571"/>
        <v>0</v>
      </c>
      <c r="DA663" s="151">
        <f t="shared" si="572"/>
        <v>0</v>
      </c>
      <c r="DB663" s="151">
        <f t="shared" si="573"/>
        <v>0</v>
      </c>
      <c r="DC663" s="151">
        <f t="shared" si="574"/>
        <v>0</v>
      </c>
      <c r="DD663" s="151">
        <f t="shared" si="575"/>
        <v>0</v>
      </c>
      <c r="DE663" s="151">
        <f t="shared" si="576"/>
        <v>0</v>
      </c>
      <c r="DF663" s="151">
        <f t="shared" si="577"/>
        <v>0</v>
      </c>
      <c r="DG663" s="151">
        <f t="shared" si="578"/>
        <v>0</v>
      </c>
      <c r="DH663" s="151">
        <f t="shared" si="579"/>
        <v>0</v>
      </c>
      <c r="DI663" s="151">
        <f t="shared" si="580"/>
        <v>0</v>
      </c>
      <c r="DJ663" s="151">
        <f t="shared" si="581"/>
        <v>0</v>
      </c>
      <c r="DK663" s="151">
        <f t="shared" si="582"/>
        <v>0</v>
      </c>
      <c r="DL663" s="151">
        <f t="shared" si="583"/>
        <v>0</v>
      </c>
      <c r="DM663" s="151">
        <f t="shared" si="584"/>
        <v>0</v>
      </c>
      <c r="DN663" s="151">
        <f t="shared" si="585"/>
        <v>0</v>
      </c>
      <c r="DO663" s="156">
        <f t="shared" si="586"/>
        <v>0</v>
      </c>
      <c r="DP663" s="173" t="str">
        <f t="shared" si="587"/>
        <v/>
      </c>
      <c r="DQ663" s="157" t="str">
        <f t="shared" si="588"/>
        <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589"/>
        <v>0</v>
      </c>
      <c r="DZ663" s="166"/>
      <c r="EA663" s="167">
        <f t="shared" si="590"/>
        <v>0</v>
      </c>
      <c r="EB663" s="168">
        <f t="shared" si="591"/>
        <v>0</v>
      </c>
      <c r="EC663" s="168">
        <f t="shared" si="592"/>
        <v>0</v>
      </c>
      <c r="ED663" s="169"/>
      <c r="EE663" s="170">
        <f t="shared" si="593"/>
        <v>0</v>
      </c>
      <c r="EF663" s="170" t="str">
        <f>IFERROR(IF(DY663&gt;((_xlfn.XLOOKUP(DQ663,TOPES!B:B,TOPES!C:C,,,)*INDEXACIÓN!CI663)),"SUPERA TOPES DEL HV",0),"HV NO ENCONTRADO")</f>
        <v>HV NO ENCONTRADO</v>
      </c>
      <c r="EG663" s="170">
        <f t="shared" si="594"/>
        <v>0</v>
      </c>
      <c r="EH663" s="170">
        <f>IF(SUMIF($M:$M,#REF!,$DY:$DY)&gt;$EH$8,"CONSULTA DIAN",0)</f>
        <v>0</v>
      </c>
      <c r="EI663" s="171">
        <f t="shared" si="595"/>
        <v>0</v>
      </c>
      <c r="EJ663" s="172"/>
    </row>
    <row r="664" spans="1:140" x14ac:dyDescent="0.25">
      <c r="A664" s="133" t="str">
        <f t="shared" si="545"/>
        <v>19000100655</v>
      </c>
      <c r="B664" s="134"/>
      <c r="C664" s="134"/>
      <c r="D664" s="135">
        <f>_xlfn.XLOOKUP(C664,TOPES!L:L,TOPES!M:M,,,)</f>
        <v>0</v>
      </c>
      <c r="E664" s="136">
        <v>655</v>
      </c>
      <c r="F664" s="134"/>
      <c r="G664" s="134"/>
      <c r="H664" s="134"/>
      <c r="I664" s="134"/>
      <c r="J664" s="134"/>
      <c r="K664" s="134"/>
      <c r="L664" s="134"/>
      <c r="M664" s="137"/>
      <c r="N664" s="134"/>
      <c r="O664" s="137" t="str">
        <f t="shared" si="546"/>
        <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c r="Y664" s="139"/>
      <c r="Z664" s="140">
        <f>IFERROR(IF(VLOOKUP(YEAR($D664),SMMLV!$A$2:$C$44,3,0)*$X664=$Y664,$Y664,IF($X664="",$Y664,VLOOKUP(YEAR($D664),SMMLV!$A$2:$C$44,3,0)*$X664)),0)</f>
        <v>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c r="AH664" s="145">
        <f t="shared" si="547"/>
        <v>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48"/>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49"/>
        <v>0</v>
      </c>
      <c r="BU664" s="151">
        <f t="shared" si="550"/>
        <v>0</v>
      </c>
      <c r="BV664" s="151">
        <f t="shared" si="551"/>
        <v>0</v>
      </c>
      <c r="BW664" s="151">
        <f t="shared" si="552"/>
        <v>0</v>
      </c>
      <c r="BX664" s="151">
        <f t="shared" si="553"/>
        <v>0</v>
      </c>
      <c r="BY664" s="151">
        <f t="shared" si="554"/>
        <v>0</v>
      </c>
      <c r="BZ664" s="151">
        <f t="shared" si="542"/>
        <v>0</v>
      </c>
      <c r="CA664" s="134"/>
      <c r="CB664" s="134"/>
      <c r="CC664" s="134"/>
      <c r="CD664" s="152">
        <f t="shared" si="543"/>
        <v>0</v>
      </c>
      <c r="CE664" s="153">
        <f>IFERROR(INDEX(IPC!$A$11:$Y$22,MATCH(PROPER(TEXT(CD664,"mmmm")),IPC!$A$11:$A$22,0),MATCH(YEAR(CD664),IPC!$A$10:$Y$10,0)),0)</f>
        <v>0</v>
      </c>
      <c r="CF664" s="154">
        <v>65581</v>
      </c>
      <c r="CG664" s="153">
        <f>IFERROR(INDEX(IPC!$A$11:$Y$22,MATCH(PROPER(TEXT(CF664,"mmmm")),IPC!$A$11:$A$22,0),MATCH(YEAR(CF664),IPC!$A$10:$Y$10,0)),0)</f>
        <v>0</v>
      </c>
      <c r="CH664" s="155">
        <f t="shared" si="544"/>
        <v>0</v>
      </c>
      <c r="CI664" s="145">
        <v>1751559</v>
      </c>
      <c r="CJ664" s="151">
        <f t="shared" si="555"/>
        <v>0</v>
      </c>
      <c r="CK664" s="151">
        <f t="shared" si="556"/>
        <v>0</v>
      </c>
      <c r="CL664" s="151">
        <f t="shared" si="557"/>
        <v>0</v>
      </c>
      <c r="CM664" s="151">
        <f t="shared" si="558"/>
        <v>0</v>
      </c>
      <c r="CN664" s="151">
        <f t="shared" si="559"/>
        <v>0</v>
      </c>
      <c r="CO664" s="151">
        <f t="shared" si="560"/>
        <v>0</v>
      </c>
      <c r="CP664" s="151">
        <f t="shared" si="561"/>
        <v>0</v>
      </c>
      <c r="CQ664" s="151">
        <f t="shared" si="562"/>
        <v>0</v>
      </c>
      <c r="CR664" s="151">
        <f t="shared" si="563"/>
        <v>0</v>
      </c>
      <c r="CS664" s="151">
        <f t="shared" si="564"/>
        <v>0</v>
      </c>
      <c r="CT664" s="151">
        <f t="shared" si="565"/>
        <v>0</v>
      </c>
      <c r="CU664" s="151">
        <f t="shared" si="566"/>
        <v>0</v>
      </c>
      <c r="CV664" s="151">
        <f t="shared" si="567"/>
        <v>0</v>
      </c>
      <c r="CW664" s="151">
        <f t="shared" si="568"/>
        <v>0</v>
      </c>
      <c r="CX664" s="151">
        <f t="shared" si="569"/>
        <v>0</v>
      </c>
      <c r="CY664" s="151">
        <f t="shared" si="570"/>
        <v>0</v>
      </c>
      <c r="CZ664" s="151">
        <f t="shared" si="571"/>
        <v>0</v>
      </c>
      <c r="DA664" s="151">
        <f t="shared" si="572"/>
        <v>0</v>
      </c>
      <c r="DB664" s="151">
        <f t="shared" si="573"/>
        <v>0</v>
      </c>
      <c r="DC664" s="151">
        <f t="shared" si="574"/>
        <v>0</v>
      </c>
      <c r="DD664" s="151">
        <f t="shared" si="575"/>
        <v>0</v>
      </c>
      <c r="DE664" s="151">
        <f t="shared" si="576"/>
        <v>0</v>
      </c>
      <c r="DF664" s="151">
        <f t="shared" si="577"/>
        <v>0</v>
      </c>
      <c r="DG664" s="151">
        <f t="shared" si="578"/>
        <v>0</v>
      </c>
      <c r="DH664" s="151">
        <f t="shared" si="579"/>
        <v>0</v>
      </c>
      <c r="DI664" s="151">
        <f t="shared" si="580"/>
        <v>0</v>
      </c>
      <c r="DJ664" s="151">
        <f t="shared" si="581"/>
        <v>0</v>
      </c>
      <c r="DK664" s="151">
        <f t="shared" si="582"/>
        <v>0</v>
      </c>
      <c r="DL664" s="151">
        <f t="shared" si="583"/>
        <v>0</v>
      </c>
      <c r="DM664" s="151">
        <f t="shared" si="584"/>
        <v>0</v>
      </c>
      <c r="DN664" s="151">
        <f t="shared" si="585"/>
        <v>0</v>
      </c>
      <c r="DO664" s="156">
        <f t="shared" si="586"/>
        <v>0</v>
      </c>
      <c r="DP664" s="173" t="str">
        <f t="shared" si="587"/>
        <v/>
      </c>
      <c r="DQ664" s="157" t="str">
        <f t="shared" si="588"/>
        <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589"/>
        <v>0</v>
      </c>
      <c r="DZ664" s="166"/>
      <c r="EA664" s="167">
        <f t="shared" si="590"/>
        <v>0</v>
      </c>
      <c r="EB664" s="168">
        <f t="shared" si="591"/>
        <v>0</v>
      </c>
      <c r="EC664" s="168">
        <f t="shared" si="592"/>
        <v>0</v>
      </c>
      <c r="ED664" s="169"/>
      <c r="EE664" s="170">
        <f t="shared" si="593"/>
        <v>0</v>
      </c>
      <c r="EF664" s="170" t="str">
        <f>IFERROR(IF(DY664&gt;((_xlfn.XLOOKUP(DQ664,TOPES!B:B,TOPES!C:C,,,)*INDEXACIÓN!CI664)),"SUPERA TOPES DEL HV",0),"HV NO ENCONTRADO")</f>
        <v>HV NO ENCONTRADO</v>
      </c>
      <c r="EG664" s="170">
        <f t="shared" si="594"/>
        <v>0</v>
      </c>
      <c r="EH664" s="170">
        <f>IF(SUMIF($M:$M,#REF!,$DY:$DY)&gt;$EH$8,"CONSULTA DIAN",0)</f>
        <v>0</v>
      </c>
      <c r="EI664" s="171">
        <f t="shared" si="595"/>
        <v>0</v>
      </c>
      <c r="EJ664" s="172"/>
    </row>
    <row r="665" spans="1:140" x14ac:dyDescent="0.25">
      <c r="A665" s="133" t="str">
        <f t="shared" si="545"/>
        <v>19000100656</v>
      </c>
      <c r="B665" s="134"/>
      <c r="C665" s="134"/>
      <c r="D665" s="135">
        <f>_xlfn.XLOOKUP(C665,TOPES!L:L,TOPES!M:M,,,)</f>
        <v>0</v>
      </c>
      <c r="E665" s="136">
        <v>656</v>
      </c>
      <c r="F665" s="134"/>
      <c r="G665" s="134"/>
      <c r="H665" s="134"/>
      <c r="I665" s="134"/>
      <c r="J665" s="134"/>
      <c r="K665" s="134"/>
      <c r="L665" s="134"/>
      <c r="M665" s="137"/>
      <c r="N665" s="134"/>
      <c r="O665" s="137" t="str">
        <f t="shared" si="546"/>
        <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c r="Y665" s="139"/>
      <c r="Z665" s="140">
        <f>IFERROR(IF(VLOOKUP(YEAR($D665),SMMLV!$A$2:$C$44,3,0)*$X665=$Y665,$Y665,IF($X665="",$Y665,VLOOKUP(YEAR($D665),SMMLV!$A$2:$C$44,3,0)*$X665)),0)</f>
        <v>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47"/>
        <v>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48"/>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49"/>
        <v>0</v>
      </c>
      <c r="BU665" s="151">
        <f t="shared" si="550"/>
        <v>0</v>
      </c>
      <c r="BV665" s="151">
        <f t="shared" si="551"/>
        <v>0</v>
      </c>
      <c r="BW665" s="151">
        <f t="shared" si="552"/>
        <v>0</v>
      </c>
      <c r="BX665" s="151">
        <f t="shared" si="553"/>
        <v>0</v>
      </c>
      <c r="BY665" s="151">
        <f t="shared" si="554"/>
        <v>0</v>
      </c>
      <c r="BZ665" s="151">
        <f t="shared" si="542"/>
        <v>0</v>
      </c>
      <c r="CA665" s="134"/>
      <c r="CB665" s="134"/>
      <c r="CC665" s="134"/>
      <c r="CD665" s="152">
        <f t="shared" si="543"/>
        <v>0</v>
      </c>
      <c r="CE665" s="153">
        <f>IFERROR(INDEX(IPC!$A$11:$Y$22,MATCH(PROPER(TEXT(CD665,"mmmm")),IPC!$A$11:$A$22,0),MATCH(YEAR(CD665),IPC!$A$10:$Y$10,0)),0)</f>
        <v>0</v>
      </c>
      <c r="CF665" s="154">
        <v>65612</v>
      </c>
      <c r="CG665" s="153">
        <f>IFERROR(INDEX(IPC!$A$11:$Y$22,MATCH(PROPER(TEXT(CF665,"mmmm")),IPC!$A$11:$A$22,0),MATCH(YEAR(CF665),IPC!$A$10:$Y$10,0)),0)</f>
        <v>0</v>
      </c>
      <c r="CH665" s="155">
        <f t="shared" si="544"/>
        <v>0</v>
      </c>
      <c r="CI665" s="145">
        <v>1751560</v>
      </c>
      <c r="CJ665" s="151">
        <f t="shared" si="555"/>
        <v>0</v>
      </c>
      <c r="CK665" s="151">
        <f t="shared" si="556"/>
        <v>0</v>
      </c>
      <c r="CL665" s="151">
        <f t="shared" si="557"/>
        <v>0</v>
      </c>
      <c r="CM665" s="151">
        <f t="shared" si="558"/>
        <v>0</v>
      </c>
      <c r="CN665" s="151">
        <f t="shared" si="559"/>
        <v>0</v>
      </c>
      <c r="CO665" s="151">
        <f t="shared" si="560"/>
        <v>0</v>
      </c>
      <c r="CP665" s="151">
        <f t="shared" si="561"/>
        <v>0</v>
      </c>
      <c r="CQ665" s="151">
        <f t="shared" si="562"/>
        <v>0</v>
      </c>
      <c r="CR665" s="151">
        <f t="shared" si="563"/>
        <v>0</v>
      </c>
      <c r="CS665" s="151">
        <f t="shared" si="564"/>
        <v>0</v>
      </c>
      <c r="CT665" s="151">
        <f t="shared" si="565"/>
        <v>0</v>
      </c>
      <c r="CU665" s="151">
        <f t="shared" si="566"/>
        <v>0</v>
      </c>
      <c r="CV665" s="151">
        <f t="shared" si="567"/>
        <v>0</v>
      </c>
      <c r="CW665" s="151">
        <f t="shared" si="568"/>
        <v>0</v>
      </c>
      <c r="CX665" s="151">
        <f t="shared" si="569"/>
        <v>0</v>
      </c>
      <c r="CY665" s="151">
        <f t="shared" si="570"/>
        <v>0</v>
      </c>
      <c r="CZ665" s="151">
        <f t="shared" si="571"/>
        <v>0</v>
      </c>
      <c r="DA665" s="151">
        <f t="shared" si="572"/>
        <v>0</v>
      </c>
      <c r="DB665" s="151">
        <f t="shared" si="573"/>
        <v>0</v>
      </c>
      <c r="DC665" s="151">
        <f t="shared" si="574"/>
        <v>0</v>
      </c>
      <c r="DD665" s="151">
        <f t="shared" si="575"/>
        <v>0</v>
      </c>
      <c r="DE665" s="151">
        <f t="shared" si="576"/>
        <v>0</v>
      </c>
      <c r="DF665" s="151">
        <f t="shared" si="577"/>
        <v>0</v>
      </c>
      <c r="DG665" s="151">
        <f t="shared" si="578"/>
        <v>0</v>
      </c>
      <c r="DH665" s="151">
        <f t="shared" si="579"/>
        <v>0</v>
      </c>
      <c r="DI665" s="151">
        <f t="shared" si="580"/>
        <v>0</v>
      </c>
      <c r="DJ665" s="151">
        <f t="shared" si="581"/>
        <v>0</v>
      </c>
      <c r="DK665" s="151">
        <f t="shared" si="582"/>
        <v>0</v>
      </c>
      <c r="DL665" s="151">
        <f t="shared" si="583"/>
        <v>0</v>
      </c>
      <c r="DM665" s="151">
        <f t="shared" si="584"/>
        <v>0</v>
      </c>
      <c r="DN665" s="151">
        <f t="shared" si="585"/>
        <v>0</v>
      </c>
      <c r="DO665" s="156">
        <f t="shared" si="586"/>
        <v>0</v>
      </c>
      <c r="DP665" s="173" t="str">
        <f t="shared" si="587"/>
        <v/>
      </c>
      <c r="DQ665" s="157" t="str">
        <f t="shared" si="588"/>
        <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589"/>
        <v>0</v>
      </c>
      <c r="DZ665" s="166"/>
      <c r="EA665" s="167">
        <f t="shared" si="590"/>
        <v>0</v>
      </c>
      <c r="EB665" s="168">
        <f t="shared" si="591"/>
        <v>0</v>
      </c>
      <c r="EC665" s="168">
        <f t="shared" si="592"/>
        <v>0</v>
      </c>
      <c r="ED665" s="169"/>
      <c r="EE665" s="170">
        <f t="shared" si="593"/>
        <v>0</v>
      </c>
      <c r="EF665" s="170" t="str">
        <f>IFERROR(IF(DY665&gt;((_xlfn.XLOOKUP(DQ665,TOPES!B:B,TOPES!C:C,,,)*INDEXACIÓN!CI665)),"SUPERA TOPES DEL HV",0),"HV NO ENCONTRADO")</f>
        <v>HV NO ENCONTRADO</v>
      </c>
      <c r="EG665" s="170">
        <f t="shared" si="594"/>
        <v>0</v>
      </c>
      <c r="EH665" s="170">
        <f>IF(SUMIF($M:$M,#REF!,$DY:$DY)&gt;$EH$8,"CONSULTA DIAN",0)</f>
        <v>0</v>
      </c>
      <c r="EI665" s="171">
        <f t="shared" si="595"/>
        <v>0</v>
      </c>
      <c r="EJ665" s="172"/>
    </row>
    <row r="666" spans="1:140" x14ac:dyDescent="0.25">
      <c r="A666" s="133" t="str">
        <f t="shared" si="545"/>
        <v>19000100657</v>
      </c>
      <c r="B666" s="134"/>
      <c r="C666" s="134"/>
      <c r="D666" s="135">
        <f>_xlfn.XLOOKUP(C666,TOPES!L:L,TOPES!M:M,,,)</f>
        <v>0</v>
      </c>
      <c r="E666" s="136">
        <v>657</v>
      </c>
      <c r="F666" s="134"/>
      <c r="G666" s="134"/>
      <c r="H666" s="134"/>
      <c r="I666" s="134"/>
      <c r="J666" s="134"/>
      <c r="K666" s="134"/>
      <c r="L666" s="134"/>
      <c r="M666" s="137"/>
      <c r="N666" s="134"/>
      <c r="O666" s="137" t="str">
        <f t="shared" si="546"/>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c r="Y666" s="139"/>
      <c r="Z666" s="140">
        <f>IFERROR(IF(VLOOKUP(YEAR($D666),SMMLV!$A$2:$C$44,3,0)*$X666=$Y666,$Y666,IF($X666="",$Y666,VLOOKUP(YEAR($D666),SMMLV!$A$2:$C$44,3,0)*$X666)),0)</f>
        <v>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c r="AH666" s="145">
        <f t="shared" si="547"/>
        <v>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48"/>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49"/>
        <v>0</v>
      </c>
      <c r="BU666" s="151">
        <f t="shared" si="550"/>
        <v>0</v>
      </c>
      <c r="BV666" s="151">
        <f t="shared" si="551"/>
        <v>0</v>
      </c>
      <c r="BW666" s="151">
        <f t="shared" si="552"/>
        <v>0</v>
      </c>
      <c r="BX666" s="151">
        <f t="shared" si="553"/>
        <v>0</v>
      </c>
      <c r="BY666" s="151">
        <f t="shared" si="554"/>
        <v>0</v>
      </c>
      <c r="BZ666" s="151">
        <f t="shared" si="542"/>
        <v>0</v>
      </c>
      <c r="CA666" s="134"/>
      <c r="CB666" s="134"/>
      <c r="CC666" s="134"/>
      <c r="CD666" s="152">
        <f t="shared" si="543"/>
        <v>0</v>
      </c>
      <c r="CE666" s="153">
        <f>IFERROR(INDEX(IPC!$A$11:$Y$22,MATCH(PROPER(TEXT(CD666,"mmmm")),IPC!$A$11:$A$22,0),MATCH(YEAR(CD666),IPC!$A$10:$Y$10,0)),0)</f>
        <v>0</v>
      </c>
      <c r="CF666" s="154">
        <v>65643</v>
      </c>
      <c r="CG666" s="153">
        <f>IFERROR(INDEX(IPC!$A$11:$Y$22,MATCH(PROPER(TEXT(CF666,"mmmm")),IPC!$A$11:$A$22,0),MATCH(YEAR(CF666),IPC!$A$10:$Y$10,0)),0)</f>
        <v>0</v>
      </c>
      <c r="CH666" s="155">
        <f t="shared" si="544"/>
        <v>0</v>
      </c>
      <c r="CI666" s="145">
        <v>1751561</v>
      </c>
      <c r="CJ666" s="151">
        <f t="shared" si="555"/>
        <v>0</v>
      </c>
      <c r="CK666" s="151">
        <f t="shared" si="556"/>
        <v>0</v>
      </c>
      <c r="CL666" s="151">
        <f t="shared" si="557"/>
        <v>0</v>
      </c>
      <c r="CM666" s="151">
        <f t="shared" si="558"/>
        <v>0</v>
      </c>
      <c r="CN666" s="151">
        <f t="shared" si="559"/>
        <v>0</v>
      </c>
      <c r="CO666" s="151">
        <f t="shared" si="560"/>
        <v>0</v>
      </c>
      <c r="CP666" s="151">
        <f t="shared" si="561"/>
        <v>0</v>
      </c>
      <c r="CQ666" s="151">
        <f t="shared" si="562"/>
        <v>0</v>
      </c>
      <c r="CR666" s="151">
        <f t="shared" si="563"/>
        <v>0</v>
      </c>
      <c r="CS666" s="151">
        <f t="shared" si="564"/>
        <v>0</v>
      </c>
      <c r="CT666" s="151">
        <f t="shared" si="565"/>
        <v>0</v>
      </c>
      <c r="CU666" s="151">
        <f t="shared" si="566"/>
        <v>0</v>
      </c>
      <c r="CV666" s="151">
        <f t="shared" si="567"/>
        <v>0</v>
      </c>
      <c r="CW666" s="151">
        <f t="shared" si="568"/>
        <v>0</v>
      </c>
      <c r="CX666" s="151">
        <f t="shared" si="569"/>
        <v>0</v>
      </c>
      <c r="CY666" s="151">
        <f t="shared" si="570"/>
        <v>0</v>
      </c>
      <c r="CZ666" s="151">
        <f t="shared" si="571"/>
        <v>0</v>
      </c>
      <c r="DA666" s="151">
        <f t="shared" si="572"/>
        <v>0</v>
      </c>
      <c r="DB666" s="151">
        <f t="shared" si="573"/>
        <v>0</v>
      </c>
      <c r="DC666" s="151">
        <f t="shared" si="574"/>
        <v>0</v>
      </c>
      <c r="DD666" s="151">
        <f t="shared" si="575"/>
        <v>0</v>
      </c>
      <c r="DE666" s="151">
        <f t="shared" si="576"/>
        <v>0</v>
      </c>
      <c r="DF666" s="151">
        <f t="shared" si="577"/>
        <v>0</v>
      </c>
      <c r="DG666" s="151">
        <f t="shared" si="578"/>
        <v>0</v>
      </c>
      <c r="DH666" s="151">
        <f t="shared" si="579"/>
        <v>0</v>
      </c>
      <c r="DI666" s="151">
        <f t="shared" si="580"/>
        <v>0</v>
      </c>
      <c r="DJ666" s="151">
        <f t="shared" si="581"/>
        <v>0</v>
      </c>
      <c r="DK666" s="151">
        <f t="shared" si="582"/>
        <v>0</v>
      </c>
      <c r="DL666" s="151">
        <f t="shared" si="583"/>
        <v>0</v>
      </c>
      <c r="DM666" s="151">
        <f t="shared" si="584"/>
        <v>0</v>
      </c>
      <c r="DN666" s="151">
        <f t="shared" si="585"/>
        <v>0</v>
      </c>
      <c r="DO666" s="156">
        <f t="shared" si="586"/>
        <v>0</v>
      </c>
      <c r="DP666" s="173" t="str">
        <f t="shared" si="587"/>
        <v/>
      </c>
      <c r="DQ666" s="157" t="str">
        <f t="shared" si="588"/>
        <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589"/>
        <v>0</v>
      </c>
      <c r="DZ666" s="166"/>
      <c r="EA666" s="167">
        <f t="shared" si="590"/>
        <v>0</v>
      </c>
      <c r="EB666" s="168">
        <f t="shared" si="591"/>
        <v>0</v>
      </c>
      <c r="EC666" s="168">
        <f t="shared" si="592"/>
        <v>0</v>
      </c>
      <c r="ED666" s="169"/>
      <c r="EE666" s="170">
        <f t="shared" si="593"/>
        <v>0</v>
      </c>
      <c r="EF666" s="170" t="str">
        <f>IFERROR(IF(DY666&gt;((_xlfn.XLOOKUP(DQ666,TOPES!B:B,TOPES!C:C,,,)*INDEXACIÓN!CI666)),"SUPERA TOPES DEL HV",0),"HV NO ENCONTRADO")</f>
        <v>HV NO ENCONTRADO</v>
      </c>
      <c r="EG666" s="170">
        <f t="shared" si="594"/>
        <v>0</v>
      </c>
      <c r="EH666" s="170">
        <f>IF(SUMIF($M:$M,#REF!,$DY:$DY)&gt;$EH$8,"CONSULTA DIAN",0)</f>
        <v>0</v>
      </c>
      <c r="EI666" s="171">
        <f t="shared" si="595"/>
        <v>0</v>
      </c>
      <c r="EJ666" s="172"/>
    </row>
    <row r="667" spans="1:140" x14ac:dyDescent="0.25">
      <c r="A667" s="133" t="str">
        <f t="shared" si="545"/>
        <v>19000100658</v>
      </c>
      <c r="B667" s="134"/>
      <c r="C667" s="134"/>
      <c r="D667" s="135">
        <f>_xlfn.XLOOKUP(C667,TOPES!L:L,TOPES!M:M,,,)</f>
        <v>0</v>
      </c>
      <c r="E667" s="136">
        <v>658</v>
      </c>
      <c r="F667" s="134"/>
      <c r="G667" s="134"/>
      <c r="H667" s="134"/>
      <c r="I667" s="134"/>
      <c r="J667" s="134"/>
      <c r="K667" s="134"/>
      <c r="L667" s="134"/>
      <c r="M667" s="137"/>
      <c r="N667" s="134"/>
      <c r="O667" s="137" t="str">
        <f t="shared" si="546"/>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c r="Y667" s="139"/>
      <c r="Z667" s="140">
        <f>IFERROR(IF(VLOOKUP(YEAR($D667),SMMLV!$A$2:$C$44,3,0)*$X667=$Y667,$Y667,IF($X667="",$Y667,VLOOKUP(YEAR($D667),SMMLV!$A$2:$C$44,3,0)*$X667)),0)</f>
        <v>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47"/>
        <v>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48"/>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49"/>
        <v>0</v>
      </c>
      <c r="BU667" s="151">
        <f t="shared" si="550"/>
        <v>0</v>
      </c>
      <c r="BV667" s="151">
        <f t="shared" si="551"/>
        <v>0</v>
      </c>
      <c r="BW667" s="151">
        <f t="shared" si="552"/>
        <v>0</v>
      </c>
      <c r="BX667" s="151">
        <f t="shared" si="553"/>
        <v>0</v>
      </c>
      <c r="BY667" s="151">
        <f t="shared" si="554"/>
        <v>0</v>
      </c>
      <c r="BZ667" s="151">
        <f t="shared" si="542"/>
        <v>0</v>
      </c>
      <c r="CA667" s="134"/>
      <c r="CB667" s="134"/>
      <c r="CC667" s="134"/>
      <c r="CD667" s="152">
        <f t="shared" si="543"/>
        <v>0</v>
      </c>
      <c r="CE667" s="153">
        <f>IFERROR(INDEX(IPC!$A$11:$Y$22,MATCH(PROPER(TEXT(CD667,"mmmm")),IPC!$A$11:$A$22,0),MATCH(YEAR(CD667),IPC!$A$10:$Y$10,0)),0)</f>
        <v>0</v>
      </c>
      <c r="CF667" s="154">
        <v>65673</v>
      </c>
      <c r="CG667" s="153">
        <f>IFERROR(INDEX(IPC!$A$11:$Y$22,MATCH(PROPER(TEXT(CF667,"mmmm")),IPC!$A$11:$A$22,0),MATCH(YEAR(CF667),IPC!$A$10:$Y$10,0)),0)</f>
        <v>0</v>
      </c>
      <c r="CH667" s="155">
        <f t="shared" si="544"/>
        <v>0</v>
      </c>
      <c r="CI667" s="145">
        <v>1751562</v>
      </c>
      <c r="CJ667" s="151">
        <f t="shared" si="555"/>
        <v>0</v>
      </c>
      <c r="CK667" s="151">
        <f t="shared" si="556"/>
        <v>0</v>
      </c>
      <c r="CL667" s="151">
        <f t="shared" si="557"/>
        <v>0</v>
      </c>
      <c r="CM667" s="151">
        <f t="shared" si="558"/>
        <v>0</v>
      </c>
      <c r="CN667" s="151">
        <f t="shared" si="559"/>
        <v>0</v>
      </c>
      <c r="CO667" s="151">
        <f t="shared" si="560"/>
        <v>0</v>
      </c>
      <c r="CP667" s="151">
        <f t="shared" si="561"/>
        <v>0</v>
      </c>
      <c r="CQ667" s="151">
        <f t="shared" si="562"/>
        <v>0</v>
      </c>
      <c r="CR667" s="151">
        <f t="shared" si="563"/>
        <v>0</v>
      </c>
      <c r="CS667" s="151">
        <f t="shared" si="564"/>
        <v>0</v>
      </c>
      <c r="CT667" s="151">
        <f t="shared" si="565"/>
        <v>0</v>
      </c>
      <c r="CU667" s="151">
        <f t="shared" si="566"/>
        <v>0</v>
      </c>
      <c r="CV667" s="151">
        <f t="shared" si="567"/>
        <v>0</v>
      </c>
      <c r="CW667" s="151">
        <f t="shared" si="568"/>
        <v>0</v>
      </c>
      <c r="CX667" s="151">
        <f t="shared" si="569"/>
        <v>0</v>
      </c>
      <c r="CY667" s="151">
        <f t="shared" si="570"/>
        <v>0</v>
      </c>
      <c r="CZ667" s="151">
        <f t="shared" si="571"/>
        <v>0</v>
      </c>
      <c r="DA667" s="151">
        <f t="shared" si="572"/>
        <v>0</v>
      </c>
      <c r="DB667" s="151">
        <f t="shared" si="573"/>
        <v>0</v>
      </c>
      <c r="DC667" s="151">
        <f t="shared" si="574"/>
        <v>0</v>
      </c>
      <c r="DD667" s="151">
        <f t="shared" si="575"/>
        <v>0</v>
      </c>
      <c r="DE667" s="151">
        <f t="shared" si="576"/>
        <v>0</v>
      </c>
      <c r="DF667" s="151">
        <f t="shared" si="577"/>
        <v>0</v>
      </c>
      <c r="DG667" s="151">
        <f t="shared" si="578"/>
        <v>0</v>
      </c>
      <c r="DH667" s="151">
        <f t="shared" si="579"/>
        <v>0</v>
      </c>
      <c r="DI667" s="151">
        <f t="shared" si="580"/>
        <v>0</v>
      </c>
      <c r="DJ667" s="151">
        <f t="shared" si="581"/>
        <v>0</v>
      </c>
      <c r="DK667" s="151">
        <f t="shared" si="582"/>
        <v>0</v>
      </c>
      <c r="DL667" s="151">
        <f t="shared" si="583"/>
        <v>0</v>
      </c>
      <c r="DM667" s="151">
        <f t="shared" si="584"/>
        <v>0</v>
      </c>
      <c r="DN667" s="151">
        <f t="shared" si="585"/>
        <v>0</v>
      </c>
      <c r="DO667" s="156">
        <f t="shared" si="586"/>
        <v>0</v>
      </c>
      <c r="DP667" s="173" t="str">
        <f t="shared" si="587"/>
        <v/>
      </c>
      <c r="DQ667" s="157" t="str">
        <f t="shared" si="588"/>
        <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589"/>
        <v>0</v>
      </c>
      <c r="DZ667" s="166"/>
      <c r="EA667" s="167">
        <f t="shared" si="590"/>
        <v>0</v>
      </c>
      <c r="EB667" s="168">
        <f t="shared" si="591"/>
        <v>0</v>
      </c>
      <c r="EC667" s="168">
        <f t="shared" si="592"/>
        <v>0</v>
      </c>
      <c r="ED667" s="169"/>
      <c r="EE667" s="170">
        <f t="shared" si="593"/>
        <v>0</v>
      </c>
      <c r="EF667" s="170" t="str">
        <f>IFERROR(IF(DY667&gt;((_xlfn.XLOOKUP(DQ667,TOPES!B:B,TOPES!C:C,,,)*INDEXACIÓN!CI667)),"SUPERA TOPES DEL HV",0),"HV NO ENCONTRADO")</f>
        <v>HV NO ENCONTRADO</v>
      </c>
      <c r="EG667" s="170">
        <f t="shared" si="594"/>
        <v>0</v>
      </c>
      <c r="EH667" s="170">
        <f>IF(SUMIF($M:$M,#REF!,$DY:$DY)&gt;$EH$8,"CONSULTA DIAN",0)</f>
        <v>0</v>
      </c>
      <c r="EI667" s="171">
        <f t="shared" si="595"/>
        <v>0</v>
      </c>
      <c r="EJ667" s="172"/>
    </row>
    <row r="668" spans="1:140" x14ac:dyDescent="0.25">
      <c r="A668" s="133" t="str">
        <f t="shared" si="545"/>
        <v>19000100659</v>
      </c>
      <c r="B668" s="134"/>
      <c r="C668" s="134"/>
      <c r="D668" s="135">
        <f>_xlfn.XLOOKUP(C668,TOPES!L:L,TOPES!M:M,,,)</f>
        <v>0</v>
      </c>
      <c r="E668" s="136">
        <v>659</v>
      </c>
      <c r="F668" s="134"/>
      <c r="G668" s="134"/>
      <c r="H668" s="134"/>
      <c r="I668" s="134"/>
      <c r="J668" s="134"/>
      <c r="K668" s="134"/>
      <c r="L668" s="134"/>
      <c r="M668" s="137"/>
      <c r="N668" s="134"/>
      <c r="O668" s="137" t="str">
        <f t="shared" si="546"/>
        <v/>
      </c>
      <c r="P668" s="138"/>
      <c r="Q668" s="139"/>
      <c r="R668" s="140">
        <f>IFERROR(IF(VLOOKUP(YEAR($D668),SMMLV!$A$2:$C$44,3,0)*$P668=$Q668,$Q668,IF($P668="",$Q668,VLOOKUP(YEAR($D668),SMMLV!$A$2:$C$44,3,0)*$P668)),0)</f>
        <v>0</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47"/>
        <v>0</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48"/>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49"/>
        <v>0</v>
      </c>
      <c r="BU668" s="151">
        <f t="shared" si="550"/>
        <v>0</v>
      </c>
      <c r="BV668" s="151">
        <f t="shared" si="551"/>
        <v>0</v>
      </c>
      <c r="BW668" s="151">
        <f t="shared" si="552"/>
        <v>0</v>
      </c>
      <c r="BX668" s="151">
        <f t="shared" si="553"/>
        <v>0</v>
      </c>
      <c r="BY668" s="151">
        <f t="shared" si="554"/>
        <v>0</v>
      </c>
      <c r="BZ668" s="151">
        <f t="shared" si="542"/>
        <v>0</v>
      </c>
      <c r="CA668" s="134"/>
      <c r="CB668" s="134"/>
      <c r="CC668" s="134"/>
      <c r="CD668" s="152">
        <f t="shared" si="543"/>
        <v>0</v>
      </c>
      <c r="CE668" s="153">
        <f>IFERROR(INDEX(IPC!$A$11:$Y$22,MATCH(PROPER(TEXT(CD668,"mmmm")),IPC!$A$11:$A$22,0),MATCH(YEAR(CD668),IPC!$A$10:$Y$10,0)),0)</f>
        <v>0</v>
      </c>
      <c r="CF668" s="154">
        <v>65704</v>
      </c>
      <c r="CG668" s="153">
        <f>IFERROR(INDEX(IPC!$A$11:$Y$22,MATCH(PROPER(TEXT(CF668,"mmmm")),IPC!$A$11:$A$22,0),MATCH(YEAR(CF668),IPC!$A$10:$Y$10,0)),0)</f>
        <v>0</v>
      </c>
      <c r="CH668" s="155">
        <f t="shared" si="544"/>
        <v>0</v>
      </c>
      <c r="CI668" s="145">
        <v>1751563</v>
      </c>
      <c r="CJ668" s="151">
        <f t="shared" si="555"/>
        <v>0</v>
      </c>
      <c r="CK668" s="151">
        <f t="shared" si="556"/>
        <v>0</v>
      </c>
      <c r="CL668" s="151">
        <f t="shared" si="557"/>
        <v>0</v>
      </c>
      <c r="CM668" s="151">
        <f t="shared" si="558"/>
        <v>0</v>
      </c>
      <c r="CN668" s="151">
        <f t="shared" si="559"/>
        <v>0</v>
      </c>
      <c r="CO668" s="151">
        <f t="shared" si="560"/>
        <v>0</v>
      </c>
      <c r="CP668" s="151">
        <f t="shared" si="561"/>
        <v>0</v>
      </c>
      <c r="CQ668" s="151">
        <f t="shared" si="562"/>
        <v>0</v>
      </c>
      <c r="CR668" s="151">
        <f t="shared" si="563"/>
        <v>0</v>
      </c>
      <c r="CS668" s="151">
        <f t="shared" si="564"/>
        <v>0</v>
      </c>
      <c r="CT668" s="151">
        <f t="shared" si="565"/>
        <v>0</v>
      </c>
      <c r="CU668" s="151">
        <f t="shared" si="566"/>
        <v>0</v>
      </c>
      <c r="CV668" s="151">
        <f t="shared" si="567"/>
        <v>0</v>
      </c>
      <c r="CW668" s="151">
        <f t="shared" si="568"/>
        <v>0</v>
      </c>
      <c r="CX668" s="151">
        <f t="shared" si="569"/>
        <v>0</v>
      </c>
      <c r="CY668" s="151">
        <f t="shared" si="570"/>
        <v>0</v>
      </c>
      <c r="CZ668" s="151">
        <f t="shared" si="571"/>
        <v>0</v>
      </c>
      <c r="DA668" s="151">
        <f t="shared" si="572"/>
        <v>0</v>
      </c>
      <c r="DB668" s="151">
        <f t="shared" si="573"/>
        <v>0</v>
      </c>
      <c r="DC668" s="151">
        <f t="shared" si="574"/>
        <v>0</v>
      </c>
      <c r="DD668" s="151">
        <f t="shared" si="575"/>
        <v>0</v>
      </c>
      <c r="DE668" s="151">
        <f t="shared" si="576"/>
        <v>0</v>
      </c>
      <c r="DF668" s="151">
        <f t="shared" si="577"/>
        <v>0</v>
      </c>
      <c r="DG668" s="151">
        <f t="shared" si="578"/>
        <v>0</v>
      </c>
      <c r="DH668" s="151">
        <f t="shared" si="579"/>
        <v>0</v>
      </c>
      <c r="DI668" s="151">
        <f t="shared" si="580"/>
        <v>0</v>
      </c>
      <c r="DJ668" s="151">
        <f t="shared" si="581"/>
        <v>0</v>
      </c>
      <c r="DK668" s="151">
        <f t="shared" si="582"/>
        <v>0</v>
      </c>
      <c r="DL668" s="151">
        <f t="shared" si="583"/>
        <v>0</v>
      </c>
      <c r="DM668" s="151">
        <f t="shared" si="584"/>
        <v>0</v>
      </c>
      <c r="DN668" s="151">
        <f t="shared" si="585"/>
        <v>0</v>
      </c>
      <c r="DO668" s="156">
        <f t="shared" si="586"/>
        <v>0</v>
      </c>
      <c r="DP668" s="173" t="str">
        <f t="shared" si="587"/>
        <v/>
      </c>
      <c r="DQ668" s="157" t="str">
        <f t="shared" si="588"/>
        <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589"/>
        <v>0</v>
      </c>
      <c r="DZ668" s="166"/>
      <c r="EA668" s="167">
        <f t="shared" si="590"/>
        <v>0</v>
      </c>
      <c r="EB668" s="168">
        <f t="shared" si="591"/>
        <v>0</v>
      </c>
      <c r="EC668" s="168">
        <f t="shared" si="592"/>
        <v>0</v>
      </c>
      <c r="ED668" s="169"/>
      <c r="EE668" s="170">
        <f t="shared" si="593"/>
        <v>0</v>
      </c>
      <c r="EF668" s="170" t="str">
        <f>IFERROR(IF(DY668&gt;((_xlfn.XLOOKUP(DQ668,TOPES!B:B,TOPES!C:C,,,)*INDEXACIÓN!CI668)),"SUPERA TOPES DEL HV",0),"HV NO ENCONTRADO")</f>
        <v>HV NO ENCONTRADO</v>
      </c>
      <c r="EG668" s="170">
        <f t="shared" si="594"/>
        <v>0</v>
      </c>
      <c r="EH668" s="170">
        <f>IF(SUMIF($M:$M,#REF!,$DY:$DY)&gt;$EH$8,"CONSULTA DIAN",0)</f>
        <v>0</v>
      </c>
      <c r="EI668" s="171">
        <f t="shared" si="595"/>
        <v>0</v>
      </c>
      <c r="EJ668" s="172"/>
    </row>
    <row r="669" spans="1:140" x14ac:dyDescent="0.25">
      <c r="A669" s="133" t="str">
        <f t="shared" si="545"/>
        <v>19000100660</v>
      </c>
      <c r="B669" s="134"/>
      <c r="C669" s="134"/>
      <c r="D669" s="135">
        <f>_xlfn.XLOOKUP(C669,TOPES!L:L,TOPES!M:M,,,)</f>
        <v>0</v>
      </c>
      <c r="E669" s="136">
        <v>660</v>
      </c>
      <c r="F669" s="134"/>
      <c r="G669" s="134"/>
      <c r="H669" s="134"/>
      <c r="I669" s="134"/>
      <c r="J669" s="134"/>
      <c r="K669" s="134"/>
      <c r="L669" s="134"/>
      <c r="M669" s="137"/>
      <c r="N669" s="134"/>
      <c r="O669" s="137" t="str">
        <f t="shared" si="546"/>
        <v/>
      </c>
      <c r="P669" s="138"/>
      <c r="Q669" s="139"/>
      <c r="R669" s="140">
        <f>IFERROR(IF(VLOOKUP(YEAR($D669),SMMLV!$A$2:$C$44,3,0)*$P669=$Q669,$Q669,IF($P669="",$Q669,VLOOKUP(YEAR($D669),SMMLV!$A$2:$C$44,3,0)*$P669)),0)</f>
        <v>0</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47"/>
        <v>0</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48"/>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49"/>
        <v>0</v>
      </c>
      <c r="BU669" s="151">
        <f t="shared" si="550"/>
        <v>0</v>
      </c>
      <c r="BV669" s="151">
        <f t="shared" si="551"/>
        <v>0</v>
      </c>
      <c r="BW669" s="151">
        <f t="shared" si="552"/>
        <v>0</v>
      </c>
      <c r="BX669" s="151">
        <f t="shared" si="553"/>
        <v>0</v>
      </c>
      <c r="BY669" s="151">
        <f t="shared" si="554"/>
        <v>0</v>
      </c>
      <c r="BZ669" s="151">
        <f t="shared" si="542"/>
        <v>0</v>
      </c>
      <c r="CA669" s="134"/>
      <c r="CB669" s="134"/>
      <c r="CC669" s="134"/>
      <c r="CD669" s="152">
        <f t="shared" si="543"/>
        <v>0</v>
      </c>
      <c r="CE669" s="153">
        <f>IFERROR(INDEX(IPC!$A$11:$Y$22,MATCH(PROPER(TEXT(CD669,"mmmm")),IPC!$A$11:$A$22,0),MATCH(YEAR(CD669),IPC!$A$10:$Y$10,0)),0)</f>
        <v>0</v>
      </c>
      <c r="CF669" s="154">
        <v>65734</v>
      </c>
      <c r="CG669" s="153">
        <f>IFERROR(INDEX(IPC!$A$11:$Y$22,MATCH(PROPER(TEXT(CF669,"mmmm")),IPC!$A$11:$A$22,0),MATCH(YEAR(CF669),IPC!$A$10:$Y$10,0)),0)</f>
        <v>0</v>
      </c>
      <c r="CH669" s="155">
        <f t="shared" si="544"/>
        <v>0</v>
      </c>
      <c r="CI669" s="145">
        <v>1751564</v>
      </c>
      <c r="CJ669" s="151">
        <f t="shared" si="555"/>
        <v>0</v>
      </c>
      <c r="CK669" s="151">
        <f t="shared" si="556"/>
        <v>0</v>
      </c>
      <c r="CL669" s="151">
        <f t="shared" si="557"/>
        <v>0</v>
      </c>
      <c r="CM669" s="151">
        <f t="shared" si="558"/>
        <v>0</v>
      </c>
      <c r="CN669" s="151">
        <f t="shared" si="559"/>
        <v>0</v>
      </c>
      <c r="CO669" s="151">
        <f t="shared" si="560"/>
        <v>0</v>
      </c>
      <c r="CP669" s="151">
        <f t="shared" si="561"/>
        <v>0</v>
      </c>
      <c r="CQ669" s="151">
        <f t="shared" si="562"/>
        <v>0</v>
      </c>
      <c r="CR669" s="151">
        <f t="shared" si="563"/>
        <v>0</v>
      </c>
      <c r="CS669" s="151">
        <f t="shared" si="564"/>
        <v>0</v>
      </c>
      <c r="CT669" s="151">
        <f t="shared" si="565"/>
        <v>0</v>
      </c>
      <c r="CU669" s="151">
        <f t="shared" si="566"/>
        <v>0</v>
      </c>
      <c r="CV669" s="151">
        <f t="shared" si="567"/>
        <v>0</v>
      </c>
      <c r="CW669" s="151">
        <f t="shared" si="568"/>
        <v>0</v>
      </c>
      <c r="CX669" s="151">
        <f t="shared" si="569"/>
        <v>0</v>
      </c>
      <c r="CY669" s="151">
        <f t="shared" si="570"/>
        <v>0</v>
      </c>
      <c r="CZ669" s="151">
        <f t="shared" si="571"/>
        <v>0</v>
      </c>
      <c r="DA669" s="151">
        <f t="shared" si="572"/>
        <v>0</v>
      </c>
      <c r="DB669" s="151">
        <f t="shared" si="573"/>
        <v>0</v>
      </c>
      <c r="DC669" s="151">
        <f t="shared" si="574"/>
        <v>0</v>
      </c>
      <c r="DD669" s="151">
        <f t="shared" si="575"/>
        <v>0</v>
      </c>
      <c r="DE669" s="151">
        <f t="shared" si="576"/>
        <v>0</v>
      </c>
      <c r="DF669" s="151">
        <f t="shared" si="577"/>
        <v>0</v>
      </c>
      <c r="DG669" s="151">
        <f t="shared" si="578"/>
        <v>0</v>
      </c>
      <c r="DH669" s="151">
        <f t="shared" si="579"/>
        <v>0</v>
      </c>
      <c r="DI669" s="151">
        <f t="shared" si="580"/>
        <v>0</v>
      </c>
      <c r="DJ669" s="151">
        <f t="shared" si="581"/>
        <v>0</v>
      </c>
      <c r="DK669" s="151">
        <f t="shared" si="582"/>
        <v>0</v>
      </c>
      <c r="DL669" s="151">
        <f t="shared" si="583"/>
        <v>0</v>
      </c>
      <c r="DM669" s="151">
        <f t="shared" si="584"/>
        <v>0</v>
      </c>
      <c r="DN669" s="151">
        <f t="shared" si="585"/>
        <v>0</v>
      </c>
      <c r="DO669" s="156">
        <f t="shared" si="586"/>
        <v>0</v>
      </c>
      <c r="DP669" s="173" t="str">
        <f t="shared" si="587"/>
        <v/>
      </c>
      <c r="DQ669" s="157" t="str">
        <f t="shared" si="588"/>
        <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589"/>
        <v>0</v>
      </c>
      <c r="DZ669" s="166"/>
      <c r="EA669" s="167">
        <f t="shared" si="590"/>
        <v>0</v>
      </c>
      <c r="EB669" s="168">
        <f t="shared" si="591"/>
        <v>0</v>
      </c>
      <c r="EC669" s="168">
        <f t="shared" si="592"/>
        <v>0</v>
      </c>
      <c r="ED669" s="169"/>
      <c r="EE669" s="170">
        <f t="shared" si="593"/>
        <v>0</v>
      </c>
      <c r="EF669" s="170" t="str">
        <f>IFERROR(IF(DY669&gt;((_xlfn.XLOOKUP(DQ669,TOPES!B:B,TOPES!C:C,,,)*INDEXACIÓN!CI669)),"SUPERA TOPES DEL HV",0),"HV NO ENCONTRADO")</f>
        <v>HV NO ENCONTRADO</v>
      </c>
      <c r="EG669" s="170">
        <f t="shared" si="594"/>
        <v>0</v>
      </c>
      <c r="EH669" s="170">
        <f>IF(SUMIF($M:$M,#REF!,$DY:$DY)&gt;$EH$8,"CONSULTA DIAN",0)</f>
        <v>0</v>
      </c>
      <c r="EI669" s="171">
        <f t="shared" si="595"/>
        <v>0</v>
      </c>
      <c r="EJ669" s="172"/>
    </row>
    <row r="670" spans="1:140" x14ac:dyDescent="0.25">
      <c r="A670" s="133" t="str">
        <f t="shared" si="545"/>
        <v>19000100661</v>
      </c>
      <c r="B670" s="134"/>
      <c r="C670" s="134"/>
      <c r="D670" s="135">
        <f>_xlfn.XLOOKUP(C670,TOPES!L:L,TOPES!M:M,,,)</f>
        <v>0</v>
      </c>
      <c r="E670" s="136">
        <v>661</v>
      </c>
      <c r="F670" s="134"/>
      <c r="G670" s="134"/>
      <c r="H670" s="134"/>
      <c r="I670" s="134"/>
      <c r="J670" s="134"/>
      <c r="K670" s="134"/>
      <c r="L670" s="134"/>
      <c r="M670" s="137"/>
      <c r="N670" s="134"/>
      <c r="O670" s="137" t="str">
        <f t="shared" si="546"/>
        <v/>
      </c>
      <c r="P670" s="138"/>
      <c r="Q670" s="139"/>
      <c r="R670" s="140">
        <f>IFERROR(IF(VLOOKUP(YEAR($D670),SMMLV!$A$2:$C$44,3,0)*$P670=$Q670,$Q670,IF($P670="",$Q670,VLOOKUP(YEAR($D670),SMMLV!$A$2:$C$44,3,0)*$P670)),0)</f>
        <v>0</v>
      </c>
      <c r="S670" s="141"/>
      <c r="T670" s="142"/>
      <c r="U670" s="143"/>
      <c r="V670" s="144"/>
      <c r="W670" s="145">
        <f>IFERROR(SUM(IF(VLOOKUP(YEAR($D670),SMMLV!$A$2:$C$44,3,0)*S670=T670,T670,IF(S670="",T670,VLOOKUP(YEAR($D670),SMMLV!$A$2:$C$44,3,0)*S670)),IF(VLOOKUP(YEAR($D670),SMMLV!$A$2:$C$44,3,0)*U670=V670,V670,IF(U670="",V670,VLOOKUP(YEAR($D670),SMMLV!$A$2:$C$44,3,0)*U670))),0)</f>
        <v>0</v>
      </c>
      <c r="X670" s="146"/>
      <c r="Y670" s="139"/>
      <c r="Z670" s="140">
        <f>IFERROR(IF(VLOOKUP(YEAR($D670),SMMLV!$A$2:$C$44,3,0)*$X670=$Y670,$Y670,IF($X670="",$Y670,VLOOKUP(YEAR($D670),SMMLV!$A$2:$C$44,3,0)*$X670)),0)</f>
        <v>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47"/>
        <v>0</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48"/>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49"/>
        <v>0</v>
      </c>
      <c r="BU670" s="151">
        <f t="shared" si="550"/>
        <v>0</v>
      </c>
      <c r="BV670" s="151">
        <f t="shared" si="551"/>
        <v>0</v>
      </c>
      <c r="BW670" s="151">
        <f t="shared" si="552"/>
        <v>0</v>
      </c>
      <c r="BX670" s="151">
        <f t="shared" si="553"/>
        <v>0</v>
      </c>
      <c r="BY670" s="151">
        <f t="shared" si="554"/>
        <v>0</v>
      </c>
      <c r="BZ670" s="151">
        <f t="shared" si="542"/>
        <v>0</v>
      </c>
      <c r="CA670" s="134"/>
      <c r="CB670" s="134"/>
      <c r="CC670" s="134"/>
      <c r="CD670" s="152">
        <f t="shared" si="543"/>
        <v>0</v>
      </c>
      <c r="CE670" s="153">
        <f>IFERROR(INDEX(IPC!$A$11:$Y$22,MATCH(PROPER(TEXT(CD670,"mmmm")),IPC!$A$11:$A$22,0),MATCH(YEAR(CD670),IPC!$A$10:$Y$10,0)),0)</f>
        <v>0</v>
      </c>
      <c r="CF670" s="154">
        <v>65765</v>
      </c>
      <c r="CG670" s="153">
        <f>IFERROR(INDEX(IPC!$A$11:$Y$22,MATCH(PROPER(TEXT(CF670,"mmmm")),IPC!$A$11:$A$22,0),MATCH(YEAR(CF670),IPC!$A$10:$Y$10,0)),0)</f>
        <v>0</v>
      </c>
      <c r="CH670" s="155">
        <f t="shared" si="544"/>
        <v>0</v>
      </c>
      <c r="CI670" s="145">
        <v>1751565</v>
      </c>
      <c r="CJ670" s="151">
        <f t="shared" si="555"/>
        <v>0</v>
      </c>
      <c r="CK670" s="151">
        <f t="shared" si="556"/>
        <v>0</v>
      </c>
      <c r="CL670" s="151">
        <f t="shared" si="557"/>
        <v>0</v>
      </c>
      <c r="CM670" s="151">
        <f t="shared" si="558"/>
        <v>0</v>
      </c>
      <c r="CN670" s="151">
        <f t="shared" si="559"/>
        <v>0</v>
      </c>
      <c r="CO670" s="151">
        <f t="shared" si="560"/>
        <v>0</v>
      </c>
      <c r="CP670" s="151">
        <f t="shared" si="561"/>
        <v>0</v>
      </c>
      <c r="CQ670" s="151">
        <f t="shared" si="562"/>
        <v>0</v>
      </c>
      <c r="CR670" s="151">
        <f t="shared" si="563"/>
        <v>0</v>
      </c>
      <c r="CS670" s="151">
        <f t="shared" si="564"/>
        <v>0</v>
      </c>
      <c r="CT670" s="151">
        <f t="shared" si="565"/>
        <v>0</v>
      </c>
      <c r="CU670" s="151">
        <f t="shared" si="566"/>
        <v>0</v>
      </c>
      <c r="CV670" s="151">
        <f t="shared" si="567"/>
        <v>0</v>
      </c>
      <c r="CW670" s="151">
        <f t="shared" si="568"/>
        <v>0</v>
      </c>
      <c r="CX670" s="151">
        <f t="shared" si="569"/>
        <v>0</v>
      </c>
      <c r="CY670" s="151">
        <f t="shared" si="570"/>
        <v>0</v>
      </c>
      <c r="CZ670" s="151">
        <f t="shared" si="571"/>
        <v>0</v>
      </c>
      <c r="DA670" s="151">
        <f t="shared" si="572"/>
        <v>0</v>
      </c>
      <c r="DB670" s="151">
        <f t="shared" si="573"/>
        <v>0</v>
      </c>
      <c r="DC670" s="151">
        <f t="shared" si="574"/>
        <v>0</v>
      </c>
      <c r="DD670" s="151">
        <f t="shared" si="575"/>
        <v>0</v>
      </c>
      <c r="DE670" s="151">
        <f t="shared" si="576"/>
        <v>0</v>
      </c>
      <c r="DF670" s="151">
        <f t="shared" si="577"/>
        <v>0</v>
      </c>
      <c r="DG670" s="151">
        <f t="shared" si="578"/>
        <v>0</v>
      </c>
      <c r="DH670" s="151">
        <f t="shared" si="579"/>
        <v>0</v>
      </c>
      <c r="DI670" s="151">
        <f t="shared" si="580"/>
        <v>0</v>
      </c>
      <c r="DJ670" s="151">
        <f t="shared" si="581"/>
        <v>0</v>
      </c>
      <c r="DK670" s="151">
        <f t="shared" si="582"/>
        <v>0</v>
      </c>
      <c r="DL670" s="151">
        <f t="shared" si="583"/>
        <v>0</v>
      </c>
      <c r="DM670" s="151">
        <f t="shared" si="584"/>
        <v>0</v>
      </c>
      <c r="DN670" s="151">
        <f t="shared" si="585"/>
        <v>0</v>
      </c>
      <c r="DO670" s="156">
        <f t="shared" si="586"/>
        <v>0</v>
      </c>
      <c r="DP670" s="173" t="str">
        <f t="shared" si="587"/>
        <v/>
      </c>
      <c r="DQ670" s="157" t="str">
        <f t="shared" si="588"/>
        <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589"/>
        <v>0</v>
      </c>
      <c r="DZ670" s="166"/>
      <c r="EA670" s="167">
        <f t="shared" si="590"/>
        <v>0</v>
      </c>
      <c r="EB670" s="168">
        <f t="shared" si="591"/>
        <v>0</v>
      </c>
      <c r="EC670" s="168">
        <f t="shared" si="592"/>
        <v>0</v>
      </c>
      <c r="ED670" s="169"/>
      <c r="EE670" s="170">
        <f t="shared" si="593"/>
        <v>0</v>
      </c>
      <c r="EF670" s="170" t="str">
        <f>IFERROR(IF(DY670&gt;((_xlfn.XLOOKUP(DQ670,TOPES!B:B,TOPES!C:C,,,)*INDEXACIÓN!CI670)),"SUPERA TOPES DEL HV",0),"HV NO ENCONTRADO")</f>
        <v>HV NO ENCONTRADO</v>
      </c>
      <c r="EG670" s="170">
        <f t="shared" si="594"/>
        <v>0</v>
      </c>
      <c r="EH670" s="170">
        <f>IF(SUMIF($M:$M,#REF!,$DY:$DY)&gt;$EH$8,"CONSULTA DIAN",0)</f>
        <v>0</v>
      </c>
      <c r="EI670" s="171">
        <f t="shared" si="595"/>
        <v>0</v>
      </c>
      <c r="EJ670" s="172"/>
    </row>
    <row r="671" spans="1:140" x14ac:dyDescent="0.25">
      <c r="A671" s="133" t="str">
        <f t="shared" si="545"/>
        <v>19000100662</v>
      </c>
      <c r="B671" s="134"/>
      <c r="C671" s="134"/>
      <c r="D671" s="135">
        <f>_xlfn.XLOOKUP(C671,TOPES!L:L,TOPES!M:M,,,)</f>
        <v>0</v>
      </c>
      <c r="E671" s="136">
        <v>662</v>
      </c>
      <c r="F671" s="134"/>
      <c r="G671" s="134"/>
      <c r="H671" s="134"/>
      <c r="I671" s="134"/>
      <c r="J671" s="134"/>
      <c r="K671" s="134"/>
      <c r="L671" s="134"/>
      <c r="M671" s="137"/>
      <c r="N671" s="134"/>
      <c r="O671" s="137" t="str">
        <f t="shared" si="546"/>
        <v/>
      </c>
      <c r="P671" s="138"/>
      <c r="Q671" s="139"/>
      <c r="R671" s="140">
        <f>IFERROR(IF(VLOOKUP(YEAR($D671),SMMLV!$A$2:$C$44,3,0)*$P671=$Q671,$Q671,IF($P671="",$Q671,VLOOKUP(YEAR($D671),SMMLV!$A$2:$C$44,3,0)*$P671)),0)</f>
        <v>0</v>
      </c>
      <c r="S671" s="141"/>
      <c r="T671" s="142"/>
      <c r="U671" s="143"/>
      <c r="V671" s="144"/>
      <c r="W671" s="145">
        <f>IFERROR(SUM(IF(VLOOKUP(YEAR($D671),SMMLV!$A$2:$C$44,3,0)*S671=T671,T671,IF(S671="",T671,VLOOKUP(YEAR($D671),SMMLV!$A$2:$C$44,3,0)*S671)),IF(VLOOKUP(YEAR($D671),SMMLV!$A$2:$C$44,3,0)*U671=V671,V671,IF(U671="",V671,VLOOKUP(YEAR($D671),SMMLV!$A$2:$C$44,3,0)*U671))),0)</f>
        <v>0</v>
      </c>
      <c r="X671" s="146"/>
      <c r="Y671" s="139"/>
      <c r="Z671" s="140">
        <f>IFERROR(IF(VLOOKUP(YEAR($D671),SMMLV!$A$2:$C$44,3,0)*$X671=$Y671,$Y671,IF($X671="",$Y671,VLOOKUP(YEAR($D671),SMMLV!$A$2:$C$44,3,0)*$X671)),0)</f>
        <v>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47"/>
        <v>0</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48"/>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49"/>
        <v>0</v>
      </c>
      <c r="BU671" s="151">
        <f t="shared" si="550"/>
        <v>0</v>
      </c>
      <c r="BV671" s="151">
        <f t="shared" si="551"/>
        <v>0</v>
      </c>
      <c r="BW671" s="151">
        <f t="shared" si="552"/>
        <v>0</v>
      </c>
      <c r="BX671" s="151">
        <f t="shared" si="553"/>
        <v>0</v>
      </c>
      <c r="BY671" s="151">
        <f t="shared" si="554"/>
        <v>0</v>
      </c>
      <c r="BZ671" s="151">
        <f t="shared" si="542"/>
        <v>0</v>
      </c>
      <c r="CA671" s="134"/>
      <c r="CB671" s="134"/>
      <c r="CC671" s="134"/>
      <c r="CD671" s="152">
        <f t="shared" si="543"/>
        <v>0</v>
      </c>
      <c r="CE671" s="153">
        <f>IFERROR(INDEX(IPC!$A$11:$Y$22,MATCH(PROPER(TEXT(CD671,"mmmm")),IPC!$A$11:$A$22,0),MATCH(YEAR(CD671),IPC!$A$10:$Y$10,0)),0)</f>
        <v>0</v>
      </c>
      <c r="CF671" s="154">
        <v>65796</v>
      </c>
      <c r="CG671" s="153">
        <f>IFERROR(INDEX(IPC!$A$11:$Y$22,MATCH(PROPER(TEXT(CF671,"mmmm")),IPC!$A$11:$A$22,0),MATCH(YEAR(CF671),IPC!$A$10:$Y$10,0)),0)</f>
        <v>0</v>
      </c>
      <c r="CH671" s="155">
        <f t="shared" si="544"/>
        <v>0</v>
      </c>
      <c r="CI671" s="145">
        <v>1751566</v>
      </c>
      <c r="CJ671" s="151">
        <f t="shared" si="555"/>
        <v>0</v>
      </c>
      <c r="CK671" s="151">
        <f t="shared" si="556"/>
        <v>0</v>
      </c>
      <c r="CL671" s="151">
        <f t="shared" si="557"/>
        <v>0</v>
      </c>
      <c r="CM671" s="151">
        <f t="shared" si="558"/>
        <v>0</v>
      </c>
      <c r="CN671" s="151">
        <f t="shared" si="559"/>
        <v>0</v>
      </c>
      <c r="CO671" s="151">
        <f t="shared" si="560"/>
        <v>0</v>
      </c>
      <c r="CP671" s="151">
        <f t="shared" si="561"/>
        <v>0</v>
      </c>
      <c r="CQ671" s="151">
        <f t="shared" si="562"/>
        <v>0</v>
      </c>
      <c r="CR671" s="151">
        <f t="shared" si="563"/>
        <v>0</v>
      </c>
      <c r="CS671" s="151">
        <f t="shared" si="564"/>
        <v>0</v>
      </c>
      <c r="CT671" s="151">
        <f t="shared" si="565"/>
        <v>0</v>
      </c>
      <c r="CU671" s="151">
        <f t="shared" si="566"/>
        <v>0</v>
      </c>
      <c r="CV671" s="151">
        <f t="shared" si="567"/>
        <v>0</v>
      </c>
      <c r="CW671" s="151">
        <f t="shared" si="568"/>
        <v>0</v>
      </c>
      <c r="CX671" s="151">
        <f t="shared" si="569"/>
        <v>0</v>
      </c>
      <c r="CY671" s="151">
        <f t="shared" si="570"/>
        <v>0</v>
      </c>
      <c r="CZ671" s="151">
        <f t="shared" si="571"/>
        <v>0</v>
      </c>
      <c r="DA671" s="151">
        <f t="shared" si="572"/>
        <v>0</v>
      </c>
      <c r="DB671" s="151">
        <f t="shared" si="573"/>
        <v>0</v>
      </c>
      <c r="DC671" s="151">
        <f t="shared" si="574"/>
        <v>0</v>
      </c>
      <c r="DD671" s="151">
        <f t="shared" si="575"/>
        <v>0</v>
      </c>
      <c r="DE671" s="151">
        <f t="shared" si="576"/>
        <v>0</v>
      </c>
      <c r="DF671" s="151">
        <f t="shared" si="577"/>
        <v>0</v>
      </c>
      <c r="DG671" s="151">
        <f t="shared" si="578"/>
        <v>0</v>
      </c>
      <c r="DH671" s="151">
        <f t="shared" si="579"/>
        <v>0</v>
      </c>
      <c r="DI671" s="151">
        <f t="shared" si="580"/>
        <v>0</v>
      </c>
      <c r="DJ671" s="151">
        <f t="shared" si="581"/>
        <v>0</v>
      </c>
      <c r="DK671" s="151">
        <f t="shared" si="582"/>
        <v>0</v>
      </c>
      <c r="DL671" s="151">
        <f t="shared" si="583"/>
        <v>0</v>
      </c>
      <c r="DM671" s="151">
        <f t="shared" si="584"/>
        <v>0</v>
      </c>
      <c r="DN671" s="151">
        <f t="shared" si="585"/>
        <v>0</v>
      </c>
      <c r="DO671" s="156">
        <f t="shared" si="586"/>
        <v>0</v>
      </c>
      <c r="DP671" s="173" t="str">
        <f t="shared" si="587"/>
        <v/>
      </c>
      <c r="DQ671" s="157" t="str">
        <f t="shared" si="588"/>
        <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589"/>
        <v>0</v>
      </c>
      <c r="DZ671" s="166"/>
      <c r="EA671" s="167">
        <f t="shared" si="590"/>
        <v>0</v>
      </c>
      <c r="EB671" s="168">
        <f t="shared" si="591"/>
        <v>0</v>
      </c>
      <c r="EC671" s="168">
        <f t="shared" si="592"/>
        <v>0</v>
      </c>
      <c r="ED671" s="169"/>
      <c r="EE671" s="170">
        <f t="shared" si="593"/>
        <v>0</v>
      </c>
      <c r="EF671" s="170" t="str">
        <f>IFERROR(IF(DY671&gt;((_xlfn.XLOOKUP(DQ671,TOPES!B:B,TOPES!C:C,,,)*INDEXACIÓN!CI671)),"SUPERA TOPES DEL HV",0),"HV NO ENCONTRADO")</f>
        <v>HV NO ENCONTRADO</v>
      </c>
      <c r="EG671" s="170">
        <f t="shared" si="594"/>
        <v>0</v>
      </c>
      <c r="EH671" s="170">
        <f>IF(SUMIF($M:$M,#REF!,$DY:$DY)&gt;$EH$8,"CONSULTA DIAN",0)</f>
        <v>0</v>
      </c>
      <c r="EI671" s="171">
        <f t="shared" si="595"/>
        <v>0</v>
      </c>
      <c r="EJ671" s="172"/>
    </row>
    <row r="672" spans="1:140" x14ac:dyDescent="0.25">
      <c r="A672" s="133" t="str">
        <f t="shared" si="545"/>
        <v>19000100663</v>
      </c>
      <c r="B672" s="134"/>
      <c r="C672" s="134"/>
      <c r="D672" s="135">
        <f>_xlfn.XLOOKUP(C672,TOPES!L:L,TOPES!M:M,,,)</f>
        <v>0</v>
      </c>
      <c r="E672" s="136">
        <v>663</v>
      </c>
      <c r="F672" s="134"/>
      <c r="G672" s="134"/>
      <c r="H672" s="134"/>
      <c r="I672" s="134"/>
      <c r="J672" s="134"/>
      <c r="K672" s="134"/>
      <c r="L672" s="134"/>
      <c r="M672" s="137"/>
      <c r="N672" s="134"/>
      <c r="O672" s="137" t="str">
        <f t="shared" si="546"/>
        <v/>
      </c>
      <c r="P672" s="138"/>
      <c r="Q672" s="139"/>
      <c r="R672" s="140">
        <f>IFERROR(IF(VLOOKUP(YEAR($D672),SMMLV!$A$2:$C$44,3,0)*$P672=$Q672,$Q672,IF($P672="",$Q672,VLOOKUP(YEAR($D672),SMMLV!$A$2:$C$44,3,0)*$P672)),0)</f>
        <v>0</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47"/>
        <v>0</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48"/>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49"/>
        <v>0</v>
      </c>
      <c r="BU672" s="151">
        <f t="shared" si="550"/>
        <v>0</v>
      </c>
      <c r="BV672" s="151">
        <f t="shared" si="551"/>
        <v>0</v>
      </c>
      <c r="BW672" s="151">
        <f t="shared" si="552"/>
        <v>0</v>
      </c>
      <c r="BX672" s="151">
        <f t="shared" si="553"/>
        <v>0</v>
      </c>
      <c r="BY672" s="151">
        <f t="shared" si="554"/>
        <v>0</v>
      </c>
      <c r="BZ672" s="151">
        <f t="shared" si="542"/>
        <v>0</v>
      </c>
      <c r="CA672" s="134"/>
      <c r="CB672" s="134"/>
      <c r="CC672" s="134"/>
      <c r="CD672" s="152">
        <f t="shared" si="543"/>
        <v>0</v>
      </c>
      <c r="CE672" s="153">
        <f>IFERROR(INDEX(IPC!$A$11:$Y$22,MATCH(PROPER(TEXT(CD672,"mmmm")),IPC!$A$11:$A$22,0),MATCH(YEAR(CD672),IPC!$A$10:$Y$10,0)),0)</f>
        <v>0</v>
      </c>
      <c r="CF672" s="154">
        <v>65825</v>
      </c>
      <c r="CG672" s="153">
        <f>IFERROR(INDEX(IPC!$A$11:$Y$22,MATCH(PROPER(TEXT(CF672,"mmmm")),IPC!$A$11:$A$22,0),MATCH(YEAR(CF672),IPC!$A$10:$Y$10,0)),0)</f>
        <v>0</v>
      </c>
      <c r="CH672" s="155">
        <f t="shared" si="544"/>
        <v>0</v>
      </c>
      <c r="CI672" s="145">
        <v>1751567</v>
      </c>
      <c r="CJ672" s="151">
        <f t="shared" si="555"/>
        <v>0</v>
      </c>
      <c r="CK672" s="151">
        <f t="shared" si="556"/>
        <v>0</v>
      </c>
      <c r="CL672" s="151">
        <f t="shared" si="557"/>
        <v>0</v>
      </c>
      <c r="CM672" s="151">
        <f t="shared" si="558"/>
        <v>0</v>
      </c>
      <c r="CN672" s="151">
        <f t="shared" si="559"/>
        <v>0</v>
      </c>
      <c r="CO672" s="151">
        <f t="shared" si="560"/>
        <v>0</v>
      </c>
      <c r="CP672" s="151">
        <f t="shared" si="561"/>
        <v>0</v>
      </c>
      <c r="CQ672" s="151">
        <f t="shared" si="562"/>
        <v>0</v>
      </c>
      <c r="CR672" s="151">
        <f t="shared" si="563"/>
        <v>0</v>
      </c>
      <c r="CS672" s="151">
        <f t="shared" si="564"/>
        <v>0</v>
      </c>
      <c r="CT672" s="151">
        <f t="shared" si="565"/>
        <v>0</v>
      </c>
      <c r="CU672" s="151">
        <f t="shared" si="566"/>
        <v>0</v>
      </c>
      <c r="CV672" s="151">
        <f t="shared" si="567"/>
        <v>0</v>
      </c>
      <c r="CW672" s="151">
        <f t="shared" si="568"/>
        <v>0</v>
      </c>
      <c r="CX672" s="151">
        <f t="shared" si="569"/>
        <v>0</v>
      </c>
      <c r="CY672" s="151">
        <f t="shared" si="570"/>
        <v>0</v>
      </c>
      <c r="CZ672" s="151">
        <f t="shared" si="571"/>
        <v>0</v>
      </c>
      <c r="DA672" s="151">
        <f t="shared" si="572"/>
        <v>0</v>
      </c>
      <c r="DB672" s="151">
        <f t="shared" si="573"/>
        <v>0</v>
      </c>
      <c r="DC672" s="151">
        <f t="shared" si="574"/>
        <v>0</v>
      </c>
      <c r="DD672" s="151">
        <f t="shared" si="575"/>
        <v>0</v>
      </c>
      <c r="DE672" s="151">
        <f t="shared" si="576"/>
        <v>0</v>
      </c>
      <c r="DF672" s="151">
        <f t="shared" si="577"/>
        <v>0</v>
      </c>
      <c r="DG672" s="151">
        <f t="shared" si="578"/>
        <v>0</v>
      </c>
      <c r="DH672" s="151">
        <f t="shared" si="579"/>
        <v>0</v>
      </c>
      <c r="DI672" s="151">
        <f t="shared" si="580"/>
        <v>0</v>
      </c>
      <c r="DJ672" s="151">
        <f t="shared" si="581"/>
        <v>0</v>
      </c>
      <c r="DK672" s="151">
        <f t="shared" si="582"/>
        <v>0</v>
      </c>
      <c r="DL672" s="151">
        <f t="shared" si="583"/>
        <v>0</v>
      </c>
      <c r="DM672" s="151">
        <f t="shared" si="584"/>
        <v>0</v>
      </c>
      <c r="DN672" s="151">
        <f t="shared" si="585"/>
        <v>0</v>
      </c>
      <c r="DO672" s="156">
        <f t="shared" si="586"/>
        <v>0</v>
      </c>
      <c r="DP672" s="173" t="str">
        <f t="shared" si="587"/>
        <v/>
      </c>
      <c r="DQ672" s="157" t="str">
        <f t="shared" si="588"/>
        <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589"/>
        <v>0</v>
      </c>
      <c r="DZ672" s="166"/>
      <c r="EA672" s="167">
        <f t="shared" si="590"/>
        <v>0</v>
      </c>
      <c r="EB672" s="168">
        <f t="shared" si="591"/>
        <v>0</v>
      </c>
      <c r="EC672" s="168">
        <f t="shared" si="592"/>
        <v>0</v>
      </c>
      <c r="ED672" s="169"/>
      <c r="EE672" s="170">
        <f t="shared" si="593"/>
        <v>0</v>
      </c>
      <c r="EF672" s="170" t="str">
        <f>IFERROR(IF(DY672&gt;((_xlfn.XLOOKUP(DQ672,TOPES!B:B,TOPES!C:C,,,)*INDEXACIÓN!CI672)),"SUPERA TOPES DEL HV",0),"HV NO ENCONTRADO")</f>
        <v>HV NO ENCONTRADO</v>
      </c>
      <c r="EG672" s="170">
        <f t="shared" si="594"/>
        <v>0</v>
      </c>
      <c r="EH672" s="170">
        <f>IF(SUMIF($M:$M,#REF!,$DY:$DY)&gt;$EH$8,"CONSULTA DIAN",0)</f>
        <v>0</v>
      </c>
      <c r="EI672" s="171">
        <f t="shared" si="595"/>
        <v>0</v>
      </c>
      <c r="EJ672" s="172"/>
    </row>
    <row r="673" spans="1:140" x14ac:dyDescent="0.25">
      <c r="A673" s="133" t="str">
        <f t="shared" si="545"/>
        <v>19000100664</v>
      </c>
      <c r="B673" s="134"/>
      <c r="C673" s="134"/>
      <c r="D673" s="135">
        <f>_xlfn.XLOOKUP(C673,TOPES!L:L,TOPES!M:M,,,)</f>
        <v>0</v>
      </c>
      <c r="E673" s="136">
        <v>664</v>
      </c>
      <c r="F673" s="134"/>
      <c r="G673" s="134"/>
      <c r="H673" s="134"/>
      <c r="I673" s="134"/>
      <c r="J673" s="134"/>
      <c r="K673" s="134"/>
      <c r="L673" s="134"/>
      <c r="M673" s="137"/>
      <c r="N673" s="134"/>
      <c r="O673" s="137" t="str">
        <f t="shared" si="546"/>
        <v/>
      </c>
      <c r="P673" s="138"/>
      <c r="Q673" s="139"/>
      <c r="R673" s="140">
        <f>IFERROR(IF(VLOOKUP(YEAR($D673),SMMLV!$A$2:$C$44,3,0)*$P673=$Q673,$Q673,IF($P673="",$Q673,VLOOKUP(YEAR($D673),SMMLV!$A$2:$C$44,3,0)*$P673)),0)</f>
        <v>0</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47"/>
        <v>0</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48"/>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49"/>
        <v>0</v>
      </c>
      <c r="BU673" s="151">
        <f t="shared" si="550"/>
        <v>0</v>
      </c>
      <c r="BV673" s="151">
        <f t="shared" si="551"/>
        <v>0</v>
      </c>
      <c r="BW673" s="151">
        <f t="shared" si="552"/>
        <v>0</v>
      </c>
      <c r="BX673" s="151">
        <f t="shared" si="553"/>
        <v>0</v>
      </c>
      <c r="BY673" s="151">
        <f t="shared" si="554"/>
        <v>0</v>
      </c>
      <c r="BZ673" s="151">
        <f t="shared" si="542"/>
        <v>0</v>
      </c>
      <c r="CA673" s="134"/>
      <c r="CB673" s="134"/>
      <c r="CC673" s="134"/>
      <c r="CD673" s="152">
        <f t="shared" si="543"/>
        <v>0</v>
      </c>
      <c r="CE673" s="153">
        <f>IFERROR(INDEX(IPC!$A$11:$Y$22,MATCH(PROPER(TEXT(CD673,"mmmm")),IPC!$A$11:$A$22,0),MATCH(YEAR(CD673),IPC!$A$10:$Y$10,0)),0)</f>
        <v>0</v>
      </c>
      <c r="CF673" s="154">
        <v>65856</v>
      </c>
      <c r="CG673" s="153">
        <f>IFERROR(INDEX(IPC!$A$11:$Y$22,MATCH(PROPER(TEXT(CF673,"mmmm")),IPC!$A$11:$A$22,0),MATCH(YEAR(CF673),IPC!$A$10:$Y$10,0)),0)</f>
        <v>0</v>
      </c>
      <c r="CH673" s="155">
        <f t="shared" si="544"/>
        <v>0</v>
      </c>
      <c r="CI673" s="145">
        <v>1751568</v>
      </c>
      <c r="CJ673" s="151">
        <f t="shared" si="555"/>
        <v>0</v>
      </c>
      <c r="CK673" s="151">
        <f t="shared" si="556"/>
        <v>0</v>
      </c>
      <c r="CL673" s="151">
        <f t="shared" si="557"/>
        <v>0</v>
      </c>
      <c r="CM673" s="151">
        <f t="shared" si="558"/>
        <v>0</v>
      </c>
      <c r="CN673" s="151">
        <f t="shared" si="559"/>
        <v>0</v>
      </c>
      <c r="CO673" s="151">
        <f t="shared" si="560"/>
        <v>0</v>
      </c>
      <c r="CP673" s="151">
        <f t="shared" si="561"/>
        <v>0</v>
      </c>
      <c r="CQ673" s="151">
        <f t="shared" si="562"/>
        <v>0</v>
      </c>
      <c r="CR673" s="151">
        <f t="shared" si="563"/>
        <v>0</v>
      </c>
      <c r="CS673" s="151">
        <f t="shared" si="564"/>
        <v>0</v>
      </c>
      <c r="CT673" s="151">
        <f t="shared" si="565"/>
        <v>0</v>
      </c>
      <c r="CU673" s="151">
        <f t="shared" si="566"/>
        <v>0</v>
      </c>
      <c r="CV673" s="151">
        <f t="shared" si="567"/>
        <v>0</v>
      </c>
      <c r="CW673" s="151">
        <f t="shared" si="568"/>
        <v>0</v>
      </c>
      <c r="CX673" s="151">
        <f t="shared" si="569"/>
        <v>0</v>
      </c>
      <c r="CY673" s="151">
        <f t="shared" si="570"/>
        <v>0</v>
      </c>
      <c r="CZ673" s="151">
        <f t="shared" si="571"/>
        <v>0</v>
      </c>
      <c r="DA673" s="151">
        <f t="shared" si="572"/>
        <v>0</v>
      </c>
      <c r="DB673" s="151">
        <f t="shared" si="573"/>
        <v>0</v>
      </c>
      <c r="DC673" s="151">
        <f t="shared" si="574"/>
        <v>0</v>
      </c>
      <c r="DD673" s="151">
        <f t="shared" si="575"/>
        <v>0</v>
      </c>
      <c r="DE673" s="151">
        <f t="shared" si="576"/>
        <v>0</v>
      </c>
      <c r="DF673" s="151">
        <f t="shared" si="577"/>
        <v>0</v>
      </c>
      <c r="DG673" s="151">
        <f t="shared" si="578"/>
        <v>0</v>
      </c>
      <c r="DH673" s="151">
        <f t="shared" si="579"/>
        <v>0</v>
      </c>
      <c r="DI673" s="151">
        <f t="shared" si="580"/>
        <v>0</v>
      </c>
      <c r="DJ673" s="151">
        <f t="shared" si="581"/>
        <v>0</v>
      </c>
      <c r="DK673" s="151">
        <f t="shared" si="582"/>
        <v>0</v>
      </c>
      <c r="DL673" s="151">
        <f t="shared" si="583"/>
        <v>0</v>
      </c>
      <c r="DM673" s="151">
        <f t="shared" si="584"/>
        <v>0</v>
      </c>
      <c r="DN673" s="151">
        <f t="shared" si="585"/>
        <v>0</v>
      </c>
      <c r="DO673" s="156">
        <f t="shared" si="586"/>
        <v>0</v>
      </c>
      <c r="DP673" s="173" t="str">
        <f t="shared" si="587"/>
        <v/>
      </c>
      <c r="DQ673" s="157" t="str">
        <f t="shared" si="588"/>
        <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589"/>
        <v>0</v>
      </c>
      <c r="DZ673" s="166"/>
      <c r="EA673" s="167">
        <f t="shared" si="590"/>
        <v>0</v>
      </c>
      <c r="EB673" s="168">
        <f t="shared" si="591"/>
        <v>0</v>
      </c>
      <c r="EC673" s="168">
        <f t="shared" si="592"/>
        <v>0</v>
      </c>
      <c r="ED673" s="169"/>
      <c r="EE673" s="170">
        <f t="shared" si="593"/>
        <v>0</v>
      </c>
      <c r="EF673" s="170" t="str">
        <f>IFERROR(IF(DY673&gt;((_xlfn.XLOOKUP(DQ673,TOPES!B:B,TOPES!C:C,,,)*INDEXACIÓN!CI673)),"SUPERA TOPES DEL HV",0),"HV NO ENCONTRADO")</f>
        <v>HV NO ENCONTRADO</v>
      </c>
      <c r="EG673" s="170">
        <f t="shared" si="594"/>
        <v>0</v>
      </c>
      <c r="EH673" s="170">
        <f>IF(SUMIF($M:$M,#REF!,$DY:$DY)&gt;$EH$8,"CONSULTA DIAN",0)</f>
        <v>0</v>
      </c>
      <c r="EI673" s="171">
        <f t="shared" si="595"/>
        <v>0</v>
      </c>
      <c r="EJ673" s="172"/>
    </row>
    <row r="674" spans="1:140" x14ac:dyDescent="0.25">
      <c r="A674" s="133" t="str">
        <f t="shared" si="545"/>
        <v>19000100665</v>
      </c>
      <c r="B674" s="134"/>
      <c r="C674" s="134"/>
      <c r="D674" s="135">
        <f>_xlfn.XLOOKUP(C674,TOPES!L:L,TOPES!M:M,,,)</f>
        <v>0</v>
      </c>
      <c r="E674" s="136">
        <v>665</v>
      </c>
      <c r="F674" s="134"/>
      <c r="G674" s="134"/>
      <c r="H674" s="134"/>
      <c r="I674" s="134"/>
      <c r="J674" s="134"/>
      <c r="K674" s="134"/>
      <c r="L674" s="134"/>
      <c r="M674" s="137"/>
      <c r="N674" s="134"/>
      <c r="O674" s="137" t="str">
        <f t="shared" si="546"/>
        <v/>
      </c>
      <c r="P674" s="138"/>
      <c r="Q674" s="139"/>
      <c r="R674" s="140">
        <f>IFERROR(IF(VLOOKUP(YEAR($D674),SMMLV!$A$2:$C$44,3,0)*$P674=$Q674,$Q674,IF($P674="",$Q674,VLOOKUP(YEAR($D674),SMMLV!$A$2:$C$44,3,0)*$P674)),0)</f>
        <v>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47"/>
        <v>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48"/>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49"/>
        <v>0</v>
      </c>
      <c r="BU674" s="151">
        <f t="shared" si="550"/>
        <v>0</v>
      </c>
      <c r="BV674" s="151">
        <f t="shared" si="551"/>
        <v>0</v>
      </c>
      <c r="BW674" s="151">
        <f t="shared" si="552"/>
        <v>0</v>
      </c>
      <c r="BX674" s="151">
        <f t="shared" si="553"/>
        <v>0</v>
      </c>
      <c r="BY674" s="151">
        <f t="shared" si="554"/>
        <v>0</v>
      </c>
      <c r="BZ674" s="151">
        <f t="shared" si="542"/>
        <v>0</v>
      </c>
      <c r="CA674" s="134"/>
      <c r="CB674" s="134"/>
      <c r="CC674" s="134"/>
      <c r="CD674" s="152">
        <f t="shared" si="543"/>
        <v>0</v>
      </c>
      <c r="CE674" s="153">
        <f>IFERROR(INDEX(IPC!$A$11:$Y$22,MATCH(PROPER(TEXT(CD674,"mmmm")),IPC!$A$11:$A$22,0),MATCH(YEAR(CD674),IPC!$A$10:$Y$10,0)),0)</f>
        <v>0</v>
      </c>
      <c r="CF674" s="154">
        <v>65886</v>
      </c>
      <c r="CG674" s="153">
        <f>IFERROR(INDEX(IPC!$A$11:$Y$22,MATCH(PROPER(TEXT(CF674,"mmmm")),IPC!$A$11:$A$22,0),MATCH(YEAR(CF674),IPC!$A$10:$Y$10,0)),0)</f>
        <v>0</v>
      </c>
      <c r="CH674" s="155">
        <f t="shared" si="544"/>
        <v>0</v>
      </c>
      <c r="CI674" s="145">
        <v>1751569</v>
      </c>
      <c r="CJ674" s="151">
        <f t="shared" si="555"/>
        <v>0</v>
      </c>
      <c r="CK674" s="151">
        <f t="shared" si="556"/>
        <v>0</v>
      </c>
      <c r="CL674" s="151">
        <f t="shared" si="557"/>
        <v>0</v>
      </c>
      <c r="CM674" s="151">
        <f t="shared" si="558"/>
        <v>0</v>
      </c>
      <c r="CN674" s="151">
        <f t="shared" si="559"/>
        <v>0</v>
      </c>
      <c r="CO674" s="151">
        <f t="shared" si="560"/>
        <v>0</v>
      </c>
      <c r="CP674" s="151">
        <f t="shared" si="561"/>
        <v>0</v>
      </c>
      <c r="CQ674" s="151">
        <f t="shared" si="562"/>
        <v>0</v>
      </c>
      <c r="CR674" s="151">
        <f t="shared" si="563"/>
        <v>0</v>
      </c>
      <c r="CS674" s="151">
        <f t="shared" si="564"/>
        <v>0</v>
      </c>
      <c r="CT674" s="151">
        <f t="shared" si="565"/>
        <v>0</v>
      </c>
      <c r="CU674" s="151">
        <f t="shared" si="566"/>
        <v>0</v>
      </c>
      <c r="CV674" s="151">
        <f t="shared" si="567"/>
        <v>0</v>
      </c>
      <c r="CW674" s="151">
        <f t="shared" si="568"/>
        <v>0</v>
      </c>
      <c r="CX674" s="151">
        <f t="shared" si="569"/>
        <v>0</v>
      </c>
      <c r="CY674" s="151">
        <f t="shared" si="570"/>
        <v>0</v>
      </c>
      <c r="CZ674" s="151">
        <f t="shared" si="571"/>
        <v>0</v>
      </c>
      <c r="DA674" s="151">
        <f t="shared" si="572"/>
        <v>0</v>
      </c>
      <c r="DB674" s="151">
        <f t="shared" si="573"/>
        <v>0</v>
      </c>
      <c r="DC674" s="151">
        <f t="shared" si="574"/>
        <v>0</v>
      </c>
      <c r="DD674" s="151">
        <f t="shared" si="575"/>
        <v>0</v>
      </c>
      <c r="DE674" s="151">
        <f t="shared" si="576"/>
        <v>0</v>
      </c>
      <c r="DF674" s="151">
        <f t="shared" si="577"/>
        <v>0</v>
      </c>
      <c r="DG674" s="151">
        <f t="shared" si="578"/>
        <v>0</v>
      </c>
      <c r="DH674" s="151">
        <f t="shared" si="579"/>
        <v>0</v>
      </c>
      <c r="DI674" s="151">
        <f t="shared" si="580"/>
        <v>0</v>
      </c>
      <c r="DJ674" s="151">
        <f t="shared" si="581"/>
        <v>0</v>
      </c>
      <c r="DK674" s="151">
        <f t="shared" si="582"/>
        <v>0</v>
      </c>
      <c r="DL674" s="151">
        <f t="shared" si="583"/>
        <v>0</v>
      </c>
      <c r="DM674" s="151">
        <f t="shared" si="584"/>
        <v>0</v>
      </c>
      <c r="DN674" s="151">
        <f t="shared" si="585"/>
        <v>0</v>
      </c>
      <c r="DO674" s="156">
        <f t="shared" si="586"/>
        <v>0</v>
      </c>
      <c r="DP674" s="173" t="str">
        <f t="shared" si="587"/>
        <v/>
      </c>
      <c r="DQ674" s="157" t="str">
        <f t="shared" si="588"/>
        <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589"/>
        <v>0</v>
      </c>
      <c r="DZ674" s="166"/>
      <c r="EA674" s="167">
        <f t="shared" si="590"/>
        <v>0</v>
      </c>
      <c r="EB674" s="168">
        <f t="shared" si="591"/>
        <v>0</v>
      </c>
      <c r="EC674" s="168">
        <f t="shared" si="592"/>
        <v>0</v>
      </c>
      <c r="ED674" s="169"/>
      <c r="EE674" s="170">
        <f t="shared" si="593"/>
        <v>0</v>
      </c>
      <c r="EF674" s="170" t="str">
        <f>IFERROR(IF(DY674&gt;((_xlfn.XLOOKUP(DQ674,TOPES!B:B,TOPES!C:C,,,)*INDEXACIÓN!CI674)),"SUPERA TOPES DEL HV",0),"HV NO ENCONTRADO")</f>
        <v>HV NO ENCONTRADO</v>
      </c>
      <c r="EG674" s="170">
        <f t="shared" si="594"/>
        <v>0</v>
      </c>
      <c r="EH674" s="170">
        <f>IF(SUMIF($M:$M,#REF!,$DY:$DY)&gt;$EH$8,"CONSULTA DIAN",0)</f>
        <v>0</v>
      </c>
      <c r="EI674" s="171">
        <f t="shared" si="595"/>
        <v>0</v>
      </c>
      <c r="EJ674" s="172"/>
    </row>
    <row r="675" spans="1:140" x14ac:dyDescent="0.25">
      <c r="A675" s="133" t="str">
        <f t="shared" si="545"/>
        <v>19000100666</v>
      </c>
      <c r="B675" s="134"/>
      <c r="C675" s="134"/>
      <c r="D675" s="135">
        <f>_xlfn.XLOOKUP(C675,TOPES!L:L,TOPES!M:M,,,)</f>
        <v>0</v>
      </c>
      <c r="E675" s="136">
        <v>666</v>
      </c>
      <c r="F675" s="134"/>
      <c r="G675" s="134"/>
      <c r="H675" s="134"/>
      <c r="I675" s="134"/>
      <c r="J675" s="134"/>
      <c r="K675" s="134"/>
      <c r="L675" s="134"/>
      <c r="M675" s="137"/>
      <c r="N675" s="134"/>
      <c r="O675" s="137" t="str">
        <f t="shared" si="546"/>
        <v/>
      </c>
      <c r="P675" s="138"/>
      <c r="Q675" s="139"/>
      <c r="R675" s="140">
        <f>IFERROR(IF(VLOOKUP(YEAR($D675),SMMLV!$A$2:$C$44,3,0)*$P675=$Q675,$Q675,IF($P675="",$Q675,VLOOKUP(YEAR($D675),SMMLV!$A$2:$C$44,3,0)*$P675)),0)</f>
        <v>0</v>
      </c>
      <c r="S675" s="141"/>
      <c r="T675" s="142"/>
      <c r="U675" s="143"/>
      <c r="V675" s="144"/>
      <c r="W675" s="145">
        <f>IFERROR(SUM(IF(VLOOKUP(YEAR($D675),SMMLV!$A$2:$C$44,3,0)*S675=T675,T675,IF(S675="",T675,VLOOKUP(YEAR($D675),SMMLV!$A$2:$C$44,3,0)*S675)),IF(VLOOKUP(YEAR($D675),SMMLV!$A$2:$C$44,3,0)*U675=V675,V675,IF(U675="",V675,VLOOKUP(YEAR($D675),SMMLV!$A$2:$C$44,3,0)*U675))),0)</f>
        <v>0</v>
      </c>
      <c r="X675" s="146"/>
      <c r="Y675" s="139"/>
      <c r="Z675" s="140">
        <f>IFERROR(IF(VLOOKUP(YEAR($D675),SMMLV!$A$2:$C$44,3,0)*$X675=$Y675,$Y675,IF($X675="",$Y675,VLOOKUP(YEAR($D675),SMMLV!$A$2:$C$44,3,0)*$X675)),0)</f>
        <v>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47"/>
        <v>0</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48"/>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49"/>
        <v>0</v>
      </c>
      <c r="BU675" s="151">
        <f t="shared" si="550"/>
        <v>0</v>
      </c>
      <c r="BV675" s="151">
        <f t="shared" si="551"/>
        <v>0</v>
      </c>
      <c r="BW675" s="151">
        <f t="shared" si="552"/>
        <v>0</v>
      </c>
      <c r="BX675" s="151">
        <f t="shared" si="553"/>
        <v>0</v>
      </c>
      <c r="BY675" s="151">
        <f t="shared" si="554"/>
        <v>0</v>
      </c>
      <c r="BZ675" s="151">
        <f t="shared" si="542"/>
        <v>0</v>
      </c>
      <c r="CA675" s="134"/>
      <c r="CB675" s="134"/>
      <c r="CC675" s="134"/>
      <c r="CD675" s="152">
        <f t="shared" si="543"/>
        <v>0</v>
      </c>
      <c r="CE675" s="153">
        <f>IFERROR(INDEX(IPC!$A$11:$Y$22,MATCH(PROPER(TEXT(CD675,"mmmm")),IPC!$A$11:$A$22,0),MATCH(YEAR(CD675),IPC!$A$10:$Y$10,0)),0)</f>
        <v>0</v>
      </c>
      <c r="CF675" s="154">
        <v>65917</v>
      </c>
      <c r="CG675" s="153">
        <f>IFERROR(INDEX(IPC!$A$11:$Y$22,MATCH(PROPER(TEXT(CF675,"mmmm")),IPC!$A$11:$A$22,0),MATCH(YEAR(CF675),IPC!$A$10:$Y$10,0)),0)</f>
        <v>0</v>
      </c>
      <c r="CH675" s="155">
        <f t="shared" si="544"/>
        <v>0</v>
      </c>
      <c r="CI675" s="145">
        <v>1751570</v>
      </c>
      <c r="CJ675" s="151">
        <f t="shared" si="555"/>
        <v>0</v>
      </c>
      <c r="CK675" s="151">
        <f t="shared" si="556"/>
        <v>0</v>
      </c>
      <c r="CL675" s="151">
        <f t="shared" si="557"/>
        <v>0</v>
      </c>
      <c r="CM675" s="151">
        <f t="shared" si="558"/>
        <v>0</v>
      </c>
      <c r="CN675" s="151">
        <f t="shared" si="559"/>
        <v>0</v>
      </c>
      <c r="CO675" s="151">
        <f t="shared" si="560"/>
        <v>0</v>
      </c>
      <c r="CP675" s="151">
        <f t="shared" si="561"/>
        <v>0</v>
      </c>
      <c r="CQ675" s="151">
        <f t="shared" si="562"/>
        <v>0</v>
      </c>
      <c r="CR675" s="151">
        <f t="shared" si="563"/>
        <v>0</v>
      </c>
      <c r="CS675" s="151">
        <f t="shared" si="564"/>
        <v>0</v>
      </c>
      <c r="CT675" s="151">
        <f t="shared" si="565"/>
        <v>0</v>
      </c>
      <c r="CU675" s="151">
        <f t="shared" si="566"/>
        <v>0</v>
      </c>
      <c r="CV675" s="151">
        <f t="shared" si="567"/>
        <v>0</v>
      </c>
      <c r="CW675" s="151">
        <f t="shared" si="568"/>
        <v>0</v>
      </c>
      <c r="CX675" s="151">
        <f t="shared" si="569"/>
        <v>0</v>
      </c>
      <c r="CY675" s="151">
        <f t="shared" si="570"/>
        <v>0</v>
      </c>
      <c r="CZ675" s="151">
        <f t="shared" si="571"/>
        <v>0</v>
      </c>
      <c r="DA675" s="151">
        <f t="shared" si="572"/>
        <v>0</v>
      </c>
      <c r="DB675" s="151">
        <f t="shared" si="573"/>
        <v>0</v>
      </c>
      <c r="DC675" s="151">
        <f t="shared" si="574"/>
        <v>0</v>
      </c>
      <c r="DD675" s="151">
        <f t="shared" si="575"/>
        <v>0</v>
      </c>
      <c r="DE675" s="151">
        <f t="shared" si="576"/>
        <v>0</v>
      </c>
      <c r="DF675" s="151">
        <f t="shared" si="577"/>
        <v>0</v>
      </c>
      <c r="DG675" s="151">
        <f t="shared" si="578"/>
        <v>0</v>
      </c>
      <c r="DH675" s="151">
        <f t="shared" si="579"/>
        <v>0</v>
      </c>
      <c r="DI675" s="151">
        <f t="shared" si="580"/>
        <v>0</v>
      </c>
      <c r="DJ675" s="151">
        <f t="shared" si="581"/>
        <v>0</v>
      </c>
      <c r="DK675" s="151">
        <f t="shared" si="582"/>
        <v>0</v>
      </c>
      <c r="DL675" s="151">
        <f t="shared" si="583"/>
        <v>0</v>
      </c>
      <c r="DM675" s="151">
        <f t="shared" si="584"/>
        <v>0</v>
      </c>
      <c r="DN675" s="151">
        <f t="shared" si="585"/>
        <v>0</v>
      </c>
      <c r="DO675" s="156">
        <f t="shared" si="586"/>
        <v>0</v>
      </c>
      <c r="DP675" s="173" t="str">
        <f t="shared" si="587"/>
        <v/>
      </c>
      <c r="DQ675" s="157" t="str">
        <f t="shared" si="588"/>
        <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589"/>
        <v>0</v>
      </c>
      <c r="DZ675" s="166"/>
      <c r="EA675" s="167">
        <f t="shared" si="590"/>
        <v>0</v>
      </c>
      <c r="EB675" s="168">
        <f t="shared" si="591"/>
        <v>0</v>
      </c>
      <c r="EC675" s="168">
        <f t="shared" si="592"/>
        <v>0</v>
      </c>
      <c r="ED675" s="169"/>
      <c r="EE675" s="170">
        <f t="shared" si="593"/>
        <v>0</v>
      </c>
      <c r="EF675" s="170" t="str">
        <f>IFERROR(IF(DY675&gt;((_xlfn.XLOOKUP(DQ675,TOPES!B:B,TOPES!C:C,,,)*INDEXACIÓN!CI675)),"SUPERA TOPES DEL HV",0),"HV NO ENCONTRADO")</f>
        <v>HV NO ENCONTRADO</v>
      </c>
      <c r="EG675" s="170">
        <f t="shared" si="594"/>
        <v>0</v>
      </c>
      <c r="EH675" s="170">
        <f>IF(SUMIF($M:$M,#REF!,$DY:$DY)&gt;$EH$8,"CONSULTA DIAN",0)</f>
        <v>0</v>
      </c>
      <c r="EI675" s="171">
        <f t="shared" si="595"/>
        <v>0</v>
      </c>
      <c r="EJ675" s="172"/>
    </row>
    <row r="676" spans="1:140" x14ac:dyDescent="0.25">
      <c r="A676" s="133" t="str">
        <f t="shared" si="545"/>
        <v>19000100667</v>
      </c>
      <c r="B676" s="134"/>
      <c r="C676" s="134"/>
      <c r="D676" s="135">
        <f>_xlfn.XLOOKUP(C676,TOPES!L:L,TOPES!M:M,,,)</f>
        <v>0</v>
      </c>
      <c r="E676" s="136">
        <v>667</v>
      </c>
      <c r="F676" s="134"/>
      <c r="G676" s="134"/>
      <c r="H676" s="134"/>
      <c r="I676" s="134"/>
      <c r="J676" s="134"/>
      <c r="K676" s="134"/>
      <c r="L676" s="134"/>
      <c r="M676" s="137"/>
      <c r="N676" s="134"/>
      <c r="O676" s="137" t="str">
        <f t="shared" si="546"/>
        <v/>
      </c>
      <c r="P676" s="138"/>
      <c r="Q676" s="139"/>
      <c r="R676" s="140">
        <f>IFERROR(IF(VLOOKUP(YEAR($D676),SMMLV!$A$2:$C$44,3,0)*$P676=$Q676,$Q676,IF($P676="",$Q676,VLOOKUP(YEAR($D676),SMMLV!$A$2:$C$44,3,0)*$P676)),0)</f>
        <v>0</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47"/>
        <v>0</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48"/>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49"/>
        <v>0</v>
      </c>
      <c r="BU676" s="151">
        <f t="shared" si="550"/>
        <v>0</v>
      </c>
      <c r="BV676" s="151">
        <f t="shared" si="551"/>
        <v>0</v>
      </c>
      <c r="BW676" s="151">
        <f t="shared" si="552"/>
        <v>0</v>
      </c>
      <c r="BX676" s="151">
        <f t="shared" si="553"/>
        <v>0</v>
      </c>
      <c r="BY676" s="151">
        <f t="shared" si="554"/>
        <v>0</v>
      </c>
      <c r="BZ676" s="151">
        <f t="shared" si="542"/>
        <v>0</v>
      </c>
      <c r="CA676" s="134"/>
      <c r="CB676" s="134"/>
      <c r="CC676" s="134"/>
      <c r="CD676" s="152">
        <f t="shared" si="543"/>
        <v>0</v>
      </c>
      <c r="CE676" s="153">
        <f>IFERROR(INDEX(IPC!$A$11:$Y$22,MATCH(PROPER(TEXT(CD676,"mmmm")),IPC!$A$11:$A$22,0),MATCH(YEAR(CD676),IPC!$A$10:$Y$10,0)),0)</f>
        <v>0</v>
      </c>
      <c r="CF676" s="154">
        <v>65947</v>
      </c>
      <c r="CG676" s="153">
        <f>IFERROR(INDEX(IPC!$A$11:$Y$22,MATCH(PROPER(TEXT(CF676,"mmmm")),IPC!$A$11:$A$22,0),MATCH(YEAR(CF676),IPC!$A$10:$Y$10,0)),0)</f>
        <v>0</v>
      </c>
      <c r="CH676" s="155">
        <f t="shared" si="544"/>
        <v>0</v>
      </c>
      <c r="CI676" s="145">
        <v>1751571</v>
      </c>
      <c r="CJ676" s="151">
        <f t="shared" si="555"/>
        <v>0</v>
      </c>
      <c r="CK676" s="151">
        <f t="shared" si="556"/>
        <v>0</v>
      </c>
      <c r="CL676" s="151">
        <f t="shared" si="557"/>
        <v>0</v>
      </c>
      <c r="CM676" s="151">
        <f t="shared" si="558"/>
        <v>0</v>
      </c>
      <c r="CN676" s="151">
        <f t="shared" si="559"/>
        <v>0</v>
      </c>
      <c r="CO676" s="151">
        <f t="shared" si="560"/>
        <v>0</v>
      </c>
      <c r="CP676" s="151">
        <f t="shared" si="561"/>
        <v>0</v>
      </c>
      <c r="CQ676" s="151">
        <f t="shared" si="562"/>
        <v>0</v>
      </c>
      <c r="CR676" s="151">
        <f t="shared" si="563"/>
        <v>0</v>
      </c>
      <c r="CS676" s="151">
        <f t="shared" si="564"/>
        <v>0</v>
      </c>
      <c r="CT676" s="151">
        <f t="shared" si="565"/>
        <v>0</v>
      </c>
      <c r="CU676" s="151">
        <f t="shared" si="566"/>
        <v>0</v>
      </c>
      <c r="CV676" s="151">
        <f t="shared" si="567"/>
        <v>0</v>
      </c>
      <c r="CW676" s="151">
        <f t="shared" si="568"/>
        <v>0</v>
      </c>
      <c r="CX676" s="151">
        <f t="shared" si="569"/>
        <v>0</v>
      </c>
      <c r="CY676" s="151">
        <f t="shared" si="570"/>
        <v>0</v>
      </c>
      <c r="CZ676" s="151">
        <f t="shared" si="571"/>
        <v>0</v>
      </c>
      <c r="DA676" s="151">
        <f t="shared" si="572"/>
        <v>0</v>
      </c>
      <c r="DB676" s="151">
        <f t="shared" si="573"/>
        <v>0</v>
      </c>
      <c r="DC676" s="151">
        <f t="shared" si="574"/>
        <v>0</v>
      </c>
      <c r="DD676" s="151">
        <f t="shared" si="575"/>
        <v>0</v>
      </c>
      <c r="DE676" s="151">
        <f t="shared" si="576"/>
        <v>0</v>
      </c>
      <c r="DF676" s="151">
        <f t="shared" si="577"/>
        <v>0</v>
      </c>
      <c r="DG676" s="151">
        <f t="shared" si="578"/>
        <v>0</v>
      </c>
      <c r="DH676" s="151">
        <f t="shared" si="579"/>
        <v>0</v>
      </c>
      <c r="DI676" s="151">
        <f t="shared" si="580"/>
        <v>0</v>
      </c>
      <c r="DJ676" s="151">
        <f t="shared" si="581"/>
        <v>0</v>
      </c>
      <c r="DK676" s="151">
        <f t="shared" si="582"/>
        <v>0</v>
      </c>
      <c r="DL676" s="151">
        <f t="shared" si="583"/>
        <v>0</v>
      </c>
      <c r="DM676" s="151">
        <f t="shared" si="584"/>
        <v>0</v>
      </c>
      <c r="DN676" s="151">
        <f t="shared" si="585"/>
        <v>0</v>
      </c>
      <c r="DO676" s="156">
        <f t="shared" si="586"/>
        <v>0</v>
      </c>
      <c r="DP676" s="173" t="str">
        <f t="shared" si="587"/>
        <v/>
      </c>
      <c r="DQ676" s="157" t="str">
        <f t="shared" si="588"/>
        <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589"/>
        <v>0</v>
      </c>
      <c r="DZ676" s="166"/>
      <c r="EA676" s="167">
        <f t="shared" si="590"/>
        <v>0</v>
      </c>
      <c r="EB676" s="168">
        <f t="shared" si="591"/>
        <v>0</v>
      </c>
      <c r="EC676" s="168">
        <f t="shared" si="592"/>
        <v>0</v>
      </c>
      <c r="ED676" s="169"/>
      <c r="EE676" s="170">
        <f t="shared" si="593"/>
        <v>0</v>
      </c>
      <c r="EF676" s="170" t="str">
        <f>IFERROR(IF(DY676&gt;((_xlfn.XLOOKUP(DQ676,TOPES!B:B,TOPES!C:C,,,)*INDEXACIÓN!CI676)),"SUPERA TOPES DEL HV",0),"HV NO ENCONTRADO")</f>
        <v>HV NO ENCONTRADO</v>
      </c>
      <c r="EG676" s="170">
        <f t="shared" si="594"/>
        <v>0</v>
      </c>
      <c r="EH676" s="170">
        <f>IF(SUMIF($M:$M,#REF!,$DY:$DY)&gt;$EH$8,"CONSULTA DIAN",0)</f>
        <v>0</v>
      </c>
      <c r="EI676" s="171">
        <f t="shared" si="595"/>
        <v>0</v>
      </c>
      <c r="EJ676" s="172"/>
    </row>
    <row r="677" spans="1:140" x14ac:dyDescent="0.25">
      <c r="A677" s="133" t="str">
        <f t="shared" si="545"/>
        <v>19000100668</v>
      </c>
      <c r="B677" s="134"/>
      <c r="C677" s="134"/>
      <c r="D677" s="135">
        <f>_xlfn.XLOOKUP(C677,TOPES!L:L,TOPES!M:M,,,)</f>
        <v>0</v>
      </c>
      <c r="E677" s="136">
        <v>668</v>
      </c>
      <c r="F677" s="134"/>
      <c r="G677" s="134"/>
      <c r="H677" s="134"/>
      <c r="I677" s="134"/>
      <c r="J677" s="134"/>
      <c r="K677" s="134"/>
      <c r="L677" s="134"/>
      <c r="M677" s="137"/>
      <c r="N677" s="134"/>
      <c r="O677" s="137" t="str">
        <f t="shared" si="546"/>
        <v/>
      </c>
      <c r="P677" s="138"/>
      <c r="Q677" s="139"/>
      <c r="R677" s="140">
        <f>IFERROR(IF(VLOOKUP(YEAR($D677),SMMLV!$A$2:$C$44,3,0)*$P677=$Q677,$Q677,IF($P677="",$Q677,VLOOKUP(YEAR($D677),SMMLV!$A$2:$C$44,3,0)*$P677)),0)</f>
        <v>0</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47"/>
        <v>0</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48"/>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49"/>
        <v>0</v>
      </c>
      <c r="BU677" s="151">
        <f t="shared" si="550"/>
        <v>0</v>
      </c>
      <c r="BV677" s="151">
        <f t="shared" si="551"/>
        <v>0</v>
      </c>
      <c r="BW677" s="151">
        <f t="shared" si="552"/>
        <v>0</v>
      </c>
      <c r="BX677" s="151">
        <f t="shared" si="553"/>
        <v>0</v>
      </c>
      <c r="BY677" s="151">
        <f t="shared" si="554"/>
        <v>0</v>
      </c>
      <c r="BZ677" s="151">
        <f t="shared" si="542"/>
        <v>0</v>
      </c>
      <c r="CA677" s="134"/>
      <c r="CB677" s="134"/>
      <c r="CC677" s="134"/>
      <c r="CD677" s="152">
        <f t="shared" si="543"/>
        <v>0</v>
      </c>
      <c r="CE677" s="153">
        <f>IFERROR(INDEX(IPC!$A$11:$Y$22,MATCH(PROPER(TEXT(CD677,"mmmm")),IPC!$A$11:$A$22,0),MATCH(YEAR(CD677),IPC!$A$10:$Y$10,0)),0)</f>
        <v>0</v>
      </c>
      <c r="CF677" s="154">
        <v>65978</v>
      </c>
      <c r="CG677" s="153">
        <f>IFERROR(INDEX(IPC!$A$11:$Y$22,MATCH(PROPER(TEXT(CF677,"mmmm")),IPC!$A$11:$A$22,0),MATCH(YEAR(CF677),IPC!$A$10:$Y$10,0)),0)</f>
        <v>0</v>
      </c>
      <c r="CH677" s="155">
        <f t="shared" si="544"/>
        <v>0</v>
      </c>
      <c r="CI677" s="145">
        <v>1751572</v>
      </c>
      <c r="CJ677" s="151">
        <f t="shared" si="555"/>
        <v>0</v>
      </c>
      <c r="CK677" s="151">
        <f t="shared" si="556"/>
        <v>0</v>
      </c>
      <c r="CL677" s="151">
        <f t="shared" si="557"/>
        <v>0</v>
      </c>
      <c r="CM677" s="151">
        <f t="shared" si="558"/>
        <v>0</v>
      </c>
      <c r="CN677" s="151">
        <f t="shared" si="559"/>
        <v>0</v>
      </c>
      <c r="CO677" s="151">
        <f t="shared" si="560"/>
        <v>0</v>
      </c>
      <c r="CP677" s="151">
        <f t="shared" si="561"/>
        <v>0</v>
      </c>
      <c r="CQ677" s="151">
        <f t="shared" si="562"/>
        <v>0</v>
      </c>
      <c r="CR677" s="151">
        <f t="shared" si="563"/>
        <v>0</v>
      </c>
      <c r="CS677" s="151">
        <f t="shared" si="564"/>
        <v>0</v>
      </c>
      <c r="CT677" s="151">
        <f t="shared" si="565"/>
        <v>0</v>
      </c>
      <c r="CU677" s="151">
        <f t="shared" si="566"/>
        <v>0</v>
      </c>
      <c r="CV677" s="151">
        <f t="shared" si="567"/>
        <v>0</v>
      </c>
      <c r="CW677" s="151">
        <f t="shared" si="568"/>
        <v>0</v>
      </c>
      <c r="CX677" s="151">
        <f t="shared" si="569"/>
        <v>0</v>
      </c>
      <c r="CY677" s="151">
        <f t="shared" si="570"/>
        <v>0</v>
      </c>
      <c r="CZ677" s="151">
        <f t="shared" si="571"/>
        <v>0</v>
      </c>
      <c r="DA677" s="151">
        <f t="shared" si="572"/>
        <v>0</v>
      </c>
      <c r="DB677" s="151">
        <f t="shared" si="573"/>
        <v>0</v>
      </c>
      <c r="DC677" s="151">
        <f t="shared" si="574"/>
        <v>0</v>
      </c>
      <c r="DD677" s="151">
        <f t="shared" si="575"/>
        <v>0</v>
      </c>
      <c r="DE677" s="151">
        <f t="shared" si="576"/>
        <v>0</v>
      </c>
      <c r="DF677" s="151">
        <f t="shared" si="577"/>
        <v>0</v>
      </c>
      <c r="DG677" s="151">
        <f t="shared" si="578"/>
        <v>0</v>
      </c>
      <c r="DH677" s="151">
        <f t="shared" si="579"/>
        <v>0</v>
      </c>
      <c r="DI677" s="151">
        <f t="shared" si="580"/>
        <v>0</v>
      </c>
      <c r="DJ677" s="151">
        <f t="shared" si="581"/>
        <v>0</v>
      </c>
      <c r="DK677" s="151">
        <f t="shared" si="582"/>
        <v>0</v>
      </c>
      <c r="DL677" s="151">
        <f t="shared" si="583"/>
        <v>0</v>
      </c>
      <c r="DM677" s="151">
        <f t="shared" si="584"/>
        <v>0</v>
      </c>
      <c r="DN677" s="151">
        <f t="shared" si="585"/>
        <v>0</v>
      </c>
      <c r="DO677" s="156">
        <f t="shared" si="586"/>
        <v>0</v>
      </c>
      <c r="DP677" s="173" t="str">
        <f t="shared" si="587"/>
        <v/>
      </c>
      <c r="DQ677" s="157" t="str">
        <f t="shared" si="588"/>
        <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589"/>
        <v>0</v>
      </c>
      <c r="DZ677" s="166"/>
      <c r="EA677" s="167">
        <f t="shared" si="590"/>
        <v>0</v>
      </c>
      <c r="EB677" s="168">
        <f t="shared" si="591"/>
        <v>0</v>
      </c>
      <c r="EC677" s="168">
        <f t="shared" si="592"/>
        <v>0</v>
      </c>
      <c r="ED677" s="169"/>
      <c r="EE677" s="170">
        <f t="shared" si="593"/>
        <v>0</v>
      </c>
      <c r="EF677" s="170" t="str">
        <f>IFERROR(IF(DY677&gt;((_xlfn.XLOOKUP(DQ677,TOPES!B:B,TOPES!C:C,,,)*INDEXACIÓN!CI677)),"SUPERA TOPES DEL HV",0),"HV NO ENCONTRADO")</f>
        <v>HV NO ENCONTRADO</v>
      </c>
      <c r="EG677" s="170">
        <f t="shared" si="594"/>
        <v>0</v>
      </c>
      <c r="EH677" s="170">
        <f>IF(SUMIF($M:$M,#REF!,$DY:$DY)&gt;$EH$8,"CONSULTA DIAN",0)</f>
        <v>0</v>
      </c>
      <c r="EI677" s="171">
        <f t="shared" si="595"/>
        <v>0</v>
      </c>
      <c r="EJ677" s="172"/>
    </row>
    <row r="678" spans="1:140" x14ac:dyDescent="0.25">
      <c r="A678" s="133" t="str">
        <f t="shared" si="545"/>
        <v>19000100669</v>
      </c>
      <c r="B678" s="134"/>
      <c r="C678" s="134"/>
      <c r="D678" s="135">
        <f>_xlfn.XLOOKUP(C678,TOPES!L:L,TOPES!M:M,,,)</f>
        <v>0</v>
      </c>
      <c r="E678" s="136">
        <v>669</v>
      </c>
      <c r="F678" s="134"/>
      <c r="G678" s="134"/>
      <c r="H678" s="134"/>
      <c r="I678" s="134"/>
      <c r="J678" s="134"/>
      <c r="K678" s="134"/>
      <c r="L678" s="134"/>
      <c r="M678" s="137"/>
      <c r="N678" s="134"/>
      <c r="O678" s="137" t="str">
        <f t="shared" si="546"/>
        <v/>
      </c>
      <c r="P678" s="138"/>
      <c r="Q678" s="139"/>
      <c r="R678" s="140">
        <f>IFERROR(IF(VLOOKUP(YEAR($D678),SMMLV!$A$2:$C$44,3,0)*$P678=$Q678,$Q678,IF($P678="",$Q678,VLOOKUP(YEAR($D678),SMMLV!$A$2:$C$44,3,0)*$P678)),0)</f>
        <v>0</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47"/>
        <v>0</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48"/>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49"/>
        <v>0</v>
      </c>
      <c r="BU678" s="151">
        <f t="shared" si="550"/>
        <v>0</v>
      </c>
      <c r="BV678" s="151">
        <f t="shared" si="551"/>
        <v>0</v>
      </c>
      <c r="BW678" s="151">
        <f t="shared" si="552"/>
        <v>0</v>
      </c>
      <c r="BX678" s="151">
        <f t="shared" si="553"/>
        <v>0</v>
      </c>
      <c r="BY678" s="151">
        <f t="shared" si="554"/>
        <v>0</v>
      </c>
      <c r="BZ678" s="151">
        <f t="shared" si="542"/>
        <v>0</v>
      </c>
      <c r="CA678" s="134"/>
      <c r="CB678" s="134"/>
      <c r="CC678" s="134"/>
      <c r="CD678" s="152">
        <f t="shared" si="543"/>
        <v>0</v>
      </c>
      <c r="CE678" s="153">
        <f>IFERROR(INDEX(IPC!$A$11:$Y$22,MATCH(PROPER(TEXT(CD678,"mmmm")),IPC!$A$11:$A$22,0),MATCH(YEAR(CD678),IPC!$A$10:$Y$10,0)),0)</f>
        <v>0</v>
      </c>
      <c r="CF678" s="154">
        <v>66009</v>
      </c>
      <c r="CG678" s="153">
        <f>IFERROR(INDEX(IPC!$A$11:$Y$22,MATCH(PROPER(TEXT(CF678,"mmmm")),IPC!$A$11:$A$22,0),MATCH(YEAR(CF678),IPC!$A$10:$Y$10,0)),0)</f>
        <v>0</v>
      </c>
      <c r="CH678" s="155">
        <f t="shared" si="544"/>
        <v>0</v>
      </c>
      <c r="CI678" s="145">
        <v>1751573</v>
      </c>
      <c r="CJ678" s="151">
        <f t="shared" si="555"/>
        <v>0</v>
      </c>
      <c r="CK678" s="151">
        <f t="shared" si="556"/>
        <v>0</v>
      </c>
      <c r="CL678" s="151">
        <f t="shared" si="557"/>
        <v>0</v>
      </c>
      <c r="CM678" s="151">
        <f t="shared" si="558"/>
        <v>0</v>
      </c>
      <c r="CN678" s="151">
        <f t="shared" si="559"/>
        <v>0</v>
      </c>
      <c r="CO678" s="151">
        <f t="shared" si="560"/>
        <v>0</v>
      </c>
      <c r="CP678" s="151">
        <f t="shared" si="561"/>
        <v>0</v>
      </c>
      <c r="CQ678" s="151">
        <f t="shared" si="562"/>
        <v>0</v>
      </c>
      <c r="CR678" s="151">
        <f t="shared" si="563"/>
        <v>0</v>
      </c>
      <c r="CS678" s="151">
        <f t="shared" si="564"/>
        <v>0</v>
      </c>
      <c r="CT678" s="151">
        <f t="shared" si="565"/>
        <v>0</v>
      </c>
      <c r="CU678" s="151">
        <f t="shared" si="566"/>
        <v>0</v>
      </c>
      <c r="CV678" s="151">
        <f t="shared" si="567"/>
        <v>0</v>
      </c>
      <c r="CW678" s="151">
        <f t="shared" si="568"/>
        <v>0</v>
      </c>
      <c r="CX678" s="151">
        <f t="shared" si="569"/>
        <v>0</v>
      </c>
      <c r="CY678" s="151">
        <f t="shared" si="570"/>
        <v>0</v>
      </c>
      <c r="CZ678" s="151">
        <f t="shared" si="571"/>
        <v>0</v>
      </c>
      <c r="DA678" s="151">
        <f t="shared" si="572"/>
        <v>0</v>
      </c>
      <c r="DB678" s="151">
        <f t="shared" si="573"/>
        <v>0</v>
      </c>
      <c r="DC678" s="151">
        <f t="shared" si="574"/>
        <v>0</v>
      </c>
      <c r="DD678" s="151">
        <f t="shared" si="575"/>
        <v>0</v>
      </c>
      <c r="DE678" s="151">
        <f t="shared" si="576"/>
        <v>0</v>
      </c>
      <c r="DF678" s="151">
        <f t="shared" si="577"/>
        <v>0</v>
      </c>
      <c r="DG678" s="151">
        <f t="shared" si="578"/>
        <v>0</v>
      </c>
      <c r="DH678" s="151">
        <f t="shared" si="579"/>
        <v>0</v>
      </c>
      <c r="DI678" s="151">
        <f t="shared" si="580"/>
        <v>0</v>
      </c>
      <c r="DJ678" s="151">
        <f t="shared" si="581"/>
        <v>0</v>
      </c>
      <c r="DK678" s="151">
        <f t="shared" si="582"/>
        <v>0</v>
      </c>
      <c r="DL678" s="151">
        <f t="shared" si="583"/>
        <v>0</v>
      </c>
      <c r="DM678" s="151">
        <f t="shared" si="584"/>
        <v>0</v>
      </c>
      <c r="DN678" s="151">
        <f t="shared" si="585"/>
        <v>0</v>
      </c>
      <c r="DO678" s="156">
        <f t="shared" si="586"/>
        <v>0</v>
      </c>
      <c r="DP678" s="173" t="str">
        <f t="shared" si="587"/>
        <v/>
      </c>
      <c r="DQ678" s="157" t="str">
        <f t="shared" si="588"/>
        <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589"/>
        <v>0</v>
      </c>
      <c r="DZ678" s="166"/>
      <c r="EA678" s="167">
        <f t="shared" si="590"/>
        <v>0</v>
      </c>
      <c r="EB678" s="168">
        <f t="shared" si="591"/>
        <v>0</v>
      </c>
      <c r="EC678" s="168">
        <f t="shared" si="592"/>
        <v>0</v>
      </c>
      <c r="ED678" s="169"/>
      <c r="EE678" s="170">
        <f t="shared" si="593"/>
        <v>0</v>
      </c>
      <c r="EF678" s="170" t="str">
        <f>IFERROR(IF(DY678&gt;((_xlfn.XLOOKUP(DQ678,TOPES!B:B,TOPES!C:C,,,)*INDEXACIÓN!CI678)),"SUPERA TOPES DEL HV",0),"HV NO ENCONTRADO")</f>
        <v>HV NO ENCONTRADO</v>
      </c>
      <c r="EG678" s="170">
        <f t="shared" si="594"/>
        <v>0</v>
      </c>
      <c r="EH678" s="170">
        <f>IF(SUMIF($M:$M,#REF!,$DY:$DY)&gt;$EH$8,"CONSULTA DIAN",0)</f>
        <v>0</v>
      </c>
      <c r="EI678" s="171">
        <f t="shared" si="595"/>
        <v>0</v>
      </c>
      <c r="EJ678" s="172"/>
    </row>
    <row r="679" spans="1:140" x14ac:dyDescent="0.25">
      <c r="A679" s="133" t="str">
        <f t="shared" si="545"/>
        <v>19000100670</v>
      </c>
      <c r="B679" s="134"/>
      <c r="C679" s="134"/>
      <c r="D679" s="135">
        <f>_xlfn.XLOOKUP(C679,TOPES!L:L,TOPES!M:M,,,)</f>
        <v>0</v>
      </c>
      <c r="E679" s="136">
        <v>670</v>
      </c>
      <c r="F679" s="134"/>
      <c r="G679" s="134"/>
      <c r="H679" s="134"/>
      <c r="I679" s="134"/>
      <c r="J679" s="134"/>
      <c r="K679" s="134"/>
      <c r="L679" s="134"/>
      <c r="M679" s="137"/>
      <c r="N679" s="134"/>
      <c r="O679" s="137" t="str">
        <f t="shared" si="546"/>
        <v/>
      </c>
      <c r="P679" s="138"/>
      <c r="Q679" s="139"/>
      <c r="R679" s="140">
        <f>IFERROR(IF(VLOOKUP(YEAR($D679),SMMLV!$A$2:$C$44,3,0)*$P679=$Q679,$Q679,IF($P679="",$Q679,VLOOKUP(YEAR($D679),SMMLV!$A$2:$C$44,3,0)*$P679)),0)</f>
        <v>0</v>
      </c>
      <c r="S679" s="141"/>
      <c r="T679" s="142"/>
      <c r="U679" s="143"/>
      <c r="V679" s="144"/>
      <c r="W679" s="145">
        <f>IFERROR(SUM(IF(VLOOKUP(YEAR($D679),SMMLV!$A$2:$C$44,3,0)*S679=T679,T679,IF(S679="",T679,VLOOKUP(YEAR($D679),SMMLV!$A$2:$C$44,3,0)*S679)),IF(VLOOKUP(YEAR($D679),SMMLV!$A$2:$C$44,3,0)*U679=V679,V679,IF(U679="",V679,VLOOKUP(YEAR($D679),SMMLV!$A$2:$C$44,3,0)*U679))),0)</f>
        <v>0</v>
      </c>
      <c r="X679" s="146"/>
      <c r="Y679" s="139"/>
      <c r="Z679" s="140">
        <f>IFERROR(IF(VLOOKUP(YEAR($D679),SMMLV!$A$2:$C$44,3,0)*$X679=$Y679,$Y679,IF($X679="",$Y679,VLOOKUP(YEAR($D679),SMMLV!$A$2:$C$44,3,0)*$X679)),0)</f>
        <v>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47"/>
        <v>0</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48"/>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49"/>
        <v>0</v>
      </c>
      <c r="BU679" s="151">
        <f t="shared" si="550"/>
        <v>0</v>
      </c>
      <c r="BV679" s="151">
        <f t="shared" si="551"/>
        <v>0</v>
      </c>
      <c r="BW679" s="151">
        <f t="shared" si="552"/>
        <v>0</v>
      </c>
      <c r="BX679" s="151">
        <f t="shared" si="553"/>
        <v>0</v>
      </c>
      <c r="BY679" s="151">
        <f t="shared" si="554"/>
        <v>0</v>
      </c>
      <c r="BZ679" s="151">
        <f t="shared" si="542"/>
        <v>0</v>
      </c>
      <c r="CA679" s="134"/>
      <c r="CB679" s="134"/>
      <c r="CC679" s="134"/>
      <c r="CD679" s="152">
        <f t="shared" si="543"/>
        <v>0</v>
      </c>
      <c r="CE679" s="153">
        <f>IFERROR(INDEX(IPC!$A$11:$Y$22,MATCH(PROPER(TEXT(CD679,"mmmm")),IPC!$A$11:$A$22,0),MATCH(YEAR(CD679),IPC!$A$10:$Y$10,0)),0)</f>
        <v>0</v>
      </c>
      <c r="CF679" s="154">
        <v>66039</v>
      </c>
      <c r="CG679" s="153">
        <f>IFERROR(INDEX(IPC!$A$11:$Y$22,MATCH(PROPER(TEXT(CF679,"mmmm")),IPC!$A$11:$A$22,0),MATCH(YEAR(CF679),IPC!$A$10:$Y$10,0)),0)</f>
        <v>0</v>
      </c>
      <c r="CH679" s="155">
        <f t="shared" si="544"/>
        <v>0</v>
      </c>
      <c r="CI679" s="145">
        <v>1751574</v>
      </c>
      <c r="CJ679" s="151">
        <f t="shared" si="555"/>
        <v>0</v>
      </c>
      <c r="CK679" s="151">
        <f t="shared" si="556"/>
        <v>0</v>
      </c>
      <c r="CL679" s="151">
        <f t="shared" si="557"/>
        <v>0</v>
      </c>
      <c r="CM679" s="151">
        <f t="shared" si="558"/>
        <v>0</v>
      </c>
      <c r="CN679" s="151">
        <f t="shared" si="559"/>
        <v>0</v>
      </c>
      <c r="CO679" s="151">
        <f t="shared" si="560"/>
        <v>0</v>
      </c>
      <c r="CP679" s="151">
        <f t="shared" si="561"/>
        <v>0</v>
      </c>
      <c r="CQ679" s="151">
        <f t="shared" si="562"/>
        <v>0</v>
      </c>
      <c r="CR679" s="151">
        <f t="shared" si="563"/>
        <v>0</v>
      </c>
      <c r="CS679" s="151">
        <f t="shared" si="564"/>
        <v>0</v>
      </c>
      <c r="CT679" s="151">
        <f t="shared" si="565"/>
        <v>0</v>
      </c>
      <c r="CU679" s="151">
        <f t="shared" si="566"/>
        <v>0</v>
      </c>
      <c r="CV679" s="151">
        <f t="shared" si="567"/>
        <v>0</v>
      </c>
      <c r="CW679" s="151">
        <f t="shared" si="568"/>
        <v>0</v>
      </c>
      <c r="CX679" s="151">
        <f t="shared" si="569"/>
        <v>0</v>
      </c>
      <c r="CY679" s="151">
        <f t="shared" si="570"/>
        <v>0</v>
      </c>
      <c r="CZ679" s="151">
        <f t="shared" si="571"/>
        <v>0</v>
      </c>
      <c r="DA679" s="151">
        <f t="shared" si="572"/>
        <v>0</v>
      </c>
      <c r="DB679" s="151">
        <f t="shared" si="573"/>
        <v>0</v>
      </c>
      <c r="DC679" s="151">
        <f t="shared" si="574"/>
        <v>0</v>
      </c>
      <c r="DD679" s="151">
        <f t="shared" si="575"/>
        <v>0</v>
      </c>
      <c r="DE679" s="151">
        <f t="shared" si="576"/>
        <v>0</v>
      </c>
      <c r="DF679" s="151">
        <f t="shared" si="577"/>
        <v>0</v>
      </c>
      <c r="DG679" s="151">
        <f t="shared" si="578"/>
        <v>0</v>
      </c>
      <c r="DH679" s="151">
        <f t="shared" si="579"/>
        <v>0</v>
      </c>
      <c r="DI679" s="151">
        <f t="shared" si="580"/>
        <v>0</v>
      </c>
      <c r="DJ679" s="151">
        <f t="shared" si="581"/>
        <v>0</v>
      </c>
      <c r="DK679" s="151">
        <f t="shared" si="582"/>
        <v>0</v>
      </c>
      <c r="DL679" s="151">
        <f t="shared" si="583"/>
        <v>0</v>
      </c>
      <c r="DM679" s="151">
        <f t="shared" si="584"/>
        <v>0</v>
      </c>
      <c r="DN679" s="151">
        <f t="shared" si="585"/>
        <v>0</v>
      </c>
      <c r="DO679" s="156">
        <f t="shared" si="586"/>
        <v>0</v>
      </c>
      <c r="DP679" s="173" t="str">
        <f t="shared" si="587"/>
        <v/>
      </c>
      <c r="DQ679" s="157" t="str">
        <f t="shared" si="588"/>
        <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589"/>
        <v>0</v>
      </c>
      <c r="DZ679" s="166"/>
      <c r="EA679" s="167">
        <f t="shared" si="590"/>
        <v>0</v>
      </c>
      <c r="EB679" s="168">
        <f t="shared" si="591"/>
        <v>0</v>
      </c>
      <c r="EC679" s="168">
        <f t="shared" si="592"/>
        <v>0</v>
      </c>
      <c r="ED679" s="169"/>
      <c r="EE679" s="170">
        <f t="shared" si="593"/>
        <v>0</v>
      </c>
      <c r="EF679" s="170" t="str">
        <f>IFERROR(IF(DY679&gt;((_xlfn.XLOOKUP(DQ679,TOPES!B:B,TOPES!C:C,,,)*INDEXACIÓN!CI679)),"SUPERA TOPES DEL HV",0),"HV NO ENCONTRADO")</f>
        <v>HV NO ENCONTRADO</v>
      </c>
      <c r="EG679" s="170">
        <f t="shared" si="594"/>
        <v>0</v>
      </c>
      <c r="EH679" s="170">
        <f>IF(SUMIF($M:$M,#REF!,$DY:$DY)&gt;$EH$8,"CONSULTA DIAN",0)</f>
        <v>0</v>
      </c>
      <c r="EI679" s="171">
        <f t="shared" si="595"/>
        <v>0</v>
      </c>
      <c r="EJ679" s="172"/>
    </row>
    <row r="680" spans="1:140" x14ac:dyDescent="0.25">
      <c r="A680" s="133" t="str">
        <f t="shared" si="545"/>
        <v>19000100671</v>
      </c>
      <c r="B680" s="134"/>
      <c r="C680" s="134"/>
      <c r="D680" s="135">
        <f>_xlfn.XLOOKUP(C680,TOPES!L:L,TOPES!M:M,,,)</f>
        <v>0</v>
      </c>
      <c r="E680" s="136">
        <v>671</v>
      </c>
      <c r="F680" s="134"/>
      <c r="G680" s="134"/>
      <c r="H680" s="134"/>
      <c r="I680" s="134"/>
      <c r="J680" s="134"/>
      <c r="K680" s="134"/>
      <c r="L680" s="134"/>
      <c r="M680" s="137"/>
      <c r="N680" s="134"/>
      <c r="O680" s="137" t="str">
        <f t="shared" si="546"/>
        <v/>
      </c>
      <c r="P680" s="138"/>
      <c r="Q680" s="139"/>
      <c r="R680" s="140">
        <f>IFERROR(IF(VLOOKUP(YEAR($D680),SMMLV!$A$2:$C$44,3,0)*$P680=$Q680,$Q680,IF($P680="",$Q680,VLOOKUP(YEAR($D680),SMMLV!$A$2:$C$44,3,0)*$P680)),0)</f>
        <v>0</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47"/>
        <v>0</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48"/>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49"/>
        <v>0</v>
      </c>
      <c r="BU680" s="151">
        <f t="shared" si="550"/>
        <v>0</v>
      </c>
      <c r="BV680" s="151">
        <f t="shared" si="551"/>
        <v>0</v>
      </c>
      <c r="BW680" s="151">
        <f t="shared" si="552"/>
        <v>0</v>
      </c>
      <c r="BX680" s="151">
        <f t="shared" si="553"/>
        <v>0</v>
      </c>
      <c r="BY680" s="151">
        <f t="shared" si="554"/>
        <v>0</v>
      </c>
      <c r="BZ680" s="151">
        <f t="shared" si="542"/>
        <v>0</v>
      </c>
      <c r="CA680" s="134"/>
      <c r="CB680" s="134"/>
      <c r="CC680" s="134"/>
      <c r="CD680" s="152">
        <f t="shared" si="543"/>
        <v>0</v>
      </c>
      <c r="CE680" s="153">
        <f>IFERROR(INDEX(IPC!$A$11:$Y$22,MATCH(PROPER(TEXT(CD680,"mmmm")),IPC!$A$11:$A$22,0),MATCH(YEAR(CD680),IPC!$A$10:$Y$10,0)),0)</f>
        <v>0</v>
      </c>
      <c r="CF680" s="154">
        <v>66070</v>
      </c>
      <c r="CG680" s="153">
        <f>IFERROR(INDEX(IPC!$A$11:$Y$22,MATCH(PROPER(TEXT(CF680,"mmmm")),IPC!$A$11:$A$22,0),MATCH(YEAR(CF680),IPC!$A$10:$Y$10,0)),0)</f>
        <v>0</v>
      </c>
      <c r="CH680" s="155">
        <f t="shared" si="544"/>
        <v>0</v>
      </c>
      <c r="CI680" s="145">
        <v>1751575</v>
      </c>
      <c r="CJ680" s="151">
        <f t="shared" si="555"/>
        <v>0</v>
      </c>
      <c r="CK680" s="151">
        <f t="shared" si="556"/>
        <v>0</v>
      </c>
      <c r="CL680" s="151">
        <f t="shared" si="557"/>
        <v>0</v>
      </c>
      <c r="CM680" s="151">
        <f t="shared" si="558"/>
        <v>0</v>
      </c>
      <c r="CN680" s="151">
        <f t="shared" si="559"/>
        <v>0</v>
      </c>
      <c r="CO680" s="151">
        <f t="shared" si="560"/>
        <v>0</v>
      </c>
      <c r="CP680" s="151">
        <f t="shared" si="561"/>
        <v>0</v>
      </c>
      <c r="CQ680" s="151">
        <f t="shared" si="562"/>
        <v>0</v>
      </c>
      <c r="CR680" s="151">
        <f t="shared" si="563"/>
        <v>0</v>
      </c>
      <c r="CS680" s="151">
        <f t="shared" si="564"/>
        <v>0</v>
      </c>
      <c r="CT680" s="151">
        <f t="shared" si="565"/>
        <v>0</v>
      </c>
      <c r="CU680" s="151">
        <f t="shared" si="566"/>
        <v>0</v>
      </c>
      <c r="CV680" s="151">
        <f t="shared" si="567"/>
        <v>0</v>
      </c>
      <c r="CW680" s="151">
        <f t="shared" si="568"/>
        <v>0</v>
      </c>
      <c r="CX680" s="151">
        <f t="shared" si="569"/>
        <v>0</v>
      </c>
      <c r="CY680" s="151">
        <f t="shared" si="570"/>
        <v>0</v>
      </c>
      <c r="CZ680" s="151">
        <f t="shared" si="571"/>
        <v>0</v>
      </c>
      <c r="DA680" s="151">
        <f t="shared" si="572"/>
        <v>0</v>
      </c>
      <c r="DB680" s="151">
        <f t="shared" si="573"/>
        <v>0</v>
      </c>
      <c r="DC680" s="151">
        <f t="shared" si="574"/>
        <v>0</v>
      </c>
      <c r="DD680" s="151">
        <f t="shared" si="575"/>
        <v>0</v>
      </c>
      <c r="DE680" s="151">
        <f t="shared" si="576"/>
        <v>0</v>
      </c>
      <c r="DF680" s="151">
        <f t="shared" si="577"/>
        <v>0</v>
      </c>
      <c r="DG680" s="151">
        <f t="shared" si="578"/>
        <v>0</v>
      </c>
      <c r="DH680" s="151">
        <f t="shared" si="579"/>
        <v>0</v>
      </c>
      <c r="DI680" s="151">
        <f t="shared" si="580"/>
        <v>0</v>
      </c>
      <c r="DJ680" s="151">
        <f t="shared" si="581"/>
        <v>0</v>
      </c>
      <c r="DK680" s="151">
        <f t="shared" si="582"/>
        <v>0</v>
      </c>
      <c r="DL680" s="151">
        <f t="shared" si="583"/>
        <v>0</v>
      </c>
      <c r="DM680" s="151">
        <f t="shared" si="584"/>
        <v>0</v>
      </c>
      <c r="DN680" s="151">
        <f t="shared" si="585"/>
        <v>0</v>
      </c>
      <c r="DO680" s="156">
        <f t="shared" si="586"/>
        <v>0</v>
      </c>
      <c r="DP680" s="173" t="str">
        <f t="shared" si="587"/>
        <v/>
      </c>
      <c r="DQ680" s="157" t="str">
        <f t="shared" si="588"/>
        <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589"/>
        <v>0</v>
      </c>
      <c r="DZ680" s="166"/>
      <c r="EA680" s="167">
        <f t="shared" si="590"/>
        <v>0</v>
      </c>
      <c r="EB680" s="168">
        <f t="shared" si="591"/>
        <v>0</v>
      </c>
      <c r="EC680" s="168">
        <f t="shared" si="592"/>
        <v>0</v>
      </c>
      <c r="ED680" s="169"/>
      <c r="EE680" s="170">
        <f t="shared" si="593"/>
        <v>0</v>
      </c>
      <c r="EF680" s="170" t="str">
        <f>IFERROR(IF(DY680&gt;((_xlfn.XLOOKUP(DQ680,TOPES!B:B,TOPES!C:C,,,)*INDEXACIÓN!CI680)),"SUPERA TOPES DEL HV",0),"HV NO ENCONTRADO")</f>
        <v>HV NO ENCONTRADO</v>
      </c>
      <c r="EG680" s="170">
        <f t="shared" si="594"/>
        <v>0</v>
      </c>
      <c r="EH680" s="170">
        <f>IF(SUMIF($M:$M,#REF!,$DY:$DY)&gt;$EH$8,"CONSULTA DIAN",0)</f>
        <v>0</v>
      </c>
      <c r="EI680" s="171">
        <f t="shared" si="595"/>
        <v>0</v>
      </c>
      <c r="EJ680" s="172"/>
    </row>
    <row r="681" spans="1:140" x14ac:dyDescent="0.25">
      <c r="A681" s="133" t="str">
        <f t="shared" si="545"/>
        <v>19000100672</v>
      </c>
      <c r="B681" s="134"/>
      <c r="C681" s="134"/>
      <c r="D681" s="135">
        <f>_xlfn.XLOOKUP(C681,TOPES!L:L,TOPES!M:M,,,)</f>
        <v>0</v>
      </c>
      <c r="E681" s="136">
        <v>672</v>
      </c>
      <c r="F681" s="134"/>
      <c r="G681" s="134"/>
      <c r="H681" s="134"/>
      <c r="I681" s="134"/>
      <c r="J681" s="134"/>
      <c r="K681" s="134"/>
      <c r="L681" s="134"/>
      <c r="M681" s="137"/>
      <c r="N681" s="134"/>
      <c r="O681" s="137" t="str">
        <f t="shared" si="546"/>
        <v/>
      </c>
      <c r="P681" s="138"/>
      <c r="Q681" s="139"/>
      <c r="R681" s="140">
        <f>IFERROR(IF(VLOOKUP(YEAR($D681),SMMLV!$A$2:$C$44,3,0)*$P681=$Q681,$Q681,IF($P681="",$Q681,VLOOKUP(YEAR($D681),SMMLV!$A$2:$C$44,3,0)*$P681)),0)</f>
        <v>0</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47"/>
        <v>0</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48"/>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49"/>
        <v>0</v>
      </c>
      <c r="BU681" s="151">
        <f t="shared" si="550"/>
        <v>0</v>
      </c>
      <c r="BV681" s="151">
        <f t="shared" si="551"/>
        <v>0</v>
      </c>
      <c r="BW681" s="151">
        <f t="shared" si="552"/>
        <v>0</v>
      </c>
      <c r="BX681" s="151">
        <f t="shared" si="553"/>
        <v>0</v>
      </c>
      <c r="BY681" s="151">
        <f t="shared" si="554"/>
        <v>0</v>
      </c>
      <c r="BZ681" s="151">
        <f t="shared" si="542"/>
        <v>0</v>
      </c>
      <c r="CA681" s="134"/>
      <c r="CB681" s="134"/>
      <c r="CC681" s="134"/>
      <c r="CD681" s="152">
        <f t="shared" si="543"/>
        <v>0</v>
      </c>
      <c r="CE681" s="153">
        <f>IFERROR(INDEX(IPC!$A$11:$Y$22,MATCH(PROPER(TEXT(CD681,"mmmm")),IPC!$A$11:$A$22,0),MATCH(YEAR(CD681),IPC!$A$10:$Y$10,0)),0)</f>
        <v>0</v>
      </c>
      <c r="CF681" s="154">
        <v>66100</v>
      </c>
      <c r="CG681" s="153">
        <f>IFERROR(INDEX(IPC!$A$11:$Y$22,MATCH(PROPER(TEXT(CF681,"mmmm")),IPC!$A$11:$A$22,0),MATCH(YEAR(CF681),IPC!$A$10:$Y$10,0)),0)</f>
        <v>0</v>
      </c>
      <c r="CH681" s="155">
        <f t="shared" si="544"/>
        <v>0</v>
      </c>
      <c r="CI681" s="145">
        <v>1751576</v>
      </c>
      <c r="CJ681" s="151">
        <f t="shared" si="555"/>
        <v>0</v>
      </c>
      <c r="CK681" s="151">
        <f t="shared" si="556"/>
        <v>0</v>
      </c>
      <c r="CL681" s="151">
        <f t="shared" si="557"/>
        <v>0</v>
      </c>
      <c r="CM681" s="151">
        <f t="shared" si="558"/>
        <v>0</v>
      </c>
      <c r="CN681" s="151">
        <f t="shared" si="559"/>
        <v>0</v>
      </c>
      <c r="CO681" s="151">
        <f t="shared" si="560"/>
        <v>0</v>
      </c>
      <c r="CP681" s="151">
        <f t="shared" si="561"/>
        <v>0</v>
      </c>
      <c r="CQ681" s="151">
        <f t="shared" si="562"/>
        <v>0</v>
      </c>
      <c r="CR681" s="151">
        <f t="shared" si="563"/>
        <v>0</v>
      </c>
      <c r="CS681" s="151">
        <f t="shared" si="564"/>
        <v>0</v>
      </c>
      <c r="CT681" s="151">
        <f t="shared" si="565"/>
        <v>0</v>
      </c>
      <c r="CU681" s="151">
        <f t="shared" si="566"/>
        <v>0</v>
      </c>
      <c r="CV681" s="151">
        <f t="shared" si="567"/>
        <v>0</v>
      </c>
      <c r="CW681" s="151">
        <f t="shared" si="568"/>
        <v>0</v>
      </c>
      <c r="CX681" s="151">
        <f t="shared" si="569"/>
        <v>0</v>
      </c>
      <c r="CY681" s="151">
        <f t="shared" si="570"/>
        <v>0</v>
      </c>
      <c r="CZ681" s="151">
        <f t="shared" si="571"/>
        <v>0</v>
      </c>
      <c r="DA681" s="151">
        <f t="shared" si="572"/>
        <v>0</v>
      </c>
      <c r="DB681" s="151">
        <f t="shared" si="573"/>
        <v>0</v>
      </c>
      <c r="DC681" s="151">
        <f t="shared" si="574"/>
        <v>0</v>
      </c>
      <c r="DD681" s="151">
        <f t="shared" si="575"/>
        <v>0</v>
      </c>
      <c r="DE681" s="151">
        <f t="shared" si="576"/>
        <v>0</v>
      </c>
      <c r="DF681" s="151">
        <f t="shared" si="577"/>
        <v>0</v>
      </c>
      <c r="DG681" s="151">
        <f t="shared" si="578"/>
        <v>0</v>
      </c>
      <c r="DH681" s="151">
        <f t="shared" si="579"/>
        <v>0</v>
      </c>
      <c r="DI681" s="151">
        <f t="shared" si="580"/>
        <v>0</v>
      </c>
      <c r="DJ681" s="151">
        <f t="shared" si="581"/>
        <v>0</v>
      </c>
      <c r="DK681" s="151">
        <f t="shared" si="582"/>
        <v>0</v>
      </c>
      <c r="DL681" s="151">
        <f t="shared" si="583"/>
        <v>0</v>
      </c>
      <c r="DM681" s="151">
        <f t="shared" si="584"/>
        <v>0</v>
      </c>
      <c r="DN681" s="151">
        <f t="shared" si="585"/>
        <v>0</v>
      </c>
      <c r="DO681" s="156">
        <f t="shared" si="586"/>
        <v>0</v>
      </c>
      <c r="DP681" s="173" t="str">
        <f t="shared" si="587"/>
        <v/>
      </c>
      <c r="DQ681" s="157" t="str">
        <f t="shared" si="588"/>
        <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589"/>
        <v>0</v>
      </c>
      <c r="DZ681" s="166"/>
      <c r="EA681" s="167">
        <f t="shared" si="590"/>
        <v>0</v>
      </c>
      <c r="EB681" s="168">
        <f t="shared" si="591"/>
        <v>0</v>
      </c>
      <c r="EC681" s="168">
        <f t="shared" si="592"/>
        <v>0</v>
      </c>
      <c r="ED681" s="169"/>
      <c r="EE681" s="170">
        <f t="shared" si="593"/>
        <v>0</v>
      </c>
      <c r="EF681" s="170" t="str">
        <f>IFERROR(IF(DY681&gt;((_xlfn.XLOOKUP(DQ681,TOPES!B:B,TOPES!C:C,,,)*INDEXACIÓN!CI681)),"SUPERA TOPES DEL HV",0),"HV NO ENCONTRADO")</f>
        <v>HV NO ENCONTRADO</v>
      </c>
      <c r="EG681" s="170">
        <f t="shared" si="594"/>
        <v>0</v>
      </c>
      <c r="EH681" s="170">
        <f>IF(SUMIF($M:$M,#REF!,$DY:$DY)&gt;$EH$8,"CONSULTA DIAN",0)</f>
        <v>0</v>
      </c>
      <c r="EI681" s="171">
        <f t="shared" si="595"/>
        <v>0</v>
      </c>
      <c r="EJ681" s="172"/>
    </row>
    <row r="682" spans="1:140" x14ac:dyDescent="0.25">
      <c r="A682" s="133" t="str">
        <f t="shared" si="545"/>
        <v>19000100673</v>
      </c>
      <c r="B682" s="134"/>
      <c r="C682" s="134"/>
      <c r="D682" s="135">
        <f>_xlfn.XLOOKUP(C682,TOPES!L:L,TOPES!M:M,,,)</f>
        <v>0</v>
      </c>
      <c r="E682" s="136">
        <v>673</v>
      </c>
      <c r="F682" s="134"/>
      <c r="G682" s="134"/>
      <c r="H682" s="134"/>
      <c r="I682" s="134"/>
      <c r="J682" s="134"/>
      <c r="K682" s="134"/>
      <c r="L682" s="134"/>
      <c r="M682" s="137"/>
      <c r="N682" s="134"/>
      <c r="O682" s="137" t="str">
        <f t="shared" si="546"/>
        <v/>
      </c>
      <c r="P682" s="138"/>
      <c r="Q682" s="139"/>
      <c r="R682" s="140">
        <f>IFERROR(IF(VLOOKUP(YEAR($D682),SMMLV!$A$2:$C$44,3,0)*$P682=$Q682,$Q682,IF($P682="",$Q682,VLOOKUP(YEAR($D682),SMMLV!$A$2:$C$44,3,0)*$P682)),0)</f>
        <v>0</v>
      </c>
      <c r="S682" s="141"/>
      <c r="T682" s="142"/>
      <c r="U682" s="143"/>
      <c r="V682" s="144"/>
      <c r="W682" s="145">
        <f>IFERROR(SUM(IF(VLOOKUP(YEAR($D682),SMMLV!$A$2:$C$44,3,0)*S682=T682,T682,IF(S682="",T682,VLOOKUP(YEAR($D682),SMMLV!$A$2:$C$44,3,0)*S682)),IF(VLOOKUP(YEAR($D682),SMMLV!$A$2:$C$44,3,0)*U682=V682,V682,IF(U682="",V682,VLOOKUP(YEAR($D682),SMMLV!$A$2:$C$44,3,0)*U682))),0)</f>
        <v>0</v>
      </c>
      <c r="X682" s="146"/>
      <c r="Y682" s="139"/>
      <c r="Z682" s="140">
        <f>IFERROR(IF(VLOOKUP(YEAR($D682),SMMLV!$A$2:$C$44,3,0)*$X682=$Y682,$Y682,IF($X682="",$Y682,VLOOKUP(YEAR($D682),SMMLV!$A$2:$C$44,3,0)*$X682)),0)</f>
        <v>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47"/>
        <v>0</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48"/>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49"/>
        <v>0</v>
      </c>
      <c r="BU682" s="151">
        <f t="shared" si="550"/>
        <v>0</v>
      </c>
      <c r="BV682" s="151">
        <f t="shared" si="551"/>
        <v>0</v>
      </c>
      <c r="BW682" s="151">
        <f t="shared" si="552"/>
        <v>0</v>
      </c>
      <c r="BX682" s="151">
        <f t="shared" si="553"/>
        <v>0</v>
      </c>
      <c r="BY682" s="151">
        <f t="shared" si="554"/>
        <v>0</v>
      </c>
      <c r="BZ682" s="151">
        <f t="shared" si="542"/>
        <v>0</v>
      </c>
      <c r="CA682" s="134"/>
      <c r="CB682" s="134"/>
      <c r="CC682" s="134"/>
      <c r="CD682" s="152">
        <f t="shared" si="543"/>
        <v>0</v>
      </c>
      <c r="CE682" s="153">
        <f>IFERROR(INDEX(IPC!$A$11:$Y$22,MATCH(PROPER(TEXT(CD682,"mmmm")),IPC!$A$11:$A$22,0),MATCH(YEAR(CD682),IPC!$A$10:$Y$10,0)),0)</f>
        <v>0</v>
      </c>
      <c r="CF682" s="154">
        <v>66131</v>
      </c>
      <c r="CG682" s="153">
        <f>IFERROR(INDEX(IPC!$A$11:$Y$22,MATCH(PROPER(TEXT(CF682,"mmmm")),IPC!$A$11:$A$22,0),MATCH(YEAR(CF682),IPC!$A$10:$Y$10,0)),0)</f>
        <v>0</v>
      </c>
      <c r="CH682" s="155">
        <f t="shared" si="544"/>
        <v>0</v>
      </c>
      <c r="CI682" s="145">
        <v>1751577</v>
      </c>
      <c r="CJ682" s="151">
        <f t="shared" si="555"/>
        <v>0</v>
      </c>
      <c r="CK682" s="151">
        <f t="shared" si="556"/>
        <v>0</v>
      </c>
      <c r="CL682" s="151">
        <f t="shared" si="557"/>
        <v>0</v>
      </c>
      <c r="CM682" s="151">
        <f t="shared" si="558"/>
        <v>0</v>
      </c>
      <c r="CN682" s="151">
        <f t="shared" si="559"/>
        <v>0</v>
      </c>
      <c r="CO682" s="151">
        <f t="shared" si="560"/>
        <v>0</v>
      </c>
      <c r="CP682" s="151">
        <f t="shared" si="561"/>
        <v>0</v>
      </c>
      <c r="CQ682" s="151">
        <f t="shared" si="562"/>
        <v>0</v>
      </c>
      <c r="CR682" s="151">
        <f t="shared" si="563"/>
        <v>0</v>
      </c>
      <c r="CS682" s="151">
        <f t="shared" si="564"/>
        <v>0</v>
      </c>
      <c r="CT682" s="151">
        <f t="shared" si="565"/>
        <v>0</v>
      </c>
      <c r="CU682" s="151">
        <f t="shared" si="566"/>
        <v>0</v>
      </c>
      <c r="CV682" s="151">
        <f t="shared" si="567"/>
        <v>0</v>
      </c>
      <c r="CW682" s="151">
        <f t="shared" si="568"/>
        <v>0</v>
      </c>
      <c r="CX682" s="151">
        <f t="shared" si="569"/>
        <v>0</v>
      </c>
      <c r="CY682" s="151">
        <f t="shared" si="570"/>
        <v>0</v>
      </c>
      <c r="CZ682" s="151">
        <f t="shared" si="571"/>
        <v>0</v>
      </c>
      <c r="DA682" s="151">
        <f t="shared" si="572"/>
        <v>0</v>
      </c>
      <c r="DB682" s="151">
        <f t="shared" si="573"/>
        <v>0</v>
      </c>
      <c r="DC682" s="151">
        <f t="shared" si="574"/>
        <v>0</v>
      </c>
      <c r="DD682" s="151">
        <f t="shared" si="575"/>
        <v>0</v>
      </c>
      <c r="DE682" s="151">
        <f t="shared" si="576"/>
        <v>0</v>
      </c>
      <c r="DF682" s="151">
        <f t="shared" si="577"/>
        <v>0</v>
      </c>
      <c r="DG682" s="151">
        <f t="shared" si="578"/>
        <v>0</v>
      </c>
      <c r="DH682" s="151">
        <f t="shared" si="579"/>
        <v>0</v>
      </c>
      <c r="DI682" s="151">
        <f t="shared" si="580"/>
        <v>0</v>
      </c>
      <c r="DJ682" s="151">
        <f t="shared" si="581"/>
        <v>0</v>
      </c>
      <c r="DK682" s="151">
        <f t="shared" si="582"/>
        <v>0</v>
      </c>
      <c r="DL682" s="151">
        <f t="shared" si="583"/>
        <v>0</v>
      </c>
      <c r="DM682" s="151">
        <f t="shared" si="584"/>
        <v>0</v>
      </c>
      <c r="DN682" s="151">
        <f t="shared" si="585"/>
        <v>0</v>
      </c>
      <c r="DO682" s="156">
        <f t="shared" si="586"/>
        <v>0</v>
      </c>
      <c r="DP682" s="173" t="str">
        <f t="shared" si="587"/>
        <v/>
      </c>
      <c r="DQ682" s="157" t="str">
        <f t="shared" si="588"/>
        <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589"/>
        <v>0</v>
      </c>
      <c r="DZ682" s="166"/>
      <c r="EA682" s="167">
        <f t="shared" si="590"/>
        <v>0</v>
      </c>
      <c r="EB682" s="168">
        <f t="shared" si="591"/>
        <v>0</v>
      </c>
      <c r="EC682" s="168">
        <f t="shared" si="592"/>
        <v>0</v>
      </c>
      <c r="ED682" s="169"/>
      <c r="EE682" s="170">
        <f t="shared" si="593"/>
        <v>0</v>
      </c>
      <c r="EF682" s="170" t="str">
        <f>IFERROR(IF(DY682&gt;((_xlfn.XLOOKUP(DQ682,TOPES!B:B,TOPES!C:C,,,)*INDEXACIÓN!CI682)),"SUPERA TOPES DEL HV",0),"HV NO ENCONTRADO")</f>
        <v>HV NO ENCONTRADO</v>
      </c>
      <c r="EG682" s="170">
        <f t="shared" si="594"/>
        <v>0</v>
      </c>
      <c r="EH682" s="170">
        <f>IF(SUMIF($M:$M,#REF!,$DY:$DY)&gt;$EH$8,"CONSULTA DIAN",0)</f>
        <v>0</v>
      </c>
      <c r="EI682" s="171">
        <f t="shared" si="595"/>
        <v>0</v>
      </c>
      <c r="EJ682" s="172"/>
    </row>
    <row r="683" spans="1:140" x14ac:dyDescent="0.25">
      <c r="A683" s="133" t="str">
        <f t="shared" si="545"/>
        <v>19000100674</v>
      </c>
      <c r="B683" s="134"/>
      <c r="C683" s="134"/>
      <c r="D683" s="135">
        <f>_xlfn.XLOOKUP(C683,TOPES!L:L,TOPES!M:M,,,)</f>
        <v>0</v>
      </c>
      <c r="E683" s="136">
        <v>674</v>
      </c>
      <c r="F683" s="134"/>
      <c r="G683" s="134"/>
      <c r="H683" s="134"/>
      <c r="I683" s="134"/>
      <c r="J683" s="134"/>
      <c r="K683" s="134"/>
      <c r="L683" s="134"/>
      <c r="M683" s="137"/>
      <c r="N683" s="134"/>
      <c r="O683" s="137" t="str">
        <f t="shared" si="546"/>
        <v/>
      </c>
      <c r="P683" s="138"/>
      <c r="Q683" s="139"/>
      <c r="R683" s="140">
        <f>IFERROR(IF(VLOOKUP(YEAR($D683),SMMLV!$A$2:$C$44,3,0)*$P683=$Q683,$Q683,IF($P683="",$Q683,VLOOKUP(YEAR($D683),SMMLV!$A$2:$C$44,3,0)*$P683)),0)</f>
        <v>0</v>
      </c>
      <c r="S683" s="141"/>
      <c r="T683" s="142"/>
      <c r="U683" s="143"/>
      <c r="V683" s="144"/>
      <c r="W683" s="145">
        <f>IFERROR(SUM(IF(VLOOKUP(YEAR($D683),SMMLV!$A$2:$C$44,3,0)*S683=T683,T683,IF(S683="",T683,VLOOKUP(YEAR($D683),SMMLV!$A$2:$C$44,3,0)*S683)),IF(VLOOKUP(YEAR($D683),SMMLV!$A$2:$C$44,3,0)*U683=V683,V683,IF(U683="",V683,VLOOKUP(YEAR($D683),SMMLV!$A$2:$C$44,3,0)*U683))),0)</f>
        <v>0</v>
      </c>
      <c r="X683" s="146"/>
      <c r="Y683" s="139"/>
      <c r="Z683" s="140">
        <f>IFERROR(IF(VLOOKUP(YEAR($D683),SMMLV!$A$2:$C$44,3,0)*$X683=$Y683,$Y683,IF($X683="",$Y683,VLOOKUP(YEAR($D683),SMMLV!$A$2:$C$44,3,0)*$X683)),0)</f>
        <v>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47"/>
        <v>0</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48"/>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49"/>
        <v>0</v>
      </c>
      <c r="BU683" s="151">
        <f t="shared" si="550"/>
        <v>0</v>
      </c>
      <c r="BV683" s="151">
        <f t="shared" si="551"/>
        <v>0</v>
      </c>
      <c r="BW683" s="151">
        <f t="shared" si="552"/>
        <v>0</v>
      </c>
      <c r="BX683" s="151">
        <f t="shared" si="553"/>
        <v>0</v>
      </c>
      <c r="BY683" s="151">
        <f t="shared" si="554"/>
        <v>0</v>
      </c>
      <c r="BZ683" s="151">
        <f t="shared" si="542"/>
        <v>0</v>
      </c>
      <c r="CA683" s="134"/>
      <c r="CB683" s="134"/>
      <c r="CC683" s="134"/>
      <c r="CD683" s="152">
        <f t="shared" si="543"/>
        <v>0</v>
      </c>
      <c r="CE683" s="153">
        <f>IFERROR(INDEX(IPC!$A$11:$Y$22,MATCH(PROPER(TEXT(CD683,"mmmm")),IPC!$A$11:$A$22,0),MATCH(YEAR(CD683),IPC!$A$10:$Y$10,0)),0)</f>
        <v>0</v>
      </c>
      <c r="CF683" s="154">
        <v>66162</v>
      </c>
      <c r="CG683" s="153">
        <f>IFERROR(INDEX(IPC!$A$11:$Y$22,MATCH(PROPER(TEXT(CF683,"mmmm")),IPC!$A$11:$A$22,0),MATCH(YEAR(CF683),IPC!$A$10:$Y$10,0)),0)</f>
        <v>0</v>
      </c>
      <c r="CH683" s="155">
        <f t="shared" si="544"/>
        <v>0</v>
      </c>
      <c r="CI683" s="145">
        <v>1751578</v>
      </c>
      <c r="CJ683" s="151">
        <f t="shared" si="555"/>
        <v>0</v>
      </c>
      <c r="CK683" s="151">
        <f t="shared" si="556"/>
        <v>0</v>
      </c>
      <c r="CL683" s="151">
        <f t="shared" si="557"/>
        <v>0</v>
      </c>
      <c r="CM683" s="151">
        <f t="shared" si="558"/>
        <v>0</v>
      </c>
      <c r="CN683" s="151">
        <f t="shared" si="559"/>
        <v>0</v>
      </c>
      <c r="CO683" s="151">
        <f t="shared" si="560"/>
        <v>0</v>
      </c>
      <c r="CP683" s="151">
        <f t="shared" si="561"/>
        <v>0</v>
      </c>
      <c r="CQ683" s="151">
        <f t="shared" si="562"/>
        <v>0</v>
      </c>
      <c r="CR683" s="151">
        <f t="shared" si="563"/>
        <v>0</v>
      </c>
      <c r="CS683" s="151">
        <f t="shared" si="564"/>
        <v>0</v>
      </c>
      <c r="CT683" s="151">
        <f t="shared" si="565"/>
        <v>0</v>
      </c>
      <c r="CU683" s="151">
        <f t="shared" si="566"/>
        <v>0</v>
      </c>
      <c r="CV683" s="151">
        <f t="shared" si="567"/>
        <v>0</v>
      </c>
      <c r="CW683" s="151">
        <f t="shared" si="568"/>
        <v>0</v>
      </c>
      <c r="CX683" s="151">
        <f t="shared" si="569"/>
        <v>0</v>
      </c>
      <c r="CY683" s="151">
        <f t="shared" si="570"/>
        <v>0</v>
      </c>
      <c r="CZ683" s="151">
        <f t="shared" si="571"/>
        <v>0</v>
      </c>
      <c r="DA683" s="151">
        <f t="shared" si="572"/>
        <v>0</v>
      </c>
      <c r="DB683" s="151">
        <f t="shared" si="573"/>
        <v>0</v>
      </c>
      <c r="DC683" s="151">
        <f t="shared" si="574"/>
        <v>0</v>
      </c>
      <c r="DD683" s="151">
        <f t="shared" si="575"/>
        <v>0</v>
      </c>
      <c r="DE683" s="151">
        <f t="shared" si="576"/>
        <v>0</v>
      </c>
      <c r="DF683" s="151">
        <f t="shared" si="577"/>
        <v>0</v>
      </c>
      <c r="DG683" s="151">
        <f t="shared" si="578"/>
        <v>0</v>
      </c>
      <c r="DH683" s="151">
        <f t="shared" si="579"/>
        <v>0</v>
      </c>
      <c r="DI683" s="151">
        <f t="shared" si="580"/>
        <v>0</v>
      </c>
      <c r="DJ683" s="151">
        <f t="shared" si="581"/>
        <v>0</v>
      </c>
      <c r="DK683" s="151">
        <f t="shared" si="582"/>
        <v>0</v>
      </c>
      <c r="DL683" s="151">
        <f t="shared" si="583"/>
        <v>0</v>
      </c>
      <c r="DM683" s="151">
        <f t="shared" si="584"/>
        <v>0</v>
      </c>
      <c r="DN683" s="151">
        <f t="shared" si="585"/>
        <v>0</v>
      </c>
      <c r="DO683" s="156">
        <f t="shared" si="586"/>
        <v>0</v>
      </c>
      <c r="DP683" s="173" t="str">
        <f t="shared" si="587"/>
        <v/>
      </c>
      <c r="DQ683" s="157" t="str">
        <f t="shared" si="588"/>
        <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589"/>
        <v>0</v>
      </c>
      <c r="DZ683" s="166"/>
      <c r="EA683" s="167">
        <f t="shared" si="590"/>
        <v>0</v>
      </c>
      <c r="EB683" s="168">
        <f t="shared" si="591"/>
        <v>0</v>
      </c>
      <c r="EC683" s="168">
        <f t="shared" si="592"/>
        <v>0</v>
      </c>
      <c r="ED683" s="169"/>
      <c r="EE683" s="170">
        <f t="shared" si="593"/>
        <v>0</v>
      </c>
      <c r="EF683" s="170" t="str">
        <f>IFERROR(IF(DY683&gt;((_xlfn.XLOOKUP(DQ683,TOPES!B:B,TOPES!C:C,,,)*INDEXACIÓN!CI683)),"SUPERA TOPES DEL HV",0),"HV NO ENCONTRADO")</f>
        <v>HV NO ENCONTRADO</v>
      </c>
      <c r="EG683" s="170">
        <f t="shared" si="594"/>
        <v>0</v>
      </c>
      <c r="EH683" s="170">
        <f>IF(SUMIF($M:$M,#REF!,$DY:$DY)&gt;$EH$8,"CONSULTA DIAN",0)</f>
        <v>0</v>
      </c>
      <c r="EI683" s="171">
        <f t="shared" si="595"/>
        <v>0</v>
      </c>
      <c r="EJ683" s="172"/>
    </row>
    <row r="684" spans="1:140" x14ac:dyDescent="0.25">
      <c r="A684" s="133" t="str">
        <f t="shared" si="545"/>
        <v>19000100675</v>
      </c>
      <c r="B684" s="134"/>
      <c r="C684" s="134"/>
      <c r="D684" s="135">
        <f>_xlfn.XLOOKUP(C684,TOPES!L:L,TOPES!M:M,,,)</f>
        <v>0</v>
      </c>
      <c r="E684" s="136">
        <v>675</v>
      </c>
      <c r="F684" s="134"/>
      <c r="G684" s="134"/>
      <c r="H684" s="134"/>
      <c r="I684" s="134"/>
      <c r="J684" s="134"/>
      <c r="K684" s="134"/>
      <c r="L684" s="134"/>
      <c r="M684" s="137"/>
      <c r="N684" s="134"/>
      <c r="O684" s="137" t="str">
        <f t="shared" si="546"/>
        <v/>
      </c>
      <c r="P684" s="138"/>
      <c r="Q684" s="139"/>
      <c r="R684" s="140">
        <f>IFERROR(IF(VLOOKUP(YEAR($D684),SMMLV!$A$2:$C$44,3,0)*$P684=$Q684,$Q684,IF($P684="",$Q684,VLOOKUP(YEAR($D684),SMMLV!$A$2:$C$44,3,0)*$P684)),0)</f>
        <v>0</v>
      </c>
      <c r="S684" s="141"/>
      <c r="T684" s="142"/>
      <c r="U684" s="143"/>
      <c r="V684" s="144"/>
      <c r="W684" s="145">
        <f>IFERROR(SUM(IF(VLOOKUP(YEAR($D684),SMMLV!$A$2:$C$44,3,0)*S684=T684,T684,IF(S684="",T684,VLOOKUP(YEAR($D684),SMMLV!$A$2:$C$44,3,0)*S684)),IF(VLOOKUP(YEAR($D684),SMMLV!$A$2:$C$44,3,0)*U684=V684,V684,IF(U684="",V684,VLOOKUP(YEAR($D684),SMMLV!$A$2:$C$44,3,0)*U684))),0)</f>
        <v>0</v>
      </c>
      <c r="X684" s="146"/>
      <c r="Y684" s="139"/>
      <c r="Z684" s="140">
        <f>IFERROR(IF(VLOOKUP(YEAR($D684),SMMLV!$A$2:$C$44,3,0)*$X684=$Y684,$Y684,IF($X684="",$Y684,VLOOKUP(YEAR($D684),SMMLV!$A$2:$C$44,3,0)*$X684)),0)</f>
        <v>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47"/>
        <v>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48"/>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49"/>
        <v>0</v>
      </c>
      <c r="BU684" s="151">
        <f t="shared" si="550"/>
        <v>0</v>
      </c>
      <c r="BV684" s="151">
        <f t="shared" si="551"/>
        <v>0</v>
      </c>
      <c r="BW684" s="151">
        <f t="shared" si="552"/>
        <v>0</v>
      </c>
      <c r="BX684" s="151">
        <f t="shared" si="553"/>
        <v>0</v>
      </c>
      <c r="BY684" s="151">
        <f t="shared" si="554"/>
        <v>0</v>
      </c>
      <c r="BZ684" s="151">
        <f t="shared" si="542"/>
        <v>0</v>
      </c>
      <c r="CA684" s="134"/>
      <c r="CB684" s="134"/>
      <c r="CC684" s="134"/>
      <c r="CD684" s="152">
        <f t="shared" si="543"/>
        <v>0</v>
      </c>
      <c r="CE684" s="153">
        <f>IFERROR(INDEX(IPC!$A$11:$Y$22,MATCH(PROPER(TEXT(CD684,"mmmm")),IPC!$A$11:$A$22,0),MATCH(YEAR(CD684),IPC!$A$10:$Y$10,0)),0)</f>
        <v>0</v>
      </c>
      <c r="CF684" s="154">
        <v>66190</v>
      </c>
      <c r="CG684" s="153">
        <f>IFERROR(INDEX(IPC!$A$11:$Y$22,MATCH(PROPER(TEXT(CF684,"mmmm")),IPC!$A$11:$A$22,0),MATCH(YEAR(CF684),IPC!$A$10:$Y$10,0)),0)</f>
        <v>0</v>
      </c>
      <c r="CH684" s="155">
        <f t="shared" si="544"/>
        <v>0</v>
      </c>
      <c r="CI684" s="145">
        <v>1751579</v>
      </c>
      <c r="CJ684" s="151">
        <f t="shared" si="555"/>
        <v>0</v>
      </c>
      <c r="CK684" s="151">
        <f t="shared" si="556"/>
        <v>0</v>
      </c>
      <c r="CL684" s="151">
        <f t="shared" si="557"/>
        <v>0</v>
      </c>
      <c r="CM684" s="151">
        <f t="shared" si="558"/>
        <v>0</v>
      </c>
      <c r="CN684" s="151">
        <f t="shared" si="559"/>
        <v>0</v>
      </c>
      <c r="CO684" s="151">
        <f t="shared" si="560"/>
        <v>0</v>
      </c>
      <c r="CP684" s="151">
        <f t="shared" si="561"/>
        <v>0</v>
      </c>
      <c r="CQ684" s="151">
        <f t="shared" si="562"/>
        <v>0</v>
      </c>
      <c r="CR684" s="151">
        <f t="shared" si="563"/>
        <v>0</v>
      </c>
      <c r="CS684" s="151">
        <f t="shared" si="564"/>
        <v>0</v>
      </c>
      <c r="CT684" s="151">
        <f t="shared" si="565"/>
        <v>0</v>
      </c>
      <c r="CU684" s="151">
        <f t="shared" si="566"/>
        <v>0</v>
      </c>
      <c r="CV684" s="151">
        <f t="shared" si="567"/>
        <v>0</v>
      </c>
      <c r="CW684" s="151">
        <f t="shared" si="568"/>
        <v>0</v>
      </c>
      <c r="CX684" s="151">
        <f t="shared" si="569"/>
        <v>0</v>
      </c>
      <c r="CY684" s="151">
        <f t="shared" si="570"/>
        <v>0</v>
      </c>
      <c r="CZ684" s="151">
        <f t="shared" si="571"/>
        <v>0</v>
      </c>
      <c r="DA684" s="151">
        <f t="shared" si="572"/>
        <v>0</v>
      </c>
      <c r="DB684" s="151">
        <f t="shared" si="573"/>
        <v>0</v>
      </c>
      <c r="DC684" s="151">
        <f t="shared" si="574"/>
        <v>0</v>
      </c>
      <c r="DD684" s="151">
        <f t="shared" si="575"/>
        <v>0</v>
      </c>
      <c r="DE684" s="151">
        <f t="shared" si="576"/>
        <v>0</v>
      </c>
      <c r="DF684" s="151">
        <f t="shared" si="577"/>
        <v>0</v>
      </c>
      <c r="DG684" s="151">
        <f t="shared" si="578"/>
        <v>0</v>
      </c>
      <c r="DH684" s="151">
        <f t="shared" si="579"/>
        <v>0</v>
      </c>
      <c r="DI684" s="151">
        <f t="shared" si="580"/>
        <v>0</v>
      </c>
      <c r="DJ684" s="151">
        <f t="shared" si="581"/>
        <v>0</v>
      </c>
      <c r="DK684" s="151">
        <f t="shared" si="582"/>
        <v>0</v>
      </c>
      <c r="DL684" s="151">
        <f t="shared" si="583"/>
        <v>0</v>
      </c>
      <c r="DM684" s="151">
        <f t="shared" si="584"/>
        <v>0</v>
      </c>
      <c r="DN684" s="151">
        <f t="shared" si="585"/>
        <v>0</v>
      </c>
      <c r="DO684" s="156">
        <f t="shared" si="586"/>
        <v>0</v>
      </c>
      <c r="DP684" s="173" t="str">
        <f t="shared" si="587"/>
        <v/>
      </c>
      <c r="DQ684" s="157" t="str">
        <f t="shared" si="588"/>
        <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589"/>
        <v>0</v>
      </c>
      <c r="DZ684" s="166"/>
      <c r="EA684" s="167">
        <f t="shared" si="590"/>
        <v>0</v>
      </c>
      <c r="EB684" s="168">
        <f t="shared" si="591"/>
        <v>0</v>
      </c>
      <c r="EC684" s="168">
        <f t="shared" si="592"/>
        <v>0</v>
      </c>
      <c r="ED684" s="169"/>
      <c r="EE684" s="170">
        <f t="shared" si="593"/>
        <v>0</v>
      </c>
      <c r="EF684" s="170" t="str">
        <f>IFERROR(IF(DY684&gt;((_xlfn.XLOOKUP(DQ684,TOPES!B:B,TOPES!C:C,,,)*INDEXACIÓN!CI684)),"SUPERA TOPES DEL HV",0),"HV NO ENCONTRADO")</f>
        <v>HV NO ENCONTRADO</v>
      </c>
      <c r="EG684" s="170">
        <f t="shared" si="594"/>
        <v>0</v>
      </c>
      <c r="EH684" s="170">
        <f>IF(SUMIF($M:$M,#REF!,$DY:$DY)&gt;$EH$8,"CONSULTA DIAN",0)</f>
        <v>0</v>
      </c>
      <c r="EI684" s="171">
        <f t="shared" si="595"/>
        <v>0</v>
      </c>
      <c r="EJ684" s="172"/>
    </row>
    <row r="685" spans="1:140" x14ac:dyDescent="0.25">
      <c r="A685" s="133" t="str">
        <f t="shared" si="545"/>
        <v>19000100676</v>
      </c>
      <c r="B685" s="134"/>
      <c r="C685" s="134"/>
      <c r="D685" s="135">
        <f>_xlfn.XLOOKUP(C685,TOPES!L:L,TOPES!M:M,,,)</f>
        <v>0</v>
      </c>
      <c r="E685" s="136">
        <v>676</v>
      </c>
      <c r="F685" s="134"/>
      <c r="G685" s="134"/>
      <c r="H685" s="134"/>
      <c r="I685" s="134"/>
      <c r="J685" s="134"/>
      <c r="K685" s="134"/>
      <c r="L685" s="134"/>
      <c r="M685" s="137"/>
      <c r="N685" s="134"/>
      <c r="O685" s="137" t="str">
        <f t="shared" si="546"/>
        <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c r="Y685" s="139"/>
      <c r="Z685" s="140">
        <f>IFERROR(IF(VLOOKUP(YEAR($D685),SMMLV!$A$2:$C$44,3,0)*$X685=$Y685,$Y685,IF($X685="",$Y685,VLOOKUP(YEAR($D685),SMMLV!$A$2:$C$44,3,0)*$X685)),0)</f>
        <v>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47"/>
        <v>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48"/>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49"/>
        <v>0</v>
      </c>
      <c r="BU685" s="151">
        <f t="shared" si="550"/>
        <v>0</v>
      </c>
      <c r="BV685" s="151">
        <f t="shared" si="551"/>
        <v>0</v>
      </c>
      <c r="BW685" s="151">
        <f t="shared" si="552"/>
        <v>0</v>
      </c>
      <c r="BX685" s="151">
        <f t="shared" si="553"/>
        <v>0</v>
      </c>
      <c r="BY685" s="151">
        <f t="shared" si="554"/>
        <v>0</v>
      </c>
      <c r="BZ685" s="151">
        <f t="shared" si="542"/>
        <v>0</v>
      </c>
      <c r="CA685" s="134"/>
      <c r="CB685" s="134"/>
      <c r="CC685" s="134"/>
      <c r="CD685" s="152">
        <f t="shared" si="543"/>
        <v>0</v>
      </c>
      <c r="CE685" s="153">
        <f>IFERROR(INDEX(IPC!$A$11:$Y$22,MATCH(PROPER(TEXT(CD685,"mmmm")),IPC!$A$11:$A$22,0),MATCH(YEAR(CD685),IPC!$A$10:$Y$10,0)),0)</f>
        <v>0</v>
      </c>
      <c r="CF685" s="154">
        <v>66221</v>
      </c>
      <c r="CG685" s="153">
        <f>IFERROR(INDEX(IPC!$A$11:$Y$22,MATCH(PROPER(TEXT(CF685,"mmmm")),IPC!$A$11:$A$22,0),MATCH(YEAR(CF685),IPC!$A$10:$Y$10,0)),0)</f>
        <v>0</v>
      </c>
      <c r="CH685" s="155">
        <f t="shared" si="544"/>
        <v>0</v>
      </c>
      <c r="CI685" s="145">
        <v>1751580</v>
      </c>
      <c r="CJ685" s="151">
        <f t="shared" si="555"/>
        <v>0</v>
      </c>
      <c r="CK685" s="151">
        <f t="shared" si="556"/>
        <v>0</v>
      </c>
      <c r="CL685" s="151">
        <f t="shared" si="557"/>
        <v>0</v>
      </c>
      <c r="CM685" s="151">
        <f t="shared" si="558"/>
        <v>0</v>
      </c>
      <c r="CN685" s="151">
        <f t="shared" si="559"/>
        <v>0</v>
      </c>
      <c r="CO685" s="151">
        <f t="shared" si="560"/>
        <v>0</v>
      </c>
      <c r="CP685" s="151">
        <f t="shared" si="561"/>
        <v>0</v>
      </c>
      <c r="CQ685" s="151">
        <f t="shared" si="562"/>
        <v>0</v>
      </c>
      <c r="CR685" s="151">
        <f t="shared" si="563"/>
        <v>0</v>
      </c>
      <c r="CS685" s="151">
        <f t="shared" si="564"/>
        <v>0</v>
      </c>
      <c r="CT685" s="151">
        <f t="shared" si="565"/>
        <v>0</v>
      </c>
      <c r="CU685" s="151">
        <f t="shared" si="566"/>
        <v>0</v>
      </c>
      <c r="CV685" s="151">
        <f t="shared" si="567"/>
        <v>0</v>
      </c>
      <c r="CW685" s="151">
        <f t="shared" si="568"/>
        <v>0</v>
      </c>
      <c r="CX685" s="151">
        <f t="shared" si="569"/>
        <v>0</v>
      </c>
      <c r="CY685" s="151">
        <f t="shared" si="570"/>
        <v>0</v>
      </c>
      <c r="CZ685" s="151">
        <f t="shared" si="571"/>
        <v>0</v>
      </c>
      <c r="DA685" s="151">
        <f t="shared" si="572"/>
        <v>0</v>
      </c>
      <c r="DB685" s="151">
        <f t="shared" si="573"/>
        <v>0</v>
      </c>
      <c r="DC685" s="151">
        <f t="shared" si="574"/>
        <v>0</v>
      </c>
      <c r="DD685" s="151">
        <f t="shared" si="575"/>
        <v>0</v>
      </c>
      <c r="DE685" s="151">
        <f t="shared" si="576"/>
        <v>0</v>
      </c>
      <c r="DF685" s="151">
        <f t="shared" si="577"/>
        <v>0</v>
      </c>
      <c r="DG685" s="151">
        <f t="shared" si="578"/>
        <v>0</v>
      </c>
      <c r="DH685" s="151">
        <f t="shared" si="579"/>
        <v>0</v>
      </c>
      <c r="DI685" s="151">
        <f t="shared" si="580"/>
        <v>0</v>
      </c>
      <c r="DJ685" s="151">
        <f t="shared" si="581"/>
        <v>0</v>
      </c>
      <c r="DK685" s="151">
        <f t="shared" si="582"/>
        <v>0</v>
      </c>
      <c r="DL685" s="151">
        <f t="shared" si="583"/>
        <v>0</v>
      </c>
      <c r="DM685" s="151">
        <f t="shared" si="584"/>
        <v>0</v>
      </c>
      <c r="DN685" s="151">
        <f t="shared" si="585"/>
        <v>0</v>
      </c>
      <c r="DO685" s="156">
        <f t="shared" si="586"/>
        <v>0</v>
      </c>
      <c r="DP685" s="173" t="str">
        <f t="shared" si="587"/>
        <v/>
      </c>
      <c r="DQ685" s="157" t="str">
        <f t="shared" si="588"/>
        <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589"/>
        <v>0</v>
      </c>
      <c r="DZ685" s="166"/>
      <c r="EA685" s="167">
        <f t="shared" si="590"/>
        <v>0</v>
      </c>
      <c r="EB685" s="168">
        <f t="shared" si="591"/>
        <v>0</v>
      </c>
      <c r="EC685" s="168">
        <f t="shared" si="592"/>
        <v>0</v>
      </c>
      <c r="ED685" s="169"/>
      <c r="EE685" s="170">
        <f t="shared" si="593"/>
        <v>0</v>
      </c>
      <c r="EF685" s="170" t="str">
        <f>IFERROR(IF(DY685&gt;((_xlfn.XLOOKUP(DQ685,TOPES!B:B,TOPES!C:C,,,)*INDEXACIÓN!CI685)),"SUPERA TOPES DEL HV",0),"HV NO ENCONTRADO")</f>
        <v>HV NO ENCONTRADO</v>
      </c>
      <c r="EG685" s="170">
        <f t="shared" si="594"/>
        <v>0</v>
      </c>
      <c r="EH685" s="170">
        <f>IF(SUMIF($M:$M,#REF!,$DY:$DY)&gt;$EH$8,"CONSULTA DIAN",0)</f>
        <v>0</v>
      </c>
      <c r="EI685" s="171">
        <f t="shared" si="595"/>
        <v>0</v>
      </c>
      <c r="EJ685" s="172"/>
    </row>
    <row r="686" spans="1:140" x14ac:dyDescent="0.25">
      <c r="A686" s="133" t="str">
        <f t="shared" si="545"/>
        <v>19000100677</v>
      </c>
      <c r="B686" s="134"/>
      <c r="C686" s="134"/>
      <c r="D686" s="135">
        <f>_xlfn.XLOOKUP(C686,TOPES!L:L,TOPES!M:M,,,)</f>
        <v>0</v>
      </c>
      <c r="E686" s="136">
        <v>677</v>
      </c>
      <c r="F686" s="134"/>
      <c r="G686" s="134"/>
      <c r="H686" s="134"/>
      <c r="I686" s="134"/>
      <c r="J686" s="134"/>
      <c r="K686" s="134"/>
      <c r="L686" s="134"/>
      <c r="M686" s="137"/>
      <c r="N686" s="134"/>
      <c r="O686" s="137" t="str">
        <f t="shared" si="546"/>
        <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c r="Y686" s="139"/>
      <c r="Z686" s="140">
        <f>IFERROR(IF(VLOOKUP(YEAR($D686),SMMLV!$A$2:$C$44,3,0)*$X686=$Y686,$Y686,IF($X686="",$Y686,VLOOKUP(YEAR($D686),SMMLV!$A$2:$C$44,3,0)*$X686)),0)</f>
        <v>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47"/>
        <v>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48"/>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49"/>
        <v>0</v>
      </c>
      <c r="BU686" s="151">
        <f t="shared" si="550"/>
        <v>0</v>
      </c>
      <c r="BV686" s="151">
        <f t="shared" si="551"/>
        <v>0</v>
      </c>
      <c r="BW686" s="151">
        <f t="shared" si="552"/>
        <v>0</v>
      </c>
      <c r="BX686" s="151">
        <f t="shared" si="553"/>
        <v>0</v>
      </c>
      <c r="BY686" s="151">
        <f t="shared" si="554"/>
        <v>0</v>
      </c>
      <c r="BZ686" s="151">
        <f t="shared" si="542"/>
        <v>0</v>
      </c>
      <c r="CA686" s="134"/>
      <c r="CB686" s="134"/>
      <c r="CC686" s="134"/>
      <c r="CD686" s="152">
        <f t="shared" si="543"/>
        <v>0</v>
      </c>
      <c r="CE686" s="153">
        <f>IFERROR(INDEX(IPC!$A$11:$Y$22,MATCH(PROPER(TEXT(CD686,"mmmm")),IPC!$A$11:$A$22,0),MATCH(YEAR(CD686),IPC!$A$10:$Y$10,0)),0)</f>
        <v>0</v>
      </c>
      <c r="CF686" s="154">
        <v>66251</v>
      </c>
      <c r="CG686" s="153">
        <f>IFERROR(INDEX(IPC!$A$11:$Y$22,MATCH(PROPER(TEXT(CF686,"mmmm")),IPC!$A$11:$A$22,0),MATCH(YEAR(CF686),IPC!$A$10:$Y$10,0)),0)</f>
        <v>0</v>
      </c>
      <c r="CH686" s="155">
        <f t="shared" si="544"/>
        <v>0</v>
      </c>
      <c r="CI686" s="145">
        <v>1751581</v>
      </c>
      <c r="CJ686" s="151">
        <f t="shared" si="555"/>
        <v>0</v>
      </c>
      <c r="CK686" s="151">
        <f t="shared" si="556"/>
        <v>0</v>
      </c>
      <c r="CL686" s="151">
        <f t="shared" si="557"/>
        <v>0</v>
      </c>
      <c r="CM686" s="151">
        <f t="shared" si="558"/>
        <v>0</v>
      </c>
      <c r="CN686" s="151">
        <f t="shared" si="559"/>
        <v>0</v>
      </c>
      <c r="CO686" s="151">
        <f t="shared" si="560"/>
        <v>0</v>
      </c>
      <c r="CP686" s="151">
        <f t="shared" si="561"/>
        <v>0</v>
      </c>
      <c r="CQ686" s="151">
        <f t="shared" si="562"/>
        <v>0</v>
      </c>
      <c r="CR686" s="151">
        <f t="shared" si="563"/>
        <v>0</v>
      </c>
      <c r="CS686" s="151">
        <f t="shared" si="564"/>
        <v>0</v>
      </c>
      <c r="CT686" s="151">
        <f t="shared" si="565"/>
        <v>0</v>
      </c>
      <c r="CU686" s="151">
        <f t="shared" si="566"/>
        <v>0</v>
      </c>
      <c r="CV686" s="151">
        <f t="shared" si="567"/>
        <v>0</v>
      </c>
      <c r="CW686" s="151">
        <f t="shared" si="568"/>
        <v>0</v>
      </c>
      <c r="CX686" s="151">
        <f t="shared" si="569"/>
        <v>0</v>
      </c>
      <c r="CY686" s="151">
        <f t="shared" si="570"/>
        <v>0</v>
      </c>
      <c r="CZ686" s="151">
        <f t="shared" si="571"/>
        <v>0</v>
      </c>
      <c r="DA686" s="151">
        <f t="shared" si="572"/>
        <v>0</v>
      </c>
      <c r="DB686" s="151">
        <f t="shared" si="573"/>
        <v>0</v>
      </c>
      <c r="DC686" s="151">
        <f t="shared" si="574"/>
        <v>0</v>
      </c>
      <c r="DD686" s="151">
        <f t="shared" si="575"/>
        <v>0</v>
      </c>
      <c r="DE686" s="151">
        <f t="shared" si="576"/>
        <v>0</v>
      </c>
      <c r="DF686" s="151">
        <f t="shared" si="577"/>
        <v>0</v>
      </c>
      <c r="DG686" s="151">
        <f t="shared" si="578"/>
        <v>0</v>
      </c>
      <c r="DH686" s="151">
        <f t="shared" si="579"/>
        <v>0</v>
      </c>
      <c r="DI686" s="151">
        <f t="shared" si="580"/>
        <v>0</v>
      </c>
      <c r="DJ686" s="151">
        <f t="shared" si="581"/>
        <v>0</v>
      </c>
      <c r="DK686" s="151">
        <f t="shared" si="582"/>
        <v>0</v>
      </c>
      <c r="DL686" s="151">
        <f t="shared" si="583"/>
        <v>0</v>
      </c>
      <c r="DM686" s="151">
        <f t="shared" si="584"/>
        <v>0</v>
      </c>
      <c r="DN686" s="151">
        <f t="shared" si="585"/>
        <v>0</v>
      </c>
      <c r="DO686" s="156">
        <f t="shared" si="586"/>
        <v>0</v>
      </c>
      <c r="DP686" s="173" t="str">
        <f t="shared" si="587"/>
        <v/>
      </c>
      <c r="DQ686" s="157" t="str">
        <f t="shared" si="588"/>
        <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589"/>
        <v>0</v>
      </c>
      <c r="DZ686" s="166"/>
      <c r="EA686" s="167">
        <f t="shared" si="590"/>
        <v>0</v>
      </c>
      <c r="EB686" s="168">
        <f t="shared" si="591"/>
        <v>0</v>
      </c>
      <c r="EC686" s="168">
        <f t="shared" si="592"/>
        <v>0</v>
      </c>
      <c r="ED686" s="169"/>
      <c r="EE686" s="170">
        <f t="shared" si="593"/>
        <v>0</v>
      </c>
      <c r="EF686" s="170" t="str">
        <f>IFERROR(IF(DY686&gt;((_xlfn.XLOOKUP(DQ686,TOPES!B:B,TOPES!C:C,,,)*INDEXACIÓN!CI686)),"SUPERA TOPES DEL HV",0),"HV NO ENCONTRADO")</f>
        <v>HV NO ENCONTRADO</v>
      </c>
      <c r="EG686" s="170">
        <f t="shared" si="594"/>
        <v>0</v>
      </c>
      <c r="EH686" s="170">
        <f>IF(SUMIF($M:$M,#REF!,$DY:$DY)&gt;$EH$8,"CONSULTA DIAN",0)</f>
        <v>0</v>
      </c>
      <c r="EI686" s="171">
        <f t="shared" si="595"/>
        <v>0</v>
      </c>
      <c r="EJ686" s="172"/>
    </row>
    <row r="687" spans="1:140" x14ac:dyDescent="0.25">
      <c r="A687" s="133" t="str">
        <f t="shared" si="545"/>
        <v>19000100678</v>
      </c>
      <c r="B687" s="134"/>
      <c r="C687" s="134"/>
      <c r="D687" s="135">
        <f>_xlfn.XLOOKUP(C687,TOPES!L:L,TOPES!M:M,,,)</f>
        <v>0</v>
      </c>
      <c r="E687" s="136">
        <v>678</v>
      </c>
      <c r="F687" s="134"/>
      <c r="G687" s="134"/>
      <c r="H687" s="134"/>
      <c r="I687" s="134"/>
      <c r="J687" s="134"/>
      <c r="K687" s="134"/>
      <c r="L687" s="134"/>
      <c r="M687" s="137"/>
      <c r="N687" s="134"/>
      <c r="O687" s="137" t="str">
        <f t="shared" si="546"/>
        <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c r="Y687" s="139"/>
      <c r="Z687" s="140">
        <f>IFERROR(IF(VLOOKUP(YEAR($D687),SMMLV!$A$2:$C$44,3,0)*$X687=$Y687,$Y687,IF($X687="",$Y687,VLOOKUP(YEAR($D687),SMMLV!$A$2:$C$44,3,0)*$X687)),0)</f>
        <v>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47"/>
        <v>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48"/>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49"/>
        <v>0</v>
      </c>
      <c r="BU687" s="151">
        <f t="shared" si="550"/>
        <v>0</v>
      </c>
      <c r="BV687" s="151">
        <f t="shared" si="551"/>
        <v>0</v>
      </c>
      <c r="BW687" s="151">
        <f t="shared" si="552"/>
        <v>0</v>
      </c>
      <c r="BX687" s="151">
        <f t="shared" si="553"/>
        <v>0</v>
      </c>
      <c r="BY687" s="151">
        <f t="shared" si="554"/>
        <v>0</v>
      </c>
      <c r="BZ687" s="151">
        <f t="shared" si="542"/>
        <v>0</v>
      </c>
      <c r="CA687" s="134"/>
      <c r="CB687" s="134"/>
      <c r="CC687" s="134"/>
      <c r="CD687" s="152">
        <f t="shared" si="543"/>
        <v>0</v>
      </c>
      <c r="CE687" s="153">
        <f>IFERROR(INDEX(IPC!$A$11:$Y$22,MATCH(PROPER(TEXT(CD687,"mmmm")),IPC!$A$11:$A$22,0),MATCH(YEAR(CD687),IPC!$A$10:$Y$10,0)),0)</f>
        <v>0</v>
      </c>
      <c r="CF687" s="154">
        <v>66282</v>
      </c>
      <c r="CG687" s="153">
        <f>IFERROR(INDEX(IPC!$A$11:$Y$22,MATCH(PROPER(TEXT(CF687,"mmmm")),IPC!$A$11:$A$22,0),MATCH(YEAR(CF687),IPC!$A$10:$Y$10,0)),0)</f>
        <v>0</v>
      </c>
      <c r="CH687" s="155">
        <f t="shared" si="544"/>
        <v>0</v>
      </c>
      <c r="CI687" s="145">
        <v>1751582</v>
      </c>
      <c r="CJ687" s="151">
        <f t="shared" si="555"/>
        <v>0</v>
      </c>
      <c r="CK687" s="151">
        <f t="shared" si="556"/>
        <v>0</v>
      </c>
      <c r="CL687" s="151">
        <f t="shared" si="557"/>
        <v>0</v>
      </c>
      <c r="CM687" s="151">
        <f t="shared" si="558"/>
        <v>0</v>
      </c>
      <c r="CN687" s="151">
        <f t="shared" si="559"/>
        <v>0</v>
      </c>
      <c r="CO687" s="151">
        <f t="shared" si="560"/>
        <v>0</v>
      </c>
      <c r="CP687" s="151">
        <f t="shared" si="561"/>
        <v>0</v>
      </c>
      <c r="CQ687" s="151">
        <f t="shared" si="562"/>
        <v>0</v>
      </c>
      <c r="CR687" s="151">
        <f t="shared" si="563"/>
        <v>0</v>
      </c>
      <c r="CS687" s="151">
        <f t="shared" si="564"/>
        <v>0</v>
      </c>
      <c r="CT687" s="151">
        <f t="shared" si="565"/>
        <v>0</v>
      </c>
      <c r="CU687" s="151">
        <f t="shared" si="566"/>
        <v>0</v>
      </c>
      <c r="CV687" s="151">
        <f t="shared" si="567"/>
        <v>0</v>
      </c>
      <c r="CW687" s="151">
        <f t="shared" si="568"/>
        <v>0</v>
      </c>
      <c r="CX687" s="151">
        <f t="shared" si="569"/>
        <v>0</v>
      </c>
      <c r="CY687" s="151">
        <f t="shared" si="570"/>
        <v>0</v>
      </c>
      <c r="CZ687" s="151">
        <f t="shared" si="571"/>
        <v>0</v>
      </c>
      <c r="DA687" s="151">
        <f t="shared" si="572"/>
        <v>0</v>
      </c>
      <c r="DB687" s="151">
        <f t="shared" si="573"/>
        <v>0</v>
      </c>
      <c r="DC687" s="151">
        <f t="shared" si="574"/>
        <v>0</v>
      </c>
      <c r="DD687" s="151">
        <f t="shared" si="575"/>
        <v>0</v>
      </c>
      <c r="DE687" s="151">
        <f t="shared" si="576"/>
        <v>0</v>
      </c>
      <c r="DF687" s="151">
        <f t="shared" si="577"/>
        <v>0</v>
      </c>
      <c r="DG687" s="151">
        <f t="shared" si="578"/>
        <v>0</v>
      </c>
      <c r="DH687" s="151">
        <f t="shared" si="579"/>
        <v>0</v>
      </c>
      <c r="DI687" s="151">
        <f t="shared" si="580"/>
        <v>0</v>
      </c>
      <c r="DJ687" s="151">
        <f t="shared" si="581"/>
        <v>0</v>
      </c>
      <c r="DK687" s="151">
        <f t="shared" si="582"/>
        <v>0</v>
      </c>
      <c r="DL687" s="151">
        <f t="shared" si="583"/>
        <v>0</v>
      </c>
      <c r="DM687" s="151">
        <f t="shared" si="584"/>
        <v>0</v>
      </c>
      <c r="DN687" s="151">
        <f t="shared" si="585"/>
        <v>0</v>
      </c>
      <c r="DO687" s="156">
        <f t="shared" si="586"/>
        <v>0</v>
      </c>
      <c r="DP687" s="173" t="str">
        <f t="shared" si="587"/>
        <v/>
      </c>
      <c r="DQ687" s="157" t="str">
        <f t="shared" si="588"/>
        <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589"/>
        <v>0</v>
      </c>
      <c r="DZ687" s="166"/>
      <c r="EA687" s="167">
        <f t="shared" si="590"/>
        <v>0</v>
      </c>
      <c r="EB687" s="168">
        <f t="shared" si="591"/>
        <v>0</v>
      </c>
      <c r="EC687" s="168">
        <f t="shared" si="592"/>
        <v>0</v>
      </c>
      <c r="ED687" s="169"/>
      <c r="EE687" s="170">
        <f t="shared" si="593"/>
        <v>0</v>
      </c>
      <c r="EF687" s="170" t="str">
        <f>IFERROR(IF(DY687&gt;((_xlfn.XLOOKUP(DQ687,TOPES!B:B,TOPES!C:C,,,)*INDEXACIÓN!CI687)),"SUPERA TOPES DEL HV",0),"HV NO ENCONTRADO")</f>
        <v>HV NO ENCONTRADO</v>
      </c>
      <c r="EG687" s="170">
        <f t="shared" si="594"/>
        <v>0</v>
      </c>
      <c r="EH687" s="170">
        <f>IF(SUMIF($M:$M,#REF!,$DY:$DY)&gt;$EH$8,"CONSULTA DIAN",0)</f>
        <v>0</v>
      </c>
      <c r="EI687" s="171">
        <f t="shared" si="595"/>
        <v>0</v>
      </c>
      <c r="EJ687" s="172"/>
    </row>
    <row r="688" spans="1:140" x14ac:dyDescent="0.25">
      <c r="A688" s="133" t="str">
        <f t="shared" si="545"/>
        <v>19000100679</v>
      </c>
      <c r="B688" s="134"/>
      <c r="C688" s="134"/>
      <c r="D688" s="135">
        <f>_xlfn.XLOOKUP(C688,TOPES!L:L,TOPES!M:M,,,)</f>
        <v>0</v>
      </c>
      <c r="E688" s="136">
        <v>679</v>
      </c>
      <c r="F688" s="134"/>
      <c r="G688" s="134"/>
      <c r="H688" s="134"/>
      <c r="I688" s="134"/>
      <c r="J688" s="134"/>
      <c r="K688" s="134"/>
      <c r="L688" s="134"/>
      <c r="M688" s="137"/>
      <c r="N688" s="134"/>
      <c r="O688" s="137" t="str">
        <f t="shared" si="546"/>
        <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c r="Y688" s="139"/>
      <c r="Z688" s="140">
        <f>IFERROR(IF(VLOOKUP(YEAR($D688),SMMLV!$A$2:$C$44,3,0)*$X688=$Y688,$Y688,IF($X688="",$Y688,VLOOKUP(YEAR($D688),SMMLV!$A$2:$C$44,3,0)*$X688)),0)</f>
        <v>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47"/>
        <v>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48"/>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49"/>
        <v>0</v>
      </c>
      <c r="BU688" s="151">
        <f t="shared" si="550"/>
        <v>0</v>
      </c>
      <c r="BV688" s="151">
        <f t="shared" si="551"/>
        <v>0</v>
      </c>
      <c r="BW688" s="151">
        <f t="shared" si="552"/>
        <v>0</v>
      </c>
      <c r="BX688" s="151">
        <f t="shared" si="553"/>
        <v>0</v>
      </c>
      <c r="BY688" s="151">
        <f t="shared" si="554"/>
        <v>0</v>
      </c>
      <c r="BZ688" s="151">
        <f t="shared" si="542"/>
        <v>0</v>
      </c>
      <c r="CA688" s="134"/>
      <c r="CB688" s="134"/>
      <c r="CC688" s="134"/>
      <c r="CD688" s="152">
        <f t="shared" si="543"/>
        <v>0</v>
      </c>
      <c r="CE688" s="153">
        <f>IFERROR(INDEX(IPC!$A$11:$Y$22,MATCH(PROPER(TEXT(CD688,"mmmm")),IPC!$A$11:$A$22,0),MATCH(YEAR(CD688),IPC!$A$10:$Y$10,0)),0)</f>
        <v>0</v>
      </c>
      <c r="CF688" s="154">
        <v>66312</v>
      </c>
      <c r="CG688" s="153">
        <f>IFERROR(INDEX(IPC!$A$11:$Y$22,MATCH(PROPER(TEXT(CF688,"mmmm")),IPC!$A$11:$A$22,0),MATCH(YEAR(CF688),IPC!$A$10:$Y$10,0)),0)</f>
        <v>0</v>
      </c>
      <c r="CH688" s="155">
        <f t="shared" si="544"/>
        <v>0</v>
      </c>
      <c r="CI688" s="145">
        <v>1751583</v>
      </c>
      <c r="CJ688" s="151">
        <f t="shared" si="555"/>
        <v>0</v>
      </c>
      <c r="CK688" s="151">
        <f t="shared" si="556"/>
        <v>0</v>
      </c>
      <c r="CL688" s="151">
        <f t="shared" si="557"/>
        <v>0</v>
      </c>
      <c r="CM688" s="151">
        <f t="shared" si="558"/>
        <v>0</v>
      </c>
      <c r="CN688" s="151">
        <f t="shared" si="559"/>
        <v>0</v>
      </c>
      <c r="CO688" s="151">
        <f t="shared" si="560"/>
        <v>0</v>
      </c>
      <c r="CP688" s="151">
        <f t="shared" si="561"/>
        <v>0</v>
      </c>
      <c r="CQ688" s="151">
        <f t="shared" si="562"/>
        <v>0</v>
      </c>
      <c r="CR688" s="151">
        <f t="shared" si="563"/>
        <v>0</v>
      </c>
      <c r="CS688" s="151">
        <f t="shared" si="564"/>
        <v>0</v>
      </c>
      <c r="CT688" s="151">
        <f t="shared" si="565"/>
        <v>0</v>
      </c>
      <c r="CU688" s="151">
        <f t="shared" si="566"/>
        <v>0</v>
      </c>
      <c r="CV688" s="151">
        <f t="shared" si="567"/>
        <v>0</v>
      </c>
      <c r="CW688" s="151">
        <f t="shared" si="568"/>
        <v>0</v>
      </c>
      <c r="CX688" s="151">
        <f t="shared" si="569"/>
        <v>0</v>
      </c>
      <c r="CY688" s="151">
        <f t="shared" si="570"/>
        <v>0</v>
      </c>
      <c r="CZ688" s="151">
        <f t="shared" si="571"/>
        <v>0</v>
      </c>
      <c r="DA688" s="151">
        <f t="shared" si="572"/>
        <v>0</v>
      </c>
      <c r="DB688" s="151">
        <f t="shared" si="573"/>
        <v>0</v>
      </c>
      <c r="DC688" s="151">
        <f t="shared" si="574"/>
        <v>0</v>
      </c>
      <c r="DD688" s="151">
        <f t="shared" si="575"/>
        <v>0</v>
      </c>
      <c r="DE688" s="151">
        <f t="shared" si="576"/>
        <v>0</v>
      </c>
      <c r="DF688" s="151">
        <f t="shared" si="577"/>
        <v>0</v>
      </c>
      <c r="DG688" s="151">
        <f t="shared" si="578"/>
        <v>0</v>
      </c>
      <c r="DH688" s="151">
        <f t="shared" si="579"/>
        <v>0</v>
      </c>
      <c r="DI688" s="151">
        <f t="shared" si="580"/>
        <v>0</v>
      </c>
      <c r="DJ688" s="151">
        <f t="shared" si="581"/>
        <v>0</v>
      </c>
      <c r="DK688" s="151">
        <f t="shared" si="582"/>
        <v>0</v>
      </c>
      <c r="DL688" s="151">
        <f t="shared" si="583"/>
        <v>0</v>
      </c>
      <c r="DM688" s="151">
        <f t="shared" si="584"/>
        <v>0</v>
      </c>
      <c r="DN688" s="151">
        <f t="shared" si="585"/>
        <v>0</v>
      </c>
      <c r="DO688" s="156">
        <f t="shared" si="586"/>
        <v>0</v>
      </c>
      <c r="DP688" s="173" t="str">
        <f t="shared" si="587"/>
        <v/>
      </c>
      <c r="DQ688" s="157" t="str">
        <f t="shared" si="588"/>
        <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589"/>
        <v>0</v>
      </c>
      <c r="DZ688" s="166"/>
      <c r="EA688" s="167">
        <f t="shared" si="590"/>
        <v>0</v>
      </c>
      <c r="EB688" s="168">
        <f t="shared" si="591"/>
        <v>0</v>
      </c>
      <c r="EC688" s="168">
        <f t="shared" si="592"/>
        <v>0</v>
      </c>
      <c r="ED688" s="169"/>
      <c r="EE688" s="170">
        <f t="shared" si="593"/>
        <v>0</v>
      </c>
      <c r="EF688" s="170" t="str">
        <f>IFERROR(IF(DY688&gt;((_xlfn.XLOOKUP(DQ688,TOPES!B:B,TOPES!C:C,,,)*INDEXACIÓN!CI688)),"SUPERA TOPES DEL HV",0),"HV NO ENCONTRADO")</f>
        <v>HV NO ENCONTRADO</v>
      </c>
      <c r="EG688" s="170">
        <f t="shared" si="594"/>
        <v>0</v>
      </c>
      <c r="EH688" s="170">
        <f>IF(SUMIF($M:$M,#REF!,$DY:$DY)&gt;$EH$8,"CONSULTA DIAN",0)</f>
        <v>0</v>
      </c>
      <c r="EI688" s="171">
        <f t="shared" si="595"/>
        <v>0</v>
      </c>
      <c r="EJ688" s="172"/>
    </row>
    <row r="689" spans="1:140" x14ac:dyDescent="0.25">
      <c r="A689" s="133" t="str">
        <f t="shared" si="545"/>
        <v>19000100680</v>
      </c>
      <c r="B689" s="134"/>
      <c r="C689" s="134"/>
      <c r="D689" s="135">
        <f>_xlfn.XLOOKUP(C689,TOPES!L:L,TOPES!M:M,,,)</f>
        <v>0</v>
      </c>
      <c r="E689" s="136">
        <v>680</v>
      </c>
      <c r="F689" s="134"/>
      <c r="G689" s="134"/>
      <c r="H689" s="134"/>
      <c r="I689" s="134"/>
      <c r="J689" s="134"/>
      <c r="K689" s="134"/>
      <c r="L689" s="134"/>
      <c r="M689" s="137"/>
      <c r="N689" s="134"/>
      <c r="O689" s="137" t="str">
        <f t="shared" si="546"/>
        <v/>
      </c>
      <c r="P689" s="138"/>
      <c r="Q689" s="139"/>
      <c r="R689" s="140">
        <f>IFERROR(IF(VLOOKUP(YEAR($D689),SMMLV!$A$2:$C$44,3,0)*$P689=$Q689,$Q689,IF($P689="",$Q689,VLOOKUP(YEAR($D689),SMMLV!$A$2:$C$44,3,0)*$P689)),0)</f>
        <v>0</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47"/>
        <v>0</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48"/>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49"/>
        <v>0</v>
      </c>
      <c r="BU689" s="151">
        <f t="shared" si="550"/>
        <v>0</v>
      </c>
      <c r="BV689" s="151">
        <f t="shared" si="551"/>
        <v>0</v>
      </c>
      <c r="BW689" s="151">
        <f t="shared" si="552"/>
        <v>0</v>
      </c>
      <c r="BX689" s="151">
        <f t="shared" si="553"/>
        <v>0</v>
      </c>
      <c r="BY689" s="151">
        <f t="shared" si="554"/>
        <v>0</v>
      </c>
      <c r="BZ689" s="151">
        <f t="shared" si="542"/>
        <v>0</v>
      </c>
      <c r="CA689" s="134"/>
      <c r="CB689" s="134"/>
      <c r="CC689" s="134"/>
      <c r="CD689" s="152">
        <f t="shared" si="543"/>
        <v>0</v>
      </c>
      <c r="CE689" s="153">
        <f>IFERROR(INDEX(IPC!$A$11:$Y$22,MATCH(PROPER(TEXT(CD689,"mmmm")),IPC!$A$11:$A$22,0),MATCH(YEAR(CD689),IPC!$A$10:$Y$10,0)),0)</f>
        <v>0</v>
      </c>
      <c r="CF689" s="154">
        <v>66343</v>
      </c>
      <c r="CG689" s="153">
        <f>IFERROR(INDEX(IPC!$A$11:$Y$22,MATCH(PROPER(TEXT(CF689,"mmmm")),IPC!$A$11:$A$22,0),MATCH(YEAR(CF689),IPC!$A$10:$Y$10,0)),0)</f>
        <v>0</v>
      </c>
      <c r="CH689" s="155">
        <f t="shared" si="544"/>
        <v>0</v>
      </c>
      <c r="CI689" s="145">
        <v>1751584</v>
      </c>
      <c r="CJ689" s="151">
        <f t="shared" si="555"/>
        <v>0</v>
      </c>
      <c r="CK689" s="151">
        <f t="shared" si="556"/>
        <v>0</v>
      </c>
      <c r="CL689" s="151">
        <f t="shared" si="557"/>
        <v>0</v>
      </c>
      <c r="CM689" s="151">
        <f t="shared" si="558"/>
        <v>0</v>
      </c>
      <c r="CN689" s="151">
        <f t="shared" si="559"/>
        <v>0</v>
      </c>
      <c r="CO689" s="151">
        <f t="shared" si="560"/>
        <v>0</v>
      </c>
      <c r="CP689" s="151">
        <f t="shared" si="561"/>
        <v>0</v>
      </c>
      <c r="CQ689" s="151">
        <f t="shared" si="562"/>
        <v>0</v>
      </c>
      <c r="CR689" s="151">
        <f t="shared" si="563"/>
        <v>0</v>
      </c>
      <c r="CS689" s="151">
        <f t="shared" si="564"/>
        <v>0</v>
      </c>
      <c r="CT689" s="151">
        <f t="shared" si="565"/>
        <v>0</v>
      </c>
      <c r="CU689" s="151">
        <f t="shared" si="566"/>
        <v>0</v>
      </c>
      <c r="CV689" s="151">
        <f t="shared" si="567"/>
        <v>0</v>
      </c>
      <c r="CW689" s="151">
        <f t="shared" si="568"/>
        <v>0</v>
      </c>
      <c r="CX689" s="151">
        <f t="shared" si="569"/>
        <v>0</v>
      </c>
      <c r="CY689" s="151">
        <f t="shared" si="570"/>
        <v>0</v>
      </c>
      <c r="CZ689" s="151">
        <f t="shared" si="571"/>
        <v>0</v>
      </c>
      <c r="DA689" s="151">
        <f t="shared" si="572"/>
        <v>0</v>
      </c>
      <c r="DB689" s="151">
        <f t="shared" si="573"/>
        <v>0</v>
      </c>
      <c r="DC689" s="151">
        <f t="shared" si="574"/>
        <v>0</v>
      </c>
      <c r="DD689" s="151">
        <f t="shared" si="575"/>
        <v>0</v>
      </c>
      <c r="DE689" s="151">
        <f t="shared" si="576"/>
        <v>0</v>
      </c>
      <c r="DF689" s="151">
        <f t="shared" si="577"/>
        <v>0</v>
      </c>
      <c r="DG689" s="151">
        <f t="shared" si="578"/>
        <v>0</v>
      </c>
      <c r="DH689" s="151">
        <f t="shared" si="579"/>
        <v>0</v>
      </c>
      <c r="DI689" s="151">
        <f t="shared" si="580"/>
        <v>0</v>
      </c>
      <c r="DJ689" s="151">
        <f t="shared" si="581"/>
        <v>0</v>
      </c>
      <c r="DK689" s="151">
        <f t="shared" si="582"/>
        <v>0</v>
      </c>
      <c r="DL689" s="151">
        <f t="shared" si="583"/>
        <v>0</v>
      </c>
      <c r="DM689" s="151">
        <f t="shared" si="584"/>
        <v>0</v>
      </c>
      <c r="DN689" s="151">
        <f t="shared" si="585"/>
        <v>0</v>
      </c>
      <c r="DO689" s="156">
        <f t="shared" si="586"/>
        <v>0</v>
      </c>
      <c r="DP689" s="173" t="str">
        <f t="shared" si="587"/>
        <v/>
      </c>
      <c r="DQ689" s="157" t="str">
        <f t="shared" si="588"/>
        <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589"/>
        <v>0</v>
      </c>
      <c r="DZ689" s="166"/>
      <c r="EA689" s="167">
        <f t="shared" si="590"/>
        <v>0</v>
      </c>
      <c r="EB689" s="168">
        <f t="shared" si="591"/>
        <v>0</v>
      </c>
      <c r="EC689" s="168">
        <f t="shared" si="592"/>
        <v>0</v>
      </c>
      <c r="ED689" s="169"/>
      <c r="EE689" s="170">
        <f t="shared" si="593"/>
        <v>0</v>
      </c>
      <c r="EF689" s="170" t="str">
        <f>IFERROR(IF(DY689&gt;((_xlfn.XLOOKUP(DQ689,TOPES!B:B,TOPES!C:C,,,)*INDEXACIÓN!CI689)),"SUPERA TOPES DEL HV",0),"HV NO ENCONTRADO")</f>
        <v>HV NO ENCONTRADO</v>
      </c>
      <c r="EG689" s="170">
        <f t="shared" si="594"/>
        <v>0</v>
      </c>
      <c r="EH689" s="170">
        <f>IF(SUMIF($M:$M,#REF!,$DY:$DY)&gt;$EH$8,"CONSULTA DIAN",0)</f>
        <v>0</v>
      </c>
      <c r="EI689" s="171">
        <f t="shared" si="595"/>
        <v>0</v>
      </c>
      <c r="EJ689" s="172"/>
    </row>
    <row r="690" spans="1:140" x14ac:dyDescent="0.25">
      <c r="A690" s="133" t="str">
        <f t="shared" si="545"/>
        <v>19000100681</v>
      </c>
      <c r="B690" s="134"/>
      <c r="C690" s="134"/>
      <c r="D690" s="135">
        <f>_xlfn.XLOOKUP(C690,TOPES!L:L,TOPES!M:M,,,)</f>
        <v>0</v>
      </c>
      <c r="E690" s="136">
        <v>681</v>
      </c>
      <c r="F690" s="134"/>
      <c r="G690" s="134"/>
      <c r="H690" s="134"/>
      <c r="I690" s="134"/>
      <c r="J690" s="134"/>
      <c r="K690" s="134"/>
      <c r="L690" s="134"/>
      <c r="M690" s="137"/>
      <c r="N690" s="134"/>
      <c r="O690" s="137" t="str">
        <f t="shared" si="546"/>
        <v/>
      </c>
      <c r="P690" s="138"/>
      <c r="Q690" s="139"/>
      <c r="R690" s="140">
        <f>IFERROR(IF(VLOOKUP(YEAR($D690),SMMLV!$A$2:$C$44,3,0)*$P690=$Q690,$Q690,IF($P690="",$Q690,VLOOKUP(YEAR($D690),SMMLV!$A$2:$C$44,3,0)*$P690)),0)</f>
        <v>0</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47"/>
        <v>0</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48"/>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49"/>
        <v>0</v>
      </c>
      <c r="BU690" s="151">
        <f t="shared" si="550"/>
        <v>0</v>
      </c>
      <c r="BV690" s="151">
        <f t="shared" si="551"/>
        <v>0</v>
      </c>
      <c r="BW690" s="151">
        <f t="shared" si="552"/>
        <v>0</v>
      </c>
      <c r="BX690" s="151">
        <f t="shared" si="553"/>
        <v>0</v>
      </c>
      <c r="BY690" s="151">
        <f t="shared" si="554"/>
        <v>0</v>
      </c>
      <c r="BZ690" s="151">
        <f t="shared" si="542"/>
        <v>0</v>
      </c>
      <c r="CA690" s="134"/>
      <c r="CB690" s="134"/>
      <c r="CC690" s="134"/>
      <c r="CD690" s="152">
        <f t="shared" si="543"/>
        <v>0</v>
      </c>
      <c r="CE690" s="153">
        <f>IFERROR(INDEX(IPC!$A$11:$Y$22,MATCH(PROPER(TEXT(CD690,"mmmm")),IPC!$A$11:$A$22,0),MATCH(YEAR(CD690),IPC!$A$10:$Y$10,0)),0)</f>
        <v>0</v>
      </c>
      <c r="CF690" s="154">
        <v>66374</v>
      </c>
      <c r="CG690" s="153">
        <f>IFERROR(INDEX(IPC!$A$11:$Y$22,MATCH(PROPER(TEXT(CF690,"mmmm")),IPC!$A$11:$A$22,0),MATCH(YEAR(CF690),IPC!$A$10:$Y$10,0)),0)</f>
        <v>0</v>
      </c>
      <c r="CH690" s="155">
        <f t="shared" si="544"/>
        <v>0</v>
      </c>
      <c r="CI690" s="145">
        <v>1751585</v>
      </c>
      <c r="CJ690" s="151">
        <f t="shared" si="555"/>
        <v>0</v>
      </c>
      <c r="CK690" s="151">
        <f t="shared" si="556"/>
        <v>0</v>
      </c>
      <c r="CL690" s="151">
        <f t="shared" si="557"/>
        <v>0</v>
      </c>
      <c r="CM690" s="151">
        <f t="shared" si="558"/>
        <v>0</v>
      </c>
      <c r="CN690" s="151">
        <f t="shared" si="559"/>
        <v>0</v>
      </c>
      <c r="CO690" s="151">
        <f t="shared" si="560"/>
        <v>0</v>
      </c>
      <c r="CP690" s="151">
        <f t="shared" si="561"/>
        <v>0</v>
      </c>
      <c r="CQ690" s="151">
        <f t="shared" si="562"/>
        <v>0</v>
      </c>
      <c r="CR690" s="151">
        <f t="shared" si="563"/>
        <v>0</v>
      </c>
      <c r="CS690" s="151">
        <f t="shared" si="564"/>
        <v>0</v>
      </c>
      <c r="CT690" s="151">
        <f t="shared" si="565"/>
        <v>0</v>
      </c>
      <c r="CU690" s="151">
        <f t="shared" si="566"/>
        <v>0</v>
      </c>
      <c r="CV690" s="151">
        <f t="shared" si="567"/>
        <v>0</v>
      </c>
      <c r="CW690" s="151">
        <f t="shared" si="568"/>
        <v>0</v>
      </c>
      <c r="CX690" s="151">
        <f t="shared" si="569"/>
        <v>0</v>
      </c>
      <c r="CY690" s="151">
        <f t="shared" si="570"/>
        <v>0</v>
      </c>
      <c r="CZ690" s="151">
        <f t="shared" si="571"/>
        <v>0</v>
      </c>
      <c r="DA690" s="151">
        <f t="shared" si="572"/>
        <v>0</v>
      </c>
      <c r="DB690" s="151">
        <f t="shared" si="573"/>
        <v>0</v>
      </c>
      <c r="DC690" s="151">
        <f t="shared" si="574"/>
        <v>0</v>
      </c>
      <c r="DD690" s="151">
        <f t="shared" si="575"/>
        <v>0</v>
      </c>
      <c r="DE690" s="151">
        <f t="shared" si="576"/>
        <v>0</v>
      </c>
      <c r="DF690" s="151">
        <f t="shared" si="577"/>
        <v>0</v>
      </c>
      <c r="DG690" s="151">
        <f t="shared" si="578"/>
        <v>0</v>
      </c>
      <c r="DH690" s="151">
        <f t="shared" si="579"/>
        <v>0</v>
      </c>
      <c r="DI690" s="151">
        <f t="shared" si="580"/>
        <v>0</v>
      </c>
      <c r="DJ690" s="151">
        <f t="shared" si="581"/>
        <v>0</v>
      </c>
      <c r="DK690" s="151">
        <f t="shared" si="582"/>
        <v>0</v>
      </c>
      <c r="DL690" s="151">
        <f t="shared" si="583"/>
        <v>0</v>
      </c>
      <c r="DM690" s="151">
        <f t="shared" si="584"/>
        <v>0</v>
      </c>
      <c r="DN690" s="151">
        <f t="shared" si="585"/>
        <v>0</v>
      </c>
      <c r="DO690" s="156">
        <f t="shared" si="586"/>
        <v>0</v>
      </c>
      <c r="DP690" s="173" t="str">
        <f t="shared" si="587"/>
        <v/>
      </c>
      <c r="DQ690" s="157" t="str">
        <f t="shared" si="588"/>
        <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589"/>
        <v>0</v>
      </c>
      <c r="DZ690" s="166"/>
      <c r="EA690" s="167">
        <f t="shared" si="590"/>
        <v>0</v>
      </c>
      <c r="EB690" s="168">
        <f t="shared" si="591"/>
        <v>0</v>
      </c>
      <c r="EC690" s="168">
        <f t="shared" si="592"/>
        <v>0</v>
      </c>
      <c r="ED690" s="169"/>
      <c r="EE690" s="170">
        <f t="shared" si="593"/>
        <v>0</v>
      </c>
      <c r="EF690" s="170" t="str">
        <f>IFERROR(IF(DY690&gt;((_xlfn.XLOOKUP(DQ690,TOPES!B:B,TOPES!C:C,,,)*INDEXACIÓN!CI690)),"SUPERA TOPES DEL HV",0),"HV NO ENCONTRADO")</f>
        <v>HV NO ENCONTRADO</v>
      </c>
      <c r="EG690" s="170">
        <f t="shared" si="594"/>
        <v>0</v>
      </c>
      <c r="EH690" s="170">
        <f>IF(SUMIF($M:$M,#REF!,$DY:$DY)&gt;$EH$8,"CONSULTA DIAN",0)</f>
        <v>0</v>
      </c>
      <c r="EI690" s="171">
        <f t="shared" si="595"/>
        <v>0</v>
      </c>
      <c r="EJ690" s="172"/>
    </row>
    <row r="691" spans="1:140" x14ac:dyDescent="0.25">
      <c r="A691" s="133" t="str">
        <f t="shared" si="545"/>
        <v>19000100682</v>
      </c>
      <c r="B691" s="134"/>
      <c r="C691" s="134"/>
      <c r="D691" s="135">
        <f>_xlfn.XLOOKUP(C691,TOPES!L:L,TOPES!M:M,,,)</f>
        <v>0</v>
      </c>
      <c r="E691" s="136">
        <v>682</v>
      </c>
      <c r="F691" s="134"/>
      <c r="G691" s="134"/>
      <c r="H691" s="134"/>
      <c r="I691" s="134"/>
      <c r="J691" s="134"/>
      <c r="K691" s="134"/>
      <c r="L691" s="134"/>
      <c r="M691" s="137"/>
      <c r="N691" s="134"/>
      <c r="O691" s="137" t="str">
        <f t="shared" si="546"/>
        <v/>
      </c>
      <c r="P691" s="138"/>
      <c r="Q691" s="139"/>
      <c r="R691" s="140">
        <f>IFERROR(IF(VLOOKUP(YEAR($D691),SMMLV!$A$2:$C$44,3,0)*$P691=$Q691,$Q691,IF($P691="",$Q691,VLOOKUP(YEAR($D691),SMMLV!$A$2:$C$44,3,0)*$P691)),0)</f>
        <v>0</v>
      </c>
      <c r="S691" s="141"/>
      <c r="T691" s="142"/>
      <c r="U691" s="143"/>
      <c r="V691" s="144"/>
      <c r="W691" s="145">
        <f>IFERROR(SUM(IF(VLOOKUP(YEAR($D691),SMMLV!$A$2:$C$44,3,0)*S691=T691,T691,IF(S691="",T691,VLOOKUP(YEAR($D691),SMMLV!$A$2:$C$44,3,0)*S691)),IF(VLOOKUP(YEAR($D691),SMMLV!$A$2:$C$44,3,0)*U691=V691,V691,IF(U691="",V691,VLOOKUP(YEAR($D691),SMMLV!$A$2:$C$44,3,0)*U691))),0)</f>
        <v>0</v>
      </c>
      <c r="X691" s="146"/>
      <c r="Y691" s="139"/>
      <c r="Z691" s="140">
        <f>IFERROR(IF(VLOOKUP(YEAR($D691),SMMLV!$A$2:$C$44,3,0)*$X691=$Y691,$Y691,IF($X691="",$Y691,VLOOKUP(YEAR($D691),SMMLV!$A$2:$C$44,3,0)*$X691)),0)</f>
        <v>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47"/>
        <v>0</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48"/>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49"/>
        <v>0</v>
      </c>
      <c r="BU691" s="151">
        <f t="shared" si="550"/>
        <v>0</v>
      </c>
      <c r="BV691" s="151">
        <f t="shared" si="551"/>
        <v>0</v>
      </c>
      <c r="BW691" s="151">
        <f t="shared" si="552"/>
        <v>0</v>
      </c>
      <c r="BX691" s="151">
        <f t="shared" si="553"/>
        <v>0</v>
      </c>
      <c r="BY691" s="151">
        <f t="shared" si="554"/>
        <v>0</v>
      </c>
      <c r="BZ691" s="151">
        <f t="shared" si="542"/>
        <v>0</v>
      </c>
      <c r="CA691" s="134"/>
      <c r="CB691" s="134"/>
      <c r="CC691" s="134"/>
      <c r="CD691" s="152">
        <f t="shared" si="543"/>
        <v>0</v>
      </c>
      <c r="CE691" s="153">
        <f>IFERROR(INDEX(IPC!$A$11:$Y$22,MATCH(PROPER(TEXT(CD691,"mmmm")),IPC!$A$11:$A$22,0),MATCH(YEAR(CD691),IPC!$A$10:$Y$10,0)),0)</f>
        <v>0</v>
      </c>
      <c r="CF691" s="154">
        <v>66404</v>
      </c>
      <c r="CG691" s="153">
        <f>IFERROR(INDEX(IPC!$A$11:$Y$22,MATCH(PROPER(TEXT(CF691,"mmmm")),IPC!$A$11:$A$22,0),MATCH(YEAR(CF691),IPC!$A$10:$Y$10,0)),0)</f>
        <v>0</v>
      </c>
      <c r="CH691" s="155">
        <f t="shared" si="544"/>
        <v>0</v>
      </c>
      <c r="CI691" s="145">
        <v>1751586</v>
      </c>
      <c r="CJ691" s="151">
        <f t="shared" si="555"/>
        <v>0</v>
      </c>
      <c r="CK691" s="151">
        <f t="shared" si="556"/>
        <v>0</v>
      </c>
      <c r="CL691" s="151">
        <f t="shared" si="557"/>
        <v>0</v>
      </c>
      <c r="CM691" s="151">
        <f t="shared" si="558"/>
        <v>0</v>
      </c>
      <c r="CN691" s="151">
        <f t="shared" si="559"/>
        <v>0</v>
      </c>
      <c r="CO691" s="151">
        <f t="shared" si="560"/>
        <v>0</v>
      </c>
      <c r="CP691" s="151">
        <f t="shared" si="561"/>
        <v>0</v>
      </c>
      <c r="CQ691" s="151">
        <f t="shared" si="562"/>
        <v>0</v>
      </c>
      <c r="CR691" s="151">
        <f t="shared" si="563"/>
        <v>0</v>
      </c>
      <c r="CS691" s="151">
        <f t="shared" si="564"/>
        <v>0</v>
      </c>
      <c r="CT691" s="151">
        <f t="shared" si="565"/>
        <v>0</v>
      </c>
      <c r="CU691" s="151">
        <f t="shared" si="566"/>
        <v>0</v>
      </c>
      <c r="CV691" s="151">
        <f t="shared" si="567"/>
        <v>0</v>
      </c>
      <c r="CW691" s="151">
        <f t="shared" si="568"/>
        <v>0</v>
      </c>
      <c r="CX691" s="151">
        <f t="shared" si="569"/>
        <v>0</v>
      </c>
      <c r="CY691" s="151">
        <f t="shared" si="570"/>
        <v>0</v>
      </c>
      <c r="CZ691" s="151">
        <f t="shared" si="571"/>
        <v>0</v>
      </c>
      <c r="DA691" s="151">
        <f t="shared" si="572"/>
        <v>0</v>
      </c>
      <c r="DB691" s="151">
        <f t="shared" si="573"/>
        <v>0</v>
      </c>
      <c r="DC691" s="151">
        <f t="shared" si="574"/>
        <v>0</v>
      </c>
      <c r="DD691" s="151">
        <f t="shared" si="575"/>
        <v>0</v>
      </c>
      <c r="DE691" s="151">
        <f t="shared" si="576"/>
        <v>0</v>
      </c>
      <c r="DF691" s="151">
        <f t="shared" si="577"/>
        <v>0</v>
      </c>
      <c r="DG691" s="151">
        <f t="shared" si="578"/>
        <v>0</v>
      </c>
      <c r="DH691" s="151">
        <f t="shared" si="579"/>
        <v>0</v>
      </c>
      <c r="DI691" s="151">
        <f t="shared" si="580"/>
        <v>0</v>
      </c>
      <c r="DJ691" s="151">
        <f t="shared" si="581"/>
        <v>0</v>
      </c>
      <c r="DK691" s="151">
        <f t="shared" si="582"/>
        <v>0</v>
      </c>
      <c r="DL691" s="151">
        <f t="shared" si="583"/>
        <v>0</v>
      </c>
      <c r="DM691" s="151">
        <f t="shared" si="584"/>
        <v>0</v>
      </c>
      <c r="DN691" s="151">
        <f t="shared" si="585"/>
        <v>0</v>
      </c>
      <c r="DO691" s="156">
        <f t="shared" si="586"/>
        <v>0</v>
      </c>
      <c r="DP691" s="173" t="str">
        <f t="shared" si="587"/>
        <v/>
      </c>
      <c r="DQ691" s="157" t="str">
        <f t="shared" si="588"/>
        <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589"/>
        <v>0</v>
      </c>
      <c r="DZ691" s="166"/>
      <c r="EA691" s="167">
        <f t="shared" si="590"/>
        <v>0</v>
      </c>
      <c r="EB691" s="168">
        <f t="shared" si="591"/>
        <v>0</v>
      </c>
      <c r="EC691" s="168">
        <f t="shared" si="592"/>
        <v>0</v>
      </c>
      <c r="ED691" s="169"/>
      <c r="EE691" s="170">
        <f t="shared" si="593"/>
        <v>0</v>
      </c>
      <c r="EF691" s="170" t="str">
        <f>IFERROR(IF(DY691&gt;((_xlfn.XLOOKUP(DQ691,TOPES!B:B,TOPES!C:C,,,)*INDEXACIÓN!CI691)),"SUPERA TOPES DEL HV",0),"HV NO ENCONTRADO")</f>
        <v>HV NO ENCONTRADO</v>
      </c>
      <c r="EG691" s="170">
        <f t="shared" si="594"/>
        <v>0</v>
      </c>
      <c r="EH691" s="170">
        <f>IF(SUMIF($M:$M,#REF!,$DY:$DY)&gt;$EH$8,"CONSULTA DIAN",0)</f>
        <v>0</v>
      </c>
      <c r="EI691" s="171">
        <f t="shared" si="595"/>
        <v>0</v>
      </c>
      <c r="EJ691" s="172"/>
    </row>
    <row r="692" spans="1:140" x14ac:dyDescent="0.25">
      <c r="A692" s="133" t="str">
        <f t="shared" si="545"/>
        <v>19000100683</v>
      </c>
      <c r="B692" s="134"/>
      <c r="C692" s="134"/>
      <c r="D692" s="135">
        <f>_xlfn.XLOOKUP(C692,TOPES!L:L,TOPES!M:M,,,)</f>
        <v>0</v>
      </c>
      <c r="E692" s="136">
        <v>683</v>
      </c>
      <c r="F692" s="134"/>
      <c r="G692" s="134"/>
      <c r="H692" s="134"/>
      <c r="I692" s="134"/>
      <c r="J692" s="134"/>
      <c r="K692" s="134"/>
      <c r="L692" s="134"/>
      <c r="M692" s="137"/>
      <c r="N692" s="134"/>
      <c r="O692" s="137" t="str">
        <f t="shared" si="546"/>
        <v/>
      </c>
      <c r="P692" s="138"/>
      <c r="Q692" s="139"/>
      <c r="R692" s="140">
        <f>IFERROR(IF(VLOOKUP(YEAR($D692),SMMLV!$A$2:$C$44,3,0)*$P692=$Q692,$Q692,IF($P692="",$Q692,VLOOKUP(YEAR($D692),SMMLV!$A$2:$C$44,3,0)*$P692)),0)</f>
        <v>0</v>
      </c>
      <c r="S692" s="141"/>
      <c r="T692" s="142"/>
      <c r="U692" s="143"/>
      <c r="V692" s="144"/>
      <c r="W692" s="145">
        <f>IFERROR(SUM(IF(VLOOKUP(YEAR($D692),SMMLV!$A$2:$C$44,3,0)*S692=T692,T692,IF(S692="",T692,VLOOKUP(YEAR($D692),SMMLV!$A$2:$C$44,3,0)*S692)),IF(VLOOKUP(YEAR($D692),SMMLV!$A$2:$C$44,3,0)*U692=V692,V692,IF(U692="",V692,VLOOKUP(YEAR($D692),SMMLV!$A$2:$C$44,3,0)*U692))),0)</f>
        <v>0</v>
      </c>
      <c r="X692" s="146"/>
      <c r="Y692" s="139"/>
      <c r="Z692" s="140">
        <f>IFERROR(IF(VLOOKUP(YEAR($D692),SMMLV!$A$2:$C$44,3,0)*$X692=$Y692,$Y692,IF($X692="",$Y692,VLOOKUP(YEAR($D692),SMMLV!$A$2:$C$44,3,0)*$X692)),0)</f>
        <v>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47"/>
        <v>0</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48"/>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49"/>
        <v>0</v>
      </c>
      <c r="BU692" s="151">
        <f t="shared" si="550"/>
        <v>0</v>
      </c>
      <c r="BV692" s="151">
        <f t="shared" si="551"/>
        <v>0</v>
      </c>
      <c r="BW692" s="151">
        <f t="shared" si="552"/>
        <v>0</v>
      </c>
      <c r="BX692" s="151">
        <f t="shared" si="553"/>
        <v>0</v>
      </c>
      <c r="BY692" s="151">
        <f t="shared" si="554"/>
        <v>0</v>
      </c>
      <c r="BZ692" s="151">
        <f t="shared" si="542"/>
        <v>0</v>
      </c>
      <c r="CA692" s="134"/>
      <c r="CB692" s="134"/>
      <c r="CC692" s="134"/>
      <c r="CD692" s="152">
        <f t="shared" si="543"/>
        <v>0</v>
      </c>
      <c r="CE692" s="153">
        <f>IFERROR(INDEX(IPC!$A$11:$Y$22,MATCH(PROPER(TEXT(CD692,"mmmm")),IPC!$A$11:$A$22,0),MATCH(YEAR(CD692),IPC!$A$10:$Y$10,0)),0)</f>
        <v>0</v>
      </c>
      <c r="CF692" s="154">
        <v>66435</v>
      </c>
      <c r="CG692" s="153">
        <f>IFERROR(INDEX(IPC!$A$11:$Y$22,MATCH(PROPER(TEXT(CF692,"mmmm")),IPC!$A$11:$A$22,0),MATCH(YEAR(CF692),IPC!$A$10:$Y$10,0)),0)</f>
        <v>0</v>
      </c>
      <c r="CH692" s="155">
        <f t="shared" si="544"/>
        <v>0</v>
      </c>
      <c r="CI692" s="145">
        <v>1751587</v>
      </c>
      <c r="CJ692" s="151">
        <f t="shared" si="555"/>
        <v>0</v>
      </c>
      <c r="CK692" s="151">
        <f t="shared" si="556"/>
        <v>0</v>
      </c>
      <c r="CL692" s="151">
        <f t="shared" si="557"/>
        <v>0</v>
      </c>
      <c r="CM692" s="151">
        <f t="shared" si="558"/>
        <v>0</v>
      </c>
      <c r="CN692" s="151">
        <f t="shared" si="559"/>
        <v>0</v>
      </c>
      <c r="CO692" s="151">
        <f t="shared" si="560"/>
        <v>0</v>
      </c>
      <c r="CP692" s="151">
        <f t="shared" si="561"/>
        <v>0</v>
      </c>
      <c r="CQ692" s="151">
        <f t="shared" si="562"/>
        <v>0</v>
      </c>
      <c r="CR692" s="151">
        <f t="shared" si="563"/>
        <v>0</v>
      </c>
      <c r="CS692" s="151">
        <f t="shared" si="564"/>
        <v>0</v>
      </c>
      <c r="CT692" s="151">
        <f t="shared" si="565"/>
        <v>0</v>
      </c>
      <c r="CU692" s="151">
        <f t="shared" si="566"/>
        <v>0</v>
      </c>
      <c r="CV692" s="151">
        <f t="shared" si="567"/>
        <v>0</v>
      </c>
      <c r="CW692" s="151">
        <f t="shared" si="568"/>
        <v>0</v>
      </c>
      <c r="CX692" s="151">
        <f t="shared" si="569"/>
        <v>0</v>
      </c>
      <c r="CY692" s="151">
        <f t="shared" si="570"/>
        <v>0</v>
      </c>
      <c r="CZ692" s="151">
        <f t="shared" si="571"/>
        <v>0</v>
      </c>
      <c r="DA692" s="151">
        <f t="shared" si="572"/>
        <v>0</v>
      </c>
      <c r="DB692" s="151">
        <f t="shared" si="573"/>
        <v>0</v>
      </c>
      <c r="DC692" s="151">
        <f t="shared" si="574"/>
        <v>0</v>
      </c>
      <c r="DD692" s="151">
        <f t="shared" si="575"/>
        <v>0</v>
      </c>
      <c r="DE692" s="151">
        <f t="shared" si="576"/>
        <v>0</v>
      </c>
      <c r="DF692" s="151">
        <f t="shared" si="577"/>
        <v>0</v>
      </c>
      <c r="DG692" s="151">
        <f t="shared" si="578"/>
        <v>0</v>
      </c>
      <c r="DH692" s="151">
        <f t="shared" si="579"/>
        <v>0</v>
      </c>
      <c r="DI692" s="151">
        <f t="shared" si="580"/>
        <v>0</v>
      </c>
      <c r="DJ692" s="151">
        <f t="shared" si="581"/>
        <v>0</v>
      </c>
      <c r="DK692" s="151">
        <f t="shared" si="582"/>
        <v>0</v>
      </c>
      <c r="DL692" s="151">
        <f t="shared" si="583"/>
        <v>0</v>
      </c>
      <c r="DM692" s="151">
        <f t="shared" si="584"/>
        <v>0</v>
      </c>
      <c r="DN692" s="151">
        <f t="shared" si="585"/>
        <v>0</v>
      </c>
      <c r="DO692" s="156">
        <f t="shared" si="586"/>
        <v>0</v>
      </c>
      <c r="DP692" s="173" t="str">
        <f t="shared" si="587"/>
        <v/>
      </c>
      <c r="DQ692" s="157" t="str">
        <f t="shared" si="588"/>
        <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589"/>
        <v>0</v>
      </c>
      <c r="DZ692" s="166"/>
      <c r="EA692" s="167">
        <f t="shared" si="590"/>
        <v>0</v>
      </c>
      <c r="EB692" s="168">
        <f t="shared" si="591"/>
        <v>0</v>
      </c>
      <c r="EC692" s="168">
        <f t="shared" si="592"/>
        <v>0</v>
      </c>
      <c r="ED692" s="169"/>
      <c r="EE692" s="170">
        <f t="shared" si="593"/>
        <v>0</v>
      </c>
      <c r="EF692" s="170" t="str">
        <f>IFERROR(IF(DY692&gt;((_xlfn.XLOOKUP(DQ692,TOPES!B:B,TOPES!C:C,,,)*INDEXACIÓN!CI692)),"SUPERA TOPES DEL HV",0),"HV NO ENCONTRADO")</f>
        <v>HV NO ENCONTRADO</v>
      </c>
      <c r="EG692" s="170">
        <f t="shared" si="594"/>
        <v>0</v>
      </c>
      <c r="EH692" s="170">
        <f>IF(SUMIF($M:$M,#REF!,$DY:$DY)&gt;$EH$8,"CONSULTA DIAN",0)</f>
        <v>0</v>
      </c>
      <c r="EI692" s="171">
        <f t="shared" si="595"/>
        <v>0</v>
      </c>
      <c r="EJ692" s="172"/>
    </row>
    <row r="693" spans="1:140" x14ac:dyDescent="0.25">
      <c r="A693" s="133" t="str">
        <f t="shared" si="545"/>
        <v>19000100684</v>
      </c>
      <c r="B693" s="134"/>
      <c r="C693" s="134"/>
      <c r="D693" s="135">
        <f>_xlfn.XLOOKUP(C693,TOPES!L:L,TOPES!M:M,,,)</f>
        <v>0</v>
      </c>
      <c r="E693" s="136">
        <v>684</v>
      </c>
      <c r="F693" s="134"/>
      <c r="G693" s="134"/>
      <c r="H693" s="134"/>
      <c r="I693" s="134"/>
      <c r="J693" s="134"/>
      <c r="K693" s="134"/>
      <c r="L693" s="134"/>
      <c r="M693" s="137"/>
      <c r="N693" s="134"/>
      <c r="O693" s="137" t="str">
        <f t="shared" si="546"/>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c r="Y693" s="139"/>
      <c r="Z693" s="140">
        <f>IFERROR(IF(VLOOKUP(YEAR($D693),SMMLV!$A$2:$C$44,3,0)*$X693=$Y693,$Y693,IF($X693="",$Y693,VLOOKUP(YEAR($D693),SMMLV!$A$2:$C$44,3,0)*$X693)),0)</f>
        <v>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47"/>
        <v>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48"/>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49"/>
        <v>0</v>
      </c>
      <c r="BU693" s="151">
        <f t="shared" si="550"/>
        <v>0</v>
      </c>
      <c r="BV693" s="151">
        <f t="shared" si="551"/>
        <v>0</v>
      </c>
      <c r="BW693" s="151">
        <f t="shared" si="552"/>
        <v>0</v>
      </c>
      <c r="BX693" s="151">
        <f t="shared" si="553"/>
        <v>0</v>
      </c>
      <c r="BY693" s="151">
        <f t="shared" si="554"/>
        <v>0</v>
      </c>
      <c r="BZ693" s="151">
        <f t="shared" si="542"/>
        <v>0</v>
      </c>
      <c r="CA693" s="134"/>
      <c r="CB693" s="134"/>
      <c r="CC693" s="134"/>
      <c r="CD693" s="152">
        <f t="shared" si="543"/>
        <v>0</v>
      </c>
      <c r="CE693" s="153">
        <f>IFERROR(INDEX(IPC!$A$11:$Y$22,MATCH(PROPER(TEXT(CD693,"mmmm")),IPC!$A$11:$A$22,0),MATCH(YEAR(CD693),IPC!$A$10:$Y$10,0)),0)</f>
        <v>0</v>
      </c>
      <c r="CF693" s="154">
        <v>66465</v>
      </c>
      <c r="CG693" s="153">
        <f>IFERROR(INDEX(IPC!$A$11:$Y$22,MATCH(PROPER(TEXT(CF693,"mmmm")),IPC!$A$11:$A$22,0),MATCH(YEAR(CF693),IPC!$A$10:$Y$10,0)),0)</f>
        <v>0</v>
      </c>
      <c r="CH693" s="155">
        <f t="shared" si="544"/>
        <v>0</v>
      </c>
      <c r="CI693" s="145">
        <v>1751588</v>
      </c>
      <c r="CJ693" s="151">
        <f t="shared" si="555"/>
        <v>0</v>
      </c>
      <c r="CK693" s="151">
        <f t="shared" si="556"/>
        <v>0</v>
      </c>
      <c r="CL693" s="151">
        <f t="shared" si="557"/>
        <v>0</v>
      </c>
      <c r="CM693" s="151">
        <f t="shared" si="558"/>
        <v>0</v>
      </c>
      <c r="CN693" s="151">
        <f t="shared" si="559"/>
        <v>0</v>
      </c>
      <c r="CO693" s="151">
        <f t="shared" si="560"/>
        <v>0</v>
      </c>
      <c r="CP693" s="151">
        <f t="shared" si="561"/>
        <v>0</v>
      </c>
      <c r="CQ693" s="151">
        <f t="shared" si="562"/>
        <v>0</v>
      </c>
      <c r="CR693" s="151">
        <f t="shared" si="563"/>
        <v>0</v>
      </c>
      <c r="CS693" s="151">
        <f t="shared" si="564"/>
        <v>0</v>
      </c>
      <c r="CT693" s="151">
        <f t="shared" si="565"/>
        <v>0</v>
      </c>
      <c r="CU693" s="151">
        <f t="shared" si="566"/>
        <v>0</v>
      </c>
      <c r="CV693" s="151">
        <f t="shared" si="567"/>
        <v>0</v>
      </c>
      <c r="CW693" s="151">
        <f t="shared" si="568"/>
        <v>0</v>
      </c>
      <c r="CX693" s="151">
        <f t="shared" si="569"/>
        <v>0</v>
      </c>
      <c r="CY693" s="151">
        <f t="shared" si="570"/>
        <v>0</v>
      </c>
      <c r="CZ693" s="151">
        <f t="shared" si="571"/>
        <v>0</v>
      </c>
      <c r="DA693" s="151">
        <f t="shared" si="572"/>
        <v>0</v>
      </c>
      <c r="DB693" s="151">
        <f t="shared" si="573"/>
        <v>0</v>
      </c>
      <c r="DC693" s="151">
        <f t="shared" si="574"/>
        <v>0</v>
      </c>
      <c r="DD693" s="151">
        <f t="shared" si="575"/>
        <v>0</v>
      </c>
      <c r="DE693" s="151">
        <f t="shared" si="576"/>
        <v>0</v>
      </c>
      <c r="DF693" s="151">
        <f t="shared" si="577"/>
        <v>0</v>
      </c>
      <c r="DG693" s="151">
        <f t="shared" si="578"/>
        <v>0</v>
      </c>
      <c r="DH693" s="151">
        <f t="shared" si="579"/>
        <v>0</v>
      </c>
      <c r="DI693" s="151">
        <f t="shared" si="580"/>
        <v>0</v>
      </c>
      <c r="DJ693" s="151">
        <f t="shared" si="581"/>
        <v>0</v>
      </c>
      <c r="DK693" s="151">
        <f t="shared" si="582"/>
        <v>0</v>
      </c>
      <c r="DL693" s="151">
        <f t="shared" si="583"/>
        <v>0</v>
      </c>
      <c r="DM693" s="151">
        <f t="shared" si="584"/>
        <v>0</v>
      </c>
      <c r="DN693" s="151">
        <f t="shared" si="585"/>
        <v>0</v>
      </c>
      <c r="DO693" s="156">
        <f t="shared" si="586"/>
        <v>0</v>
      </c>
      <c r="DP693" s="173" t="str">
        <f t="shared" si="587"/>
        <v/>
      </c>
      <c r="DQ693" s="157" t="str">
        <f t="shared" si="588"/>
        <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589"/>
        <v>0</v>
      </c>
      <c r="DZ693" s="166"/>
      <c r="EA693" s="167">
        <f t="shared" si="590"/>
        <v>0</v>
      </c>
      <c r="EB693" s="168">
        <f t="shared" si="591"/>
        <v>0</v>
      </c>
      <c r="EC693" s="168">
        <f t="shared" si="592"/>
        <v>0</v>
      </c>
      <c r="ED693" s="169"/>
      <c r="EE693" s="170">
        <f t="shared" si="593"/>
        <v>0</v>
      </c>
      <c r="EF693" s="170" t="str">
        <f>IFERROR(IF(DY693&gt;((_xlfn.XLOOKUP(DQ693,TOPES!B:B,TOPES!C:C,,,)*INDEXACIÓN!CI693)),"SUPERA TOPES DEL HV",0),"HV NO ENCONTRADO")</f>
        <v>HV NO ENCONTRADO</v>
      </c>
      <c r="EG693" s="170">
        <f t="shared" si="594"/>
        <v>0</v>
      </c>
      <c r="EH693" s="170">
        <f>IF(SUMIF($M:$M,#REF!,$DY:$DY)&gt;$EH$8,"CONSULTA DIAN",0)</f>
        <v>0</v>
      </c>
      <c r="EI693" s="171">
        <f t="shared" si="595"/>
        <v>0</v>
      </c>
      <c r="EJ693" s="172"/>
    </row>
    <row r="694" spans="1:140" x14ac:dyDescent="0.25">
      <c r="A694" s="133" t="str">
        <f t="shared" si="545"/>
        <v>19000100685</v>
      </c>
      <c r="B694" s="134"/>
      <c r="C694" s="134"/>
      <c r="D694" s="135">
        <f>_xlfn.XLOOKUP(C694,TOPES!L:L,TOPES!M:M,,,)</f>
        <v>0</v>
      </c>
      <c r="E694" s="136">
        <v>685</v>
      </c>
      <c r="F694" s="134"/>
      <c r="G694" s="134"/>
      <c r="H694" s="134"/>
      <c r="I694" s="134"/>
      <c r="J694" s="134"/>
      <c r="K694" s="134"/>
      <c r="L694" s="134"/>
      <c r="M694" s="137"/>
      <c r="N694" s="134"/>
      <c r="O694" s="137" t="str">
        <f t="shared" si="546"/>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c r="Y694" s="139"/>
      <c r="Z694" s="140">
        <f>IFERROR(IF(VLOOKUP(YEAR($D694),SMMLV!$A$2:$C$44,3,0)*$X694=$Y694,$Y694,IF($X694="",$Y694,VLOOKUP(YEAR($D694),SMMLV!$A$2:$C$44,3,0)*$X694)),0)</f>
        <v>0</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47"/>
        <v>0</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48"/>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49"/>
        <v>0</v>
      </c>
      <c r="BU694" s="151">
        <f t="shared" si="550"/>
        <v>0</v>
      </c>
      <c r="BV694" s="151">
        <f t="shared" si="551"/>
        <v>0</v>
      </c>
      <c r="BW694" s="151">
        <f t="shared" si="552"/>
        <v>0</v>
      </c>
      <c r="BX694" s="151">
        <f t="shared" si="553"/>
        <v>0</v>
      </c>
      <c r="BY694" s="151">
        <f t="shared" si="554"/>
        <v>0</v>
      </c>
      <c r="BZ694" s="151">
        <f t="shared" si="542"/>
        <v>0</v>
      </c>
      <c r="CA694" s="134"/>
      <c r="CB694" s="134"/>
      <c r="CC694" s="134"/>
      <c r="CD694" s="152">
        <f t="shared" si="543"/>
        <v>0</v>
      </c>
      <c r="CE694" s="153">
        <f>IFERROR(INDEX(IPC!$A$11:$Y$22,MATCH(PROPER(TEXT(CD694,"mmmm")),IPC!$A$11:$A$22,0),MATCH(YEAR(CD694),IPC!$A$10:$Y$10,0)),0)</f>
        <v>0</v>
      </c>
      <c r="CF694" s="154">
        <v>66496</v>
      </c>
      <c r="CG694" s="153">
        <f>IFERROR(INDEX(IPC!$A$11:$Y$22,MATCH(PROPER(TEXT(CF694,"mmmm")),IPC!$A$11:$A$22,0),MATCH(YEAR(CF694),IPC!$A$10:$Y$10,0)),0)</f>
        <v>0</v>
      </c>
      <c r="CH694" s="155">
        <f t="shared" si="544"/>
        <v>0</v>
      </c>
      <c r="CI694" s="145">
        <v>1751589</v>
      </c>
      <c r="CJ694" s="151">
        <f t="shared" si="555"/>
        <v>0</v>
      </c>
      <c r="CK694" s="151">
        <f t="shared" si="556"/>
        <v>0</v>
      </c>
      <c r="CL694" s="151">
        <f t="shared" si="557"/>
        <v>0</v>
      </c>
      <c r="CM694" s="151">
        <f t="shared" si="558"/>
        <v>0</v>
      </c>
      <c r="CN694" s="151">
        <f t="shared" si="559"/>
        <v>0</v>
      </c>
      <c r="CO694" s="151">
        <f t="shared" si="560"/>
        <v>0</v>
      </c>
      <c r="CP694" s="151">
        <f t="shared" si="561"/>
        <v>0</v>
      </c>
      <c r="CQ694" s="151">
        <f t="shared" si="562"/>
        <v>0</v>
      </c>
      <c r="CR694" s="151">
        <f t="shared" si="563"/>
        <v>0</v>
      </c>
      <c r="CS694" s="151">
        <f t="shared" si="564"/>
        <v>0</v>
      </c>
      <c r="CT694" s="151">
        <f t="shared" si="565"/>
        <v>0</v>
      </c>
      <c r="CU694" s="151">
        <f t="shared" si="566"/>
        <v>0</v>
      </c>
      <c r="CV694" s="151">
        <f t="shared" si="567"/>
        <v>0</v>
      </c>
      <c r="CW694" s="151">
        <f t="shared" si="568"/>
        <v>0</v>
      </c>
      <c r="CX694" s="151">
        <f t="shared" si="569"/>
        <v>0</v>
      </c>
      <c r="CY694" s="151">
        <f t="shared" si="570"/>
        <v>0</v>
      </c>
      <c r="CZ694" s="151">
        <f t="shared" si="571"/>
        <v>0</v>
      </c>
      <c r="DA694" s="151">
        <f t="shared" si="572"/>
        <v>0</v>
      </c>
      <c r="DB694" s="151">
        <f t="shared" si="573"/>
        <v>0</v>
      </c>
      <c r="DC694" s="151">
        <f t="shared" si="574"/>
        <v>0</v>
      </c>
      <c r="DD694" s="151">
        <f t="shared" si="575"/>
        <v>0</v>
      </c>
      <c r="DE694" s="151">
        <f t="shared" si="576"/>
        <v>0</v>
      </c>
      <c r="DF694" s="151">
        <f t="shared" si="577"/>
        <v>0</v>
      </c>
      <c r="DG694" s="151">
        <f t="shared" si="578"/>
        <v>0</v>
      </c>
      <c r="DH694" s="151">
        <f t="shared" si="579"/>
        <v>0</v>
      </c>
      <c r="DI694" s="151">
        <f t="shared" si="580"/>
        <v>0</v>
      </c>
      <c r="DJ694" s="151">
        <f t="shared" si="581"/>
        <v>0</v>
      </c>
      <c r="DK694" s="151">
        <f t="shared" si="582"/>
        <v>0</v>
      </c>
      <c r="DL694" s="151">
        <f t="shared" si="583"/>
        <v>0</v>
      </c>
      <c r="DM694" s="151">
        <f t="shared" si="584"/>
        <v>0</v>
      </c>
      <c r="DN694" s="151">
        <f t="shared" si="585"/>
        <v>0</v>
      </c>
      <c r="DO694" s="156">
        <f t="shared" si="586"/>
        <v>0</v>
      </c>
      <c r="DP694" s="173" t="str">
        <f t="shared" si="587"/>
        <v/>
      </c>
      <c r="DQ694" s="157" t="str">
        <f t="shared" si="588"/>
        <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589"/>
        <v>0</v>
      </c>
      <c r="DZ694" s="166"/>
      <c r="EA694" s="167">
        <f t="shared" si="590"/>
        <v>0</v>
      </c>
      <c r="EB694" s="168">
        <f t="shared" si="591"/>
        <v>0</v>
      </c>
      <c r="EC694" s="168">
        <f t="shared" si="592"/>
        <v>0</v>
      </c>
      <c r="ED694" s="169"/>
      <c r="EE694" s="170">
        <f t="shared" si="593"/>
        <v>0</v>
      </c>
      <c r="EF694" s="170" t="str">
        <f>IFERROR(IF(DY694&gt;((_xlfn.XLOOKUP(DQ694,TOPES!B:B,TOPES!C:C,,,)*INDEXACIÓN!CI694)),"SUPERA TOPES DEL HV",0),"HV NO ENCONTRADO")</f>
        <v>HV NO ENCONTRADO</v>
      </c>
      <c r="EG694" s="170">
        <f t="shared" si="594"/>
        <v>0</v>
      </c>
      <c r="EH694" s="170">
        <f>IF(SUMIF($M:$M,#REF!,$DY:$DY)&gt;$EH$8,"CONSULTA DIAN",0)</f>
        <v>0</v>
      </c>
      <c r="EI694" s="171">
        <f t="shared" si="595"/>
        <v>0</v>
      </c>
      <c r="EJ694" s="172"/>
    </row>
    <row r="695" spans="1:140" x14ac:dyDescent="0.25">
      <c r="A695" s="133" t="str">
        <f t="shared" si="545"/>
        <v>19000100686</v>
      </c>
      <c r="B695" s="134"/>
      <c r="C695" s="134"/>
      <c r="D695" s="135">
        <f>_xlfn.XLOOKUP(C695,TOPES!L:L,TOPES!M:M,,,)</f>
        <v>0</v>
      </c>
      <c r="E695" s="136">
        <v>686</v>
      </c>
      <c r="F695" s="134"/>
      <c r="G695" s="134"/>
      <c r="H695" s="134"/>
      <c r="I695" s="134"/>
      <c r="J695" s="134"/>
      <c r="K695" s="134"/>
      <c r="L695" s="134"/>
      <c r="M695" s="137"/>
      <c r="N695" s="134"/>
      <c r="O695" s="137" t="str">
        <f t="shared" si="546"/>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c r="Y695" s="139"/>
      <c r="Z695" s="140">
        <f>IFERROR(IF(VLOOKUP(YEAR($D695),SMMLV!$A$2:$C$44,3,0)*$X695=$Y695,$Y695,IF($X695="",$Y695,VLOOKUP(YEAR($D695),SMMLV!$A$2:$C$44,3,0)*$X695)),0)</f>
        <v>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c r="AH695" s="145">
        <f t="shared" si="547"/>
        <v>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48"/>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49"/>
        <v>0</v>
      </c>
      <c r="BU695" s="151">
        <f t="shared" si="550"/>
        <v>0</v>
      </c>
      <c r="BV695" s="151">
        <f t="shared" si="551"/>
        <v>0</v>
      </c>
      <c r="BW695" s="151">
        <f t="shared" si="552"/>
        <v>0</v>
      </c>
      <c r="BX695" s="151">
        <f t="shared" si="553"/>
        <v>0</v>
      </c>
      <c r="BY695" s="151">
        <f t="shared" si="554"/>
        <v>0</v>
      </c>
      <c r="BZ695" s="151">
        <f t="shared" si="542"/>
        <v>0</v>
      </c>
      <c r="CA695" s="134"/>
      <c r="CB695" s="134"/>
      <c r="CC695" s="134"/>
      <c r="CD695" s="152">
        <f t="shared" si="543"/>
        <v>0</v>
      </c>
      <c r="CE695" s="153">
        <f>IFERROR(INDEX(IPC!$A$11:$Y$22,MATCH(PROPER(TEXT(CD695,"mmmm")),IPC!$A$11:$A$22,0),MATCH(YEAR(CD695),IPC!$A$10:$Y$10,0)),0)</f>
        <v>0</v>
      </c>
      <c r="CF695" s="154">
        <v>66527</v>
      </c>
      <c r="CG695" s="153">
        <f>IFERROR(INDEX(IPC!$A$11:$Y$22,MATCH(PROPER(TEXT(CF695,"mmmm")),IPC!$A$11:$A$22,0),MATCH(YEAR(CF695),IPC!$A$10:$Y$10,0)),0)</f>
        <v>0</v>
      </c>
      <c r="CH695" s="155">
        <f t="shared" si="544"/>
        <v>0</v>
      </c>
      <c r="CI695" s="145">
        <v>1751590</v>
      </c>
      <c r="CJ695" s="151">
        <f t="shared" si="555"/>
        <v>0</v>
      </c>
      <c r="CK695" s="151">
        <f t="shared" si="556"/>
        <v>0</v>
      </c>
      <c r="CL695" s="151">
        <f t="shared" si="557"/>
        <v>0</v>
      </c>
      <c r="CM695" s="151">
        <f t="shared" si="558"/>
        <v>0</v>
      </c>
      <c r="CN695" s="151">
        <f t="shared" si="559"/>
        <v>0</v>
      </c>
      <c r="CO695" s="151">
        <f t="shared" si="560"/>
        <v>0</v>
      </c>
      <c r="CP695" s="151">
        <f t="shared" si="561"/>
        <v>0</v>
      </c>
      <c r="CQ695" s="151">
        <f t="shared" si="562"/>
        <v>0</v>
      </c>
      <c r="CR695" s="151">
        <f t="shared" si="563"/>
        <v>0</v>
      </c>
      <c r="CS695" s="151">
        <f t="shared" si="564"/>
        <v>0</v>
      </c>
      <c r="CT695" s="151">
        <f t="shared" si="565"/>
        <v>0</v>
      </c>
      <c r="CU695" s="151">
        <f t="shared" si="566"/>
        <v>0</v>
      </c>
      <c r="CV695" s="151">
        <f t="shared" si="567"/>
        <v>0</v>
      </c>
      <c r="CW695" s="151">
        <f t="shared" si="568"/>
        <v>0</v>
      </c>
      <c r="CX695" s="151">
        <f t="shared" si="569"/>
        <v>0</v>
      </c>
      <c r="CY695" s="151">
        <f t="shared" si="570"/>
        <v>0</v>
      </c>
      <c r="CZ695" s="151">
        <f t="shared" si="571"/>
        <v>0</v>
      </c>
      <c r="DA695" s="151">
        <f t="shared" si="572"/>
        <v>0</v>
      </c>
      <c r="DB695" s="151">
        <f t="shared" si="573"/>
        <v>0</v>
      </c>
      <c r="DC695" s="151">
        <f t="shared" si="574"/>
        <v>0</v>
      </c>
      <c r="DD695" s="151">
        <f t="shared" si="575"/>
        <v>0</v>
      </c>
      <c r="DE695" s="151">
        <f t="shared" si="576"/>
        <v>0</v>
      </c>
      <c r="DF695" s="151">
        <f t="shared" si="577"/>
        <v>0</v>
      </c>
      <c r="DG695" s="151">
        <f t="shared" si="578"/>
        <v>0</v>
      </c>
      <c r="DH695" s="151">
        <f t="shared" si="579"/>
        <v>0</v>
      </c>
      <c r="DI695" s="151">
        <f t="shared" si="580"/>
        <v>0</v>
      </c>
      <c r="DJ695" s="151">
        <f t="shared" si="581"/>
        <v>0</v>
      </c>
      <c r="DK695" s="151">
        <f t="shared" si="582"/>
        <v>0</v>
      </c>
      <c r="DL695" s="151">
        <f t="shared" si="583"/>
        <v>0</v>
      </c>
      <c r="DM695" s="151">
        <f t="shared" si="584"/>
        <v>0</v>
      </c>
      <c r="DN695" s="151">
        <f t="shared" si="585"/>
        <v>0</v>
      </c>
      <c r="DO695" s="156">
        <f t="shared" si="586"/>
        <v>0</v>
      </c>
      <c r="DP695" s="173" t="str">
        <f t="shared" si="587"/>
        <v/>
      </c>
      <c r="DQ695" s="157" t="str">
        <f t="shared" si="588"/>
        <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589"/>
        <v>0</v>
      </c>
      <c r="DZ695" s="166"/>
      <c r="EA695" s="167">
        <f t="shared" si="590"/>
        <v>0</v>
      </c>
      <c r="EB695" s="168">
        <f t="shared" si="591"/>
        <v>0</v>
      </c>
      <c r="EC695" s="168">
        <f t="shared" si="592"/>
        <v>0</v>
      </c>
      <c r="ED695" s="169"/>
      <c r="EE695" s="170">
        <f t="shared" si="593"/>
        <v>0</v>
      </c>
      <c r="EF695" s="170" t="str">
        <f>IFERROR(IF(DY695&gt;((_xlfn.XLOOKUP(DQ695,TOPES!B:B,TOPES!C:C,,,)*INDEXACIÓN!CI695)),"SUPERA TOPES DEL HV",0),"HV NO ENCONTRADO")</f>
        <v>HV NO ENCONTRADO</v>
      </c>
      <c r="EG695" s="170">
        <f t="shared" si="594"/>
        <v>0</v>
      </c>
      <c r="EH695" s="170">
        <f>IF(SUMIF($M:$M,#REF!,$DY:$DY)&gt;$EH$8,"CONSULTA DIAN",0)</f>
        <v>0</v>
      </c>
      <c r="EI695" s="171">
        <f t="shared" si="595"/>
        <v>0</v>
      </c>
      <c r="EJ695" s="172"/>
    </row>
    <row r="696" spans="1:140" x14ac:dyDescent="0.25">
      <c r="A696" s="133" t="str">
        <f t="shared" si="545"/>
        <v>19000100687</v>
      </c>
      <c r="B696" s="134"/>
      <c r="C696" s="134"/>
      <c r="D696" s="135">
        <f>_xlfn.XLOOKUP(C696,TOPES!L:L,TOPES!M:M,,,)</f>
        <v>0</v>
      </c>
      <c r="E696" s="136">
        <v>687</v>
      </c>
      <c r="F696" s="134"/>
      <c r="G696" s="134"/>
      <c r="H696" s="134"/>
      <c r="I696" s="134"/>
      <c r="J696" s="134"/>
      <c r="K696" s="134"/>
      <c r="L696" s="134"/>
      <c r="M696" s="137"/>
      <c r="N696" s="134"/>
      <c r="O696" s="137" t="str">
        <f t="shared" si="546"/>
        <v/>
      </c>
      <c r="P696" s="138"/>
      <c r="Q696" s="139"/>
      <c r="R696" s="140">
        <f>IFERROR(IF(VLOOKUP(YEAR($D696),SMMLV!$A$2:$C$44,3,0)*$P696=$Q696,$Q696,IF($P696="",$Q696,VLOOKUP(YEAR($D696),SMMLV!$A$2:$C$44,3,0)*$P696)),0)</f>
        <v>0</v>
      </c>
      <c r="S696" s="141"/>
      <c r="T696" s="142"/>
      <c r="U696" s="143"/>
      <c r="V696" s="144"/>
      <c r="W696" s="145">
        <f>IFERROR(SUM(IF(VLOOKUP(YEAR($D696),SMMLV!$A$2:$C$44,3,0)*S696=T696,T696,IF(S696="",T696,VLOOKUP(YEAR($D696),SMMLV!$A$2:$C$44,3,0)*S696)),IF(VLOOKUP(YEAR($D696),SMMLV!$A$2:$C$44,3,0)*U696=V696,V696,IF(U696="",V696,VLOOKUP(YEAR($D696),SMMLV!$A$2:$C$44,3,0)*U696))),0)</f>
        <v>0</v>
      </c>
      <c r="X696" s="146"/>
      <c r="Y696" s="139"/>
      <c r="Z696" s="140">
        <f>IFERROR(IF(VLOOKUP(YEAR($D696),SMMLV!$A$2:$C$44,3,0)*$X696=$Y696,$Y696,IF($X696="",$Y696,VLOOKUP(YEAR($D696),SMMLV!$A$2:$C$44,3,0)*$X696)),0)</f>
        <v>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c r="AH696" s="145">
        <f t="shared" si="547"/>
        <v>0</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48"/>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49"/>
        <v>0</v>
      </c>
      <c r="BU696" s="151">
        <f t="shared" si="550"/>
        <v>0</v>
      </c>
      <c r="BV696" s="151">
        <f t="shared" si="551"/>
        <v>0</v>
      </c>
      <c r="BW696" s="151">
        <f t="shared" si="552"/>
        <v>0</v>
      </c>
      <c r="BX696" s="151">
        <f t="shared" si="553"/>
        <v>0</v>
      </c>
      <c r="BY696" s="151">
        <f t="shared" si="554"/>
        <v>0</v>
      </c>
      <c r="BZ696" s="151">
        <f t="shared" si="542"/>
        <v>0</v>
      </c>
      <c r="CA696" s="134"/>
      <c r="CB696" s="134"/>
      <c r="CC696" s="134"/>
      <c r="CD696" s="152">
        <f t="shared" si="543"/>
        <v>0</v>
      </c>
      <c r="CE696" s="153">
        <f>IFERROR(INDEX(IPC!$A$11:$Y$22,MATCH(PROPER(TEXT(CD696,"mmmm")),IPC!$A$11:$A$22,0),MATCH(YEAR(CD696),IPC!$A$10:$Y$10,0)),0)</f>
        <v>0</v>
      </c>
      <c r="CF696" s="154">
        <v>66555</v>
      </c>
      <c r="CG696" s="153">
        <f>IFERROR(INDEX(IPC!$A$11:$Y$22,MATCH(PROPER(TEXT(CF696,"mmmm")),IPC!$A$11:$A$22,0),MATCH(YEAR(CF696),IPC!$A$10:$Y$10,0)),0)</f>
        <v>0</v>
      </c>
      <c r="CH696" s="155">
        <f t="shared" si="544"/>
        <v>0</v>
      </c>
      <c r="CI696" s="145">
        <v>1751591</v>
      </c>
      <c r="CJ696" s="151">
        <f t="shared" si="555"/>
        <v>0</v>
      </c>
      <c r="CK696" s="151">
        <f t="shared" si="556"/>
        <v>0</v>
      </c>
      <c r="CL696" s="151">
        <f t="shared" si="557"/>
        <v>0</v>
      </c>
      <c r="CM696" s="151">
        <f t="shared" si="558"/>
        <v>0</v>
      </c>
      <c r="CN696" s="151">
        <f t="shared" si="559"/>
        <v>0</v>
      </c>
      <c r="CO696" s="151">
        <f t="shared" si="560"/>
        <v>0</v>
      </c>
      <c r="CP696" s="151">
        <f t="shared" si="561"/>
        <v>0</v>
      </c>
      <c r="CQ696" s="151">
        <f t="shared" si="562"/>
        <v>0</v>
      </c>
      <c r="CR696" s="151">
        <f t="shared" si="563"/>
        <v>0</v>
      </c>
      <c r="CS696" s="151">
        <f t="shared" si="564"/>
        <v>0</v>
      </c>
      <c r="CT696" s="151">
        <f t="shared" si="565"/>
        <v>0</v>
      </c>
      <c r="CU696" s="151">
        <f t="shared" si="566"/>
        <v>0</v>
      </c>
      <c r="CV696" s="151">
        <f t="shared" si="567"/>
        <v>0</v>
      </c>
      <c r="CW696" s="151">
        <f t="shared" si="568"/>
        <v>0</v>
      </c>
      <c r="CX696" s="151">
        <f t="shared" si="569"/>
        <v>0</v>
      </c>
      <c r="CY696" s="151">
        <f t="shared" si="570"/>
        <v>0</v>
      </c>
      <c r="CZ696" s="151">
        <f t="shared" si="571"/>
        <v>0</v>
      </c>
      <c r="DA696" s="151">
        <f t="shared" si="572"/>
        <v>0</v>
      </c>
      <c r="DB696" s="151">
        <f t="shared" si="573"/>
        <v>0</v>
      </c>
      <c r="DC696" s="151">
        <f t="shared" si="574"/>
        <v>0</v>
      </c>
      <c r="DD696" s="151">
        <f t="shared" si="575"/>
        <v>0</v>
      </c>
      <c r="DE696" s="151">
        <f t="shared" si="576"/>
        <v>0</v>
      </c>
      <c r="DF696" s="151">
        <f t="shared" si="577"/>
        <v>0</v>
      </c>
      <c r="DG696" s="151">
        <f t="shared" si="578"/>
        <v>0</v>
      </c>
      <c r="DH696" s="151">
        <f t="shared" si="579"/>
        <v>0</v>
      </c>
      <c r="DI696" s="151">
        <f t="shared" si="580"/>
        <v>0</v>
      </c>
      <c r="DJ696" s="151">
        <f t="shared" si="581"/>
        <v>0</v>
      </c>
      <c r="DK696" s="151">
        <f t="shared" si="582"/>
        <v>0</v>
      </c>
      <c r="DL696" s="151">
        <f t="shared" si="583"/>
        <v>0</v>
      </c>
      <c r="DM696" s="151">
        <f t="shared" si="584"/>
        <v>0</v>
      </c>
      <c r="DN696" s="151">
        <f t="shared" si="585"/>
        <v>0</v>
      </c>
      <c r="DO696" s="156">
        <f t="shared" si="586"/>
        <v>0</v>
      </c>
      <c r="DP696" s="173" t="str">
        <f t="shared" si="587"/>
        <v/>
      </c>
      <c r="DQ696" s="157" t="str">
        <f t="shared" si="588"/>
        <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589"/>
        <v>0</v>
      </c>
      <c r="DZ696" s="166"/>
      <c r="EA696" s="167">
        <f t="shared" si="590"/>
        <v>0</v>
      </c>
      <c r="EB696" s="168">
        <f t="shared" si="591"/>
        <v>0</v>
      </c>
      <c r="EC696" s="168">
        <f t="shared" si="592"/>
        <v>0</v>
      </c>
      <c r="ED696" s="169"/>
      <c r="EE696" s="170">
        <f t="shared" si="593"/>
        <v>0</v>
      </c>
      <c r="EF696" s="170" t="str">
        <f>IFERROR(IF(DY696&gt;((_xlfn.XLOOKUP(DQ696,TOPES!B:B,TOPES!C:C,,,)*INDEXACIÓN!CI696)),"SUPERA TOPES DEL HV",0),"HV NO ENCONTRADO")</f>
        <v>HV NO ENCONTRADO</v>
      </c>
      <c r="EG696" s="170">
        <f t="shared" si="594"/>
        <v>0</v>
      </c>
      <c r="EH696" s="170">
        <f>IF(SUMIF($M:$M,#REF!,$DY:$DY)&gt;$EH$8,"CONSULTA DIAN",0)</f>
        <v>0</v>
      </c>
      <c r="EI696" s="171">
        <f t="shared" si="595"/>
        <v>0</v>
      </c>
      <c r="EJ696" s="172"/>
    </row>
    <row r="697" spans="1:140" x14ac:dyDescent="0.25">
      <c r="A697" s="133" t="str">
        <f t="shared" si="545"/>
        <v>19000100688</v>
      </c>
      <c r="B697" s="134"/>
      <c r="C697" s="134"/>
      <c r="D697" s="135">
        <f>_xlfn.XLOOKUP(C697,TOPES!L:L,TOPES!M:M,,,)</f>
        <v>0</v>
      </c>
      <c r="E697" s="136">
        <v>688</v>
      </c>
      <c r="F697" s="134"/>
      <c r="G697" s="134"/>
      <c r="H697" s="134"/>
      <c r="I697" s="134"/>
      <c r="J697" s="134"/>
      <c r="K697" s="134"/>
      <c r="L697" s="134"/>
      <c r="M697" s="137"/>
      <c r="N697" s="134"/>
      <c r="O697" s="137" t="str">
        <f t="shared" si="546"/>
        <v/>
      </c>
      <c r="P697" s="138"/>
      <c r="Q697" s="139"/>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c r="AH697" s="145">
        <f t="shared" si="547"/>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48"/>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49"/>
        <v>0</v>
      </c>
      <c r="BU697" s="151">
        <f t="shared" si="550"/>
        <v>0</v>
      </c>
      <c r="BV697" s="151">
        <f t="shared" si="551"/>
        <v>0</v>
      </c>
      <c r="BW697" s="151">
        <f t="shared" si="552"/>
        <v>0</v>
      </c>
      <c r="BX697" s="151">
        <f t="shared" si="553"/>
        <v>0</v>
      </c>
      <c r="BY697" s="151">
        <f t="shared" si="554"/>
        <v>0</v>
      </c>
      <c r="BZ697" s="151">
        <f t="shared" si="542"/>
        <v>0</v>
      </c>
      <c r="CA697" s="134"/>
      <c r="CB697" s="134"/>
      <c r="CC697" s="134"/>
      <c r="CD697" s="152">
        <f t="shared" si="543"/>
        <v>0</v>
      </c>
      <c r="CE697" s="153">
        <f>IFERROR(INDEX(IPC!$A$11:$Y$22,MATCH(PROPER(TEXT(CD697,"mmmm")),IPC!$A$11:$A$22,0),MATCH(YEAR(CD697),IPC!$A$10:$Y$10,0)),0)</f>
        <v>0</v>
      </c>
      <c r="CF697" s="154">
        <v>66586</v>
      </c>
      <c r="CG697" s="153">
        <f>IFERROR(INDEX(IPC!$A$11:$Y$22,MATCH(PROPER(TEXT(CF697,"mmmm")),IPC!$A$11:$A$22,0),MATCH(YEAR(CF697),IPC!$A$10:$Y$10,0)),0)</f>
        <v>0</v>
      </c>
      <c r="CH697" s="155">
        <f t="shared" si="544"/>
        <v>0</v>
      </c>
      <c r="CI697" s="145">
        <v>1751592</v>
      </c>
      <c r="CJ697" s="151">
        <f t="shared" si="555"/>
        <v>0</v>
      </c>
      <c r="CK697" s="151">
        <f t="shared" si="556"/>
        <v>0</v>
      </c>
      <c r="CL697" s="151">
        <f t="shared" si="557"/>
        <v>0</v>
      </c>
      <c r="CM697" s="151">
        <f t="shared" si="558"/>
        <v>0</v>
      </c>
      <c r="CN697" s="151">
        <f t="shared" si="559"/>
        <v>0</v>
      </c>
      <c r="CO697" s="151">
        <f t="shared" si="560"/>
        <v>0</v>
      </c>
      <c r="CP697" s="151">
        <f t="shared" si="561"/>
        <v>0</v>
      </c>
      <c r="CQ697" s="151">
        <f t="shared" si="562"/>
        <v>0</v>
      </c>
      <c r="CR697" s="151">
        <f t="shared" si="563"/>
        <v>0</v>
      </c>
      <c r="CS697" s="151">
        <f t="shared" si="564"/>
        <v>0</v>
      </c>
      <c r="CT697" s="151">
        <f t="shared" si="565"/>
        <v>0</v>
      </c>
      <c r="CU697" s="151">
        <f t="shared" si="566"/>
        <v>0</v>
      </c>
      <c r="CV697" s="151">
        <f t="shared" si="567"/>
        <v>0</v>
      </c>
      <c r="CW697" s="151">
        <f t="shared" si="568"/>
        <v>0</v>
      </c>
      <c r="CX697" s="151">
        <f t="shared" si="569"/>
        <v>0</v>
      </c>
      <c r="CY697" s="151">
        <f t="shared" si="570"/>
        <v>0</v>
      </c>
      <c r="CZ697" s="151">
        <f t="shared" si="571"/>
        <v>0</v>
      </c>
      <c r="DA697" s="151">
        <f t="shared" si="572"/>
        <v>0</v>
      </c>
      <c r="DB697" s="151">
        <f t="shared" si="573"/>
        <v>0</v>
      </c>
      <c r="DC697" s="151">
        <f t="shared" si="574"/>
        <v>0</v>
      </c>
      <c r="DD697" s="151">
        <f t="shared" si="575"/>
        <v>0</v>
      </c>
      <c r="DE697" s="151">
        <f t="shared" si="576"/>
        <v>0</v>
      </c>
      <c r="DF697" s="151">
        <f t="shared" si="577"/>
        <v>0</v>
      </c>
      <c r="DG697" s="151">
        <f t="shared" si="578"/>
        <v>0</v>
      </c>
      <c r="DH697" s="151">
        <f t="shared" si="579"/>
        <v>0</v>
      </c>
      <c r="DI697" s="151">
        <f t="shared" si="580"/>
        <v>0</v>
      </c>
      <c r="DJ697" s="151">
        <f t="shared" si="581"/>
        <v>0</v>
      </c>
      <c r="DK697" s="151">
        <f t="shared" si="582"/>
        <v>0</v>
      </c>
      <c r="DL697" s="151">
        <f t="shared" si="583"/>
        <v>0</v>
      </c>
      <c r="DM697" s="151">
        <f t="shared" si="584"/>
        <v>0</v>
      </c>
      <c r="DN697" s="151">
        <f t="shared" si="585"/>
        <v>0</v>
      </c>
      <c r="DO697" s="156">
        <f t="shared" si="586"/>
        <v>0</v>
      </c>
      <c r="DP697" s="173" t="str">
        <f t="shared" si="587"/>
        <v/>
      </c>
      <c r="DQ697" s="157" t="str">
        <f t="shared" si="588"/>
        <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589"/>
        <v>0</v>
      </c>
      <c r="DZ697" s="166"/>
      <c r="EA697" s="167">
        <f t="shared" si="590"/>
        <v>0</v>
      </c>
      <c r="EB697" s="168">
        <f t="shared" si="591"/>
        <v>0</v>
      </c>
      <c r="EC697" s="168">
        <f t="shared" si="592"/>
        <v>0</v>
      </c>
      <c r="ED697" s="169"/>
      <c r="EE697" s="170">
        <f t="shared" si="593"/>
        <v>0</v>
      </c>
      <c r="EF697" s="170" t="str">
        <f>IFERROR(IF(DY697&gt;((_xlfn.XLOOKUP(DQ697,TOPES!B:B,TOPES!C:C,,,)*INDEXACIÓN!CI697)),"SUPERA TOPES DEL HV",0),"HV NO ENCONTRADO")</f>
        <v>HV NO ENCONTRADO</v>
      </c>
      <c r="EG697" s="170">
        <f t="shared" si="594"/>
        <v>0</v>
      </c>
      <c r="EH697" s="170">
        <f>IF(SUMIF($M:$M,#REF!,$DY:$DY)&gt;$EH$8,"CONSULTA DIAN",0)</f>
        <v>0</v>
      </c>
      <c r="EI697" s="171">
        <f t="shared" si="595"/>
        <v>0</v>
      </c>
      <c r="EJ697" s="172"/>
    </row>
    <row r="698" spans="1:140" x14ac:dyDescent="0.25">
      <c r="A698" s="133" t="str">
        <f t="shared" si="545"/>
        <v>19000100689</v>
      </c>
      <c r="B698" s="134"/>
      <c r="C698" s="134"/>
      <c r="D698" s="135">
        <f>_xlfn.XLOOKUP(C698,TOPES!L:L,TOPES!M:M,,,)</f>
        <v>0</v>
      </c>
      <c r="E698" s="136">
        <v>689</v>
      </c>
      <c r="F698" s="134"/>
      <c r="G698" s="134"/>
      <c r="H698" s="134"/>
      <c r="I698" s="134"/>
      <c r="J698" s="134"/>
      <c r="K698" s="134"/>
      <c r="L698" s="134"/>
      <c r="M698" s="137"/>
      <c r="N698" s="134"/>
      <c r="O698" s="137" t="str">
        <f t="shared" si="546"/>
        <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c r="AH698" s="145">
        <f t="shared" si="547"/>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48"/>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49"/>
        <v>0</v>
      </c>
      <c r="BU698" s="151">
        <f t="shared" si="550"/>
        <v>0</v>
      </c>
      <c r="BV698" s="151">
        <f t="shared" si="551"/>
        <v>0</v>
      </c>
      <c r="BW698" s="151">
        <f t="shared" si="552"/>
        <v>0</v>
      </c>
      <c r="BX698" s="151">
        <f t="shared" si="553"/>
        <v>0</v>
      </c>
      <c r="BY698" s="151">
        <f t="shared" si="554"/>
        <v>0</v>
      </c>
      <c r="BZ698" s="151">
        <f t="shared" si="542"/>
        <v>0</v>
      </c>
      <c r="CA698" s="134"/>
      <c r="CB698" s="134"/>
      <c r="CC698" s="134"/>
      <c r="CD698" s="152">
        <f t="shared" si="543"/>
        <v>0</v>
      </c>
      <c r="CE698" s="153">
        <f>IFERROR(INDEX(IPC!$A$11:$Y$22,MATCH(PROPER(TEXT(CD698,"mmmm")),IPC!$A$11:$A$22,0),MATCH(YEAR(CD698),IPC!$A$10:$Y$10,0)),0)</f>
        <v>0</v>
      </c>
      <c r="CF698" s="154">
        <v>66616</v>
      </c>
      <c r="CG698" s="153">
        <f>IFERROR(INDEX(IPC!$A$11:$Y$22,MATCH(PROPER(TEXT(CF698,"mmmm")),IPC!$A$11:$A$22,0),MATCH(YEAR(CF698),IPC!$A$10:$Y$10,0)),0)</f>
        <v>0</v>
      </c>
      <c r="CH698" s="155">
        <f t="shared" si="544"/>
        <v>0</v>
      </c>
      <c r="CI698" s="145">
        <v>1751593</v>
      </c>
      <c r="CJ698" s="151">
        <f t="shared" si="555"/>
        <v>0</v>
      </c>
      <c r="CK698" s="151">
        <f t="shared" si="556"/>
        <v>0</v>
      </c>
      <c r="CL698" s="151">
        <f t="shared" si="557"/>
        <v>0</v>
      </c>
      <c r="CM698" s="151">
        <f t="shared" si="558"/>
        <v>0</v>
      </c>
      <c r="CN698" s="151">
        <f t="shared" si="559"/>
        <v>0</v>
      </c>
      <c r="CO698" s="151">
        <f t="shared" si="560"/>
        <v>0</v>
      </c>
      <c r="CP698" s="151">
        <f t="shared" si="561"/>
        <v>0</v>
      </c>
      <c r="CQ698" s="151">
        <f t="shared" si="562"/>
        <v>0</v>
      </c>
      <c r="CR698" s="151">
        <f t="shared" si="563"/>
        <v>0</v>
      </c>
      <c r="CS698" s="151">
        <f t="shared" si="564"/>
        <v>0</v>
      </c>
      <c r="CT698" s="151">
        <f t="shared" si="565"/>
        <v>0</v>
      </c>
      <c r="CU698" s="151">
        <f t="shared" si="566"/>
        <v>0</v>
      </c>
      <c r="CV698" s="151">
        <f t="shared" si="567"/>
        <v>0</v>
      </c>
      <c r="CW698" s="151">
        <f t="shared" si="568"/>
        <v>0</v>
      </c>
      <c r="CX698" s="151">
        <f t="shared" si="569"/>
        <v>0</v>
      </c>
      <c r="CY698" s="151">
        <f t="shared" si="570"/>
        <v>0</v>
      </c>
      <c r="CZ698" s="151">
        <f t="shared" si="571"/>
        <v>0</v>
      </c>
      <c r="DA698" s="151">
        <f t="shared" si="572"/>
        <v>0</v>
      </c>
      <c r="DB698" s="151">
        <f t="shared" si="573"/>
        <v>0</v>
      </c>
      <c r="DC698" s="151">
        <f t="shared" si="574"/>
        <v>0</v>
      </c>
      <c r="DD698" s="151">
        <f t="shared" si="575"/>
        <v>0</v>
      </c>
      <c r="DE698" s="151">
        <f t="shared" si="576"/>
        <v>0</v>
      </c>
      <c r="DF698" s="151">
        <f t="shared" si="577"/>
        <v>0</v>
      </c>
      <c r="DG698" s="151">
        <f t="shared" si="578"/>
        <v>0</v>
      </c>
      <c r="DH698" s="151">
        <f t="shared" si="579"/>
        <v>0</v>
      </c>
      <c r="DI698" s="151">
        <f t="shared" si="580"/>
        <v>0</v>
      </c>
      <c r="DJ698" s="151">
        <f t="shared" si="581"/>
        <v>0</v>
      </c>
      <c r="DK698" s="151">
        <f t="shared" si="582"/>
        <v>0</v>
      </c>
      <c r="DL698" s="151">
        <f t="shared" si="583"/>
        <v>0</v>
      </c>
      <c r="DM698" s="151">
        <f t="shared" si="584"/>
        <v>0</v>
      </c>
      <c r="DN698" s="151">
        <f t="shared" si="585"/>
        <v>0</v>
      </c>
      <c r="DO698" s="156">
        <f t="shared" si="586"/>
        <v>0</v>
      </c>
      <c r="DP698" s="173" t="str">
        <f t="shared" si="587"/>
        <v/>
      </c>
      <c r="DQ698" s="157" t="str">
        <f t="shared" si="588"/>
        <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589"/>
        <v>0</v>
      </c>
      <c r="DZ698" s="166"/>
      <c r="EA698" s="167">
        <f t="shared" si="590"/>
        <v>0</v>
      </c>
      <c r="EB698" s="168">
        <f t="shared" si="591"/>
        <v>0</v>
      </c>
      <c r="EC698" s="168">
        <f t="shared" si="592"/>
        <v>0</v>
      </c>
      <c r="ED698" s="169"/>
      <c r="EE698" s="170">
        <f t="shared" si="593"/>
        <v>0</v>
      </c>
      <c r="EF698" s="170" t="str">
        <f>IFERROR(IF(DY698&gt;((_xlfn.XLOOKUP(DQ698,TOPES!B:B,TOPES!C:C,,,)*INDEXACIÓN!CI698)),"SUPERA TOPES DEL HV",0),"HV NO ENCONTRADO")</f>
        <v>HV NO ENCONTRADO</v>
      </c>
      <c r="EG698" s="170">
        <f t="shared" si="594"/>
        <v>0</v>
      </c>
      <c r="EH698" s="170">
        <f>IF(SUMIF($M:$M,#REF!,$DY:$DY)&gt;$EH$8,"CONSULTA DIAN",0)</f>
        <v>0</v>
      </c>
      <c r="EI698" s="171">
        <f t="shared" si="595"/>
        <v>0</v>
      </c>
      <c r="EJ698" s="172"/>
    </row>
    <row r="699" spans="1:140" x14ac:dyDescent="0.25">
      <c r="A699" s="133" t="str">
        <f t="shared" si="545"/>
        <v>19000100690</v>
      </c>
      <c r="B699" s="134"/>
      <c r="C699" s="134"/>
      <c r="D699" s="135">
        <f>_xlfn.XLOOKUP(C699,TOPES!L:L,TOPES!M:M,,,)</f>
        <v>0</v>
      </c>
      <c r="E699" s="136">
        <v>690</v>
      </c>
      <c r="F699" s="134"/>
      <c r="G699" s="134"/>
      <c r="H699" s="134"/>
      <c r="I699" s="134"/>
      <c r="J699" s="134"/>
      <c r="K699" s="134"/>
      <c r="L699" s="134"/>
      <c r="M699" s="137"/>
      <c r="N699" s="134"/>
      <c r="O699" s="137" t="str">
        <f t="shared" si="546"/>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47"/>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48"/>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49"/>
        <v>0</v>
      </c>
      <c r="BU699" s="151">
        <f t="shared" si="550"/>
        <v>0</v>
      </c>
      <c r="BV699" s="151">
        <f t="shared" si="551"/>
        <v>0</v>
      </c>
      <c r="BW699" s="151">
        <f t="shared" si="552"/>
        <v>0</v>
      </c>
      <c r="BX699" s="151">
        <f t="shared" si="553"/>
        <v>0</v>
      </c>
      <c r="BY699" s="151">
        <f t="shared" si="554"/>
        <v>0</v>
      </c>
      <c r="BZ699" s="151">
        <f t="shared" si="542"/>
        <v>0</v>
      </c>
      <c r="CA699" s="134"/>
      <c r="CB699" s="134"/>
      <c r="CC699" s="134"/>
      <c r="CD699" s="152">
        <f t="shared" si="543"/>
        <v>0</v>
      </c>
      <c r="CE699" s="153">
        <f>IFERROR(INDEX(IPC!$A$11:$Y$22,MATCH(PROPER(TEXT(CD699,"mmmm")),IPC!$A$11:$A$22,0),MATCH(YEAR(CD699),IPC!$A$10:$Y$10,0)),0)</f>
        <v>0</v>
      </c>
      <c r="CF699" s="154">
        <v>66647</v>
      </c>
      <c r="CG699" s="153">
        <f>IFERROR(INDEX(IPC!$A$11:$Y$22,MATCH(PROPER(TEXT(CF699,"mmmm")),IPC!$A$11:$A$22,0),MATCH(YEAR(CF699),IPC!$A$10:$Y$10,0)),0)</f>
        <v>0</v>
      </c>
      <c r="CH699" s="155">
        <f t="shared" si="544"/>
        <v>0</v>
      </c>
      <c r="CI699" s="145">
        <v>1751594</v>
      </c>
      <c r="CJ699" s="151">
        <f t="shared" si="555"/>
        <v>0</v>
      </c>
      <c r="CK699" s="151">
        <f t="shared" si="556"/>
        <v>0</v>
      </c>
      <c r="CL699" s="151">
        <f t="shared" si="557"/>
        <v>0</v>
      </c>
      <c r="CM699" s="151">
        <f t="shared" si="558"/>
        <v>0</v>
      </c>
      <c r="CN699" s="151">
        <f t="shared" si="559"/>
        <v>0</v>
      </c>
      <c r="CO699" s="151">
        <f t="shared" si="560"/>
        <v>0</v>
      </c>
      <c r="CP699" s="151">
        <f t="shared" si="561"/>
        <v>0</v>
      </c>
      <c r="CQ699" s="151">
        <f t="shared" si="562"/>
        <v>0</v>
      </c>
      <c r="CR699" s="151">
        <f t="shared" si="563"/>
        <v>0</v>
      </c>
      <c r="CS699" s="151">
        <f t="shared" si="564"/>
        <v>0</v>
      </c>
      <c r="CT699" s="151">
        <f t="shared" si="565"/>
        <v>0</v>
      </c>
      <c r="CU699" s="151">
        <f t="shared" si="566"/>
        <v>0</v>
      </c>
      <c r="CV699" s="151">
        <f t="shared" si="567"/>
        <v>0</v>
      </c>
      <c r="CW699" s="151">
        <f t="shared" si="568"/>
        <v>0</v>
      </c>
      <c r="CX699" s="151">
        <f t="shared" si="569"/>
        <v>0</v>
      </c>
      <c r="CY699" s="151">
        <f t="shared" si="570"/>
        <v>0</v>
      </c>
      <c r="CZ699" s="151">
        <f t="shared" si="571"/>
        <v>0</v>
      </c>
      <c r="DA699" s="151">
        <f t="shared" si="572"/>
        <v>0</v>
      </c>
      <c r="DB699" s="151">
        <f t="shared" si="573"/>
        <v>0</v>
      </c>
      <c r="DC699" s="151">
        <f t="shared" si="574"/>
        <v>0</v>
      </c>
      <c r="DD699" s="151">
        <f t="shared" si="575"/>
        <v>0</v>
      </c>
      <c r="DE699" s="151">
        <f t="shared" si="576"/>
        <v>0</v>
      </c>
      <c r="DF699" s="151">
        <f t="shared" si="577"/>
        <v>0</v>
      </c>
      <c r="DG699" s="151">
        <f t="shared" si="578"/>
        <v>0</v>
      </c>
      <c r="DH699" s="151">
        <f t="shared" si="579"/>
        <v>0</v>
      </c>
      <c r="DI699" s="151">
        <f t="shared" si="580"/>
        <v>0</v>
      </c>
      <c r="DJ699" s="151">
        <f t="shared" si="581"/>
        <v>0</v>
      </c>
      <c r="DK699" s="151">
        <f t="shared" si="582"/>
        <v>0</v>
      </c>
      <c r="DL699" s="151">
        <f t="shared" si="583"/>
        <v>0</v>
      </c>
      <c r="DM699" s="151">
        <f t="shared" si="584"/>
        <v>0</v>
      </c>
      <c r="DN699" s="151">
        <f t="shared" si="585"/>
        <v>0</v>
      </c>
      <c r="DO699" s="156">
        <f t="shared" si="586"/>
        <v>0</v>
      </c>
      <c r="DP699" s="173" t="str">
        <f t="shared" si="587"/>
        <v/>
      </c>
      <c r="DQ699" s="157" t="str">
        <f t="shared" si="588"/>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589"/>
        <v>0</v>
      </c>
      <c r="DZ699" s="166"/>
      <c r="EA699" s="167">
        <f t="shared" si="590"/>
        <v>0</v>
      </c>
      <c r="EB699" s="168">
        <f t="shared" si="591"/>
        <v>0</v>
      </c>
      <c r="EC699" s="168">
        <f t="shared" si="592"/>
        <v>0</v>
      </c>
      <c r="ED699" s="169"/>
      <c r="EE699" s="170">
        <f t="shared" si="593"/>
        <v>0</v>
      </c>
      <c r="EF699" s="170" t="str">
        <f>IFERROR(IF(DY699&gt;((_xlfn.XLOOKUP(DQ699,TOPES!B:B,TOPES!C:C,,,)*INDEXACIÓN!CI699)),"SUPERA TOPES DEL HV",0),"HV NO ENCONTRADO")</f>
        <v>HV NO ENCONTRADO</v>
      </c>
      <c r="EG699" s="170">
        <f t="shared" si="594"/>
        <v>0</v>
      </c>
      <c r="EH699" s="170">
        <f>IF(SUMIF($M:$M,#REF!,$DY:$DY)&gt;$EH$8,"CONSULTA DIAN",0)</f>
        <v>0</v>
      </c>
      <c r="EI699" s="171">
        <f t="shared" si="595"/>
        <v>0</v>
      </c>
      <c r="EJ699" s="172"/>
    </row>
    <row r="700" spans="1:140" x14ac:dyDescent="0.25">
      <c r="A700" s="133" t="str">
        <f t="shared" si="545"/>
        <v>19000100691</v>
      </c>
      <c r="B700" s="134"/>
      <c r="C700" s="134"/>
      <c r="D700" s="135">
        <f>_xlfn.XLOOKUP(C700,TOPES!L:L,TOPES!M:M,,,)</f>
        <v>0</v>
      </c>
      <c r="E700" s="136">
        <v>691</v>
      </c>
      <c r="F700" s="134"/>
      <c r="G700" s="134"/>
      <c r="H700" s="134"/>
      <c r="I700" s="134"/>
      <c r="J700" s="134"/>
      <c r="K700" s="134"/>
      <c r="L700" s="134"/>
      <c r="M700" s="137"/>
      <c r="N700" s="134"/>
      <c r="O700" s="137" t="str">
        <f t="shared" si="546"/>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47"/>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48"/>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49"/>
        <v>0</v>
      </c>
      <c r="BU700" s="151">
        <f t="shared" si="550"/>
        <v>0</v>
      </c>
      <c r="BV700" s="151">
        <f t="shared" si="551"/>
        <v>0</v>
      </c>
      <c r="BW700" s="151">
        <f t="shared" si="552"/>
        <v>0</v>
      </c>
      <c r="BX700" s="151">
        <f t="shared" si="553"/>
        <v>0</v>
      </c>
      <c r="BY700" s="151">
        <f t="shared" si="554"/>
        <v>0</v>
      </c>
      <c r="BZ700" s="151">
        <f t="shared" si="542"/>
        <v>0</v>
      </c>
      <c r="CA700" s="134"/>
      <c r="CB700" s="134"/>
      <c r="CC700" s="134"/>
      <c r="CD700" s="152">
        <f t="shared" si="543"/>
        <v>0</v>
      </c>
      <c r="CE700" s="153">
        <f>IFERROR(INDEX(IPC!$A$11:$Y$22,MATCH(PROPER(TEXT(CD700,"mmmm")),IPC!$A$11:$A$22,0),MATCH(YEAR(CD700),IPC!$A$10:$Y$10,0)),0)</f>
        <v>0</v>
      </c>
      <c r="CF700" s="154">
        <v>66677</v>
      </c>
      <c r="CG700" s="153">
        <f>IFERROR(INDEX(IPC!$A$11:$Y$22,MATCH(PROPER(TEXT(CF700,"mmmm")),IPC!$A$11:$A$22,0),MATCH(YEAR(CF700),IPC!$A$10:$Y$10,0)),0)</f>
        <v>0</v>
      </c>
      <c r="CH700" s="155">
        <f t="shared" si="544"/>
        <v>0</v>
      </c>
      <c r="CI700" s="145">
        <v>1751595</v>
      </c>
      <c r="CJ700" s="151">
        <f t="shared" si="555"/>
        <v>0</v>
      </c>
      <c r="CK700" s="151">
        <f t="shared" si="556"/>
        <v>0</v>
      </c>
      <c r="CL700" s="151">
        <f t="shared" si="557"/>
        <v>0</v>
      </c>
      <c r="CM700" s="151">
        <f t="shared" si="558"/>
        <v>0</v>
      </c>
      <c r="CN700" s="151">
        <f t="shared" si="559"/>
        <v>0</v>
      </c>
      <c r="CO700" s="151">
        <f t="shared" si="560"/>
        <v>0</v>
      </c>
      <c r="CP700" s="151">
        <f t="shared" si="561"/>
        <v>0</v>
      </c>
      <c r="CQ700" s="151">
        <f t="shared" si="562"/>
        <v>0</v>
      </c>
      <c r="CR700" s="151">
        <f t="shared" si="563"/>
        <v>0</v>
      </c>
      <c r="CS700" s="151">
        <f t="shared" si="564"/>
        <v>0</v>
      </c>
      <c r="CT700" s="151">
        <f t="shared" si="565"/>
        <v>0</v>
      </c>
      <c r="CU700" s="151">
        <f t="shared" si="566"/>
        <v>0</v>
      </c>
      <c r="CV700" s="151">
        <f t="shared" si="567"/>
        <v>0</v>
      </c>
      <c r="CW700" s="151">
        <f t="shared" si="568"/>
        <v>0</v>
      </c>
      <c r="CX700" s="151">
        <f t="shared" si="569"/>
        <v>0</v>
      </c>
      <c r="CY700" s="151">
        <f t="shared" si="570"/>
        <v>0</v>
      </c>
      <c r="CZ700" s="151">
        <f t="shared" si="571"/>
        <v>0</v>
      </c>
      <c r="DA700" s="151">
        <f t="shared" si="572"/>
        <v>0</v>
      </c>
      <c r="DB700" s="151">
        <f t="shared" si="573"/>
        <v>0</v>
      </c>
      <c r="DC700" s="151">
        <f t="shared" si="574"/>
        <v>0</v>
      </c>
      <c r="DD700" s="151">
        <f t="shared" si="575"/>
        <v>0</v>
      </c>
      <c r="DE700" s="151">
        <f t="shared" si="576"/>
        <v>0</v>
      </c>
      <c r="DF700" s="151">
        <f t="shared" si="577"/>
        <v>0</v>
      </c>
      <c r="DG700" s="151">
        <f t="shared" si="578"/>
        <v>0</v>
      </c>
      <c r="DH700" s="151">
        <f t="shared" si="579"/>
        <v>0</v>
      </c>
      <c r="DI700" s="151">
        <f t="shared" si="580"/>
        <v>0</v>
      </c>
      <c r="DJ700" s="151">
        <f t="shared" si="581"/>
        <v>0</v>
      </c>
      <c r="DK700" s="151">
        <f t="shared" si="582"/>
        <v>0</v>
      </c>
      <c r="DL700" s="151">
        <f t="shared" si="583"/>
        <v>0</v>
      </c>
      <c r="DM700" s="151">
        <f t="shared" si="584"/>
        <v>0</v>
      </c>
      <c r="DN700" s="151">
        <f t="shared" si="585"/>
        <v>0</v>
      </c>
      <c r="DO700" s="156">
        <f t="shared" si="586"/>
        <v>0</v>
      </c>
      <c r="DP700" s="173" t="str">
        <f t="shared" si="587"/>
        <v/>
      </c>
      <c r="DQ700" s="157" t="str">
        <f t="shared" si="588"/>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589"/>
        <v>0</v>
      </c>
      <c r="DZ700" s="166"/>
      <c r="EA700" s="167">
        <f t="shared" si="590"/>
        <v>0</v>
      </c>
      <c r="EB700" s="168">
        <f t="shared" si="591"/>
        <v>0</v>
      </c>
      <c r="EC700" s="168">
        <f t="shared" si="592"/>
        <v>0</v>
      </c>
      <c r="ED700" s="169"/>
      <c r="EE700" s="170">
        <f t="shared" si="593"/>
        <v>0</v>
      </c>
      <c r="EF700" s="170" t="str">
        <f>IFERROR(IF(DY700&gt;((_xlfn.XLOOKUP(DQ700,TOPES!B:B,TOPES!C:C,,,)*INDEXACIÓN!CI700)),"SUPERA TOPES DEL HV",0),"HV NO ENCONTRADO")</f>
        <v>HV NO ENCONTRADO</v>
      </c>
      <c r="EG700" s="170">
        <f t="shared" si="594"/>
        <v>0</v>
      </c>
      <c r="EH700" s="170">
        <f>IF(SUMIF($M:$M,#REF!,$DY:$DY)&gt;$EH$8,"CONSULTA DIAN",0)</f>
        <v>0</v>
      </c>
      <c r="EI700" s="171">
        <f t="shared" si="595"/>
        <v>0</v>
      </c>
      <c r="EJ700" s="172"/>
    </row>
    <row r="701" spans="1:140" x14ac:dyDescent="0.25">
      <c r="A701" s="133" t="str">
        <f t="shared" si="545"/>
        <v>19000100692</v>
      </c>
      <c r="B701" s="134"/>
      <c r="C701" s="134"/>
      <c r="D701" s="135">
        <f>_xlfn.XLOOKUP(C701,TOPES!L:L,TOPES!M:M,,,)</f>
        <v>0</v>
      </c>
      <c r="E701" s="136">
        <v>692</v>
      </c>
      <c r="F701" s="134"/>
      <c r="G701" s="134"/>
      <c r="H701" s="134"/>
      <c r="I701" s="134"/>
      <c r="J701" s="134"/>
      <c r="K701" s="134"/>
      <c r="L701" s="134"/>
      <c r="M701" s="137"/>
      <c r="N701" s="134"/>
      <c r="O701" s="137" t="str">
        <f t="shared" si="546"/>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47"/>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48"/>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49"/>
        <v>0</v>
      </c>
      <c r="BU701" s="151">
        <f t="shared" si="550"/>
        <v>0</v>
      </c>
      <c r="BV701" s="151">
        <f t="shared" si="551"/>
        <v>0</v>
      </c>
      <c r="BW701" s="151">
        <f t="shared" si="552"/>
        <v>0</v>
      </c>
      <c r="BX701" s="151">
        <f t="shared" si="553"/>
        <v>0</v>
      </c>
      <c r="BY701" s="151">
        <f t="shared" si="554"/>
        <v>0</v>
      </c>
      <c r="BZ701" s="151">
        <f t="shared" si="542"/>
        <v>0</v>
      </c>
      <c r="CA701" s="134"/>
      <c r="CB701" s="134"/>
      <c r="CC701" s="134"/>
      <c r="CD701" s="152">
        <f t="shared" si="543"/>
        <v>0</v>
      </c>
      <c r="CE701" s="153">
        <f>IFERROR(INDEX(IPC!$A$11:$Y$22,MATCH(PROPER(TEXT(CD701,"mmmm")),IPC!$A$11:$A$22,0),MATCH(YEAR(CD701),IPC!$A$10:$Y$10,0)),0)</f>
        <v>0</v>
      </c>
      <c r="CF701" s="154">
        <v>66708</v>
      </c>
      <c r="CG701" s="153">
        <f>IFERROR(INDEX(IPC!$A$11:$Y$22,MATCH(PROPER(TEXT(CF701,"mmmm")),IPC!$A$11:$A$22,0),MATCH(YEAR(CF701),IPC!$A$10:$Y$10,0)),0)</f>
        <v>0</v>
      </c>
      <c r="CH701" s="155">
        <f t="shared" si="544"/>
        <v>0</v>
      </c>
      <c r="CI701" s="145">
        <v>1751596</v>
      </c>
      <c r="CJ701" s="151">
        <f t="shared" si="555"/>
        <v>0</v>
      </c>
      <c r="CK701" s="151">
        <f t="shared" si="556"/>
        <v>0</v>
      </c>
      <c r="CL701" s="151">
        <f t="shared" si="557"/>
        <v>0</v>
      </c>
      <c r="CM701" s="151">
        <f t="shared" si="558"/>
        <v>0</v>
      </c>
      <c r="CN701" s="151">
        <f t="shared" si="559"/>
        <v>0</v>
      </c>
      <c r="CO701" s="151">
        <f t="shared" si="560"/>
        <v>0</v>
      </c>
      <c r="CP701" s="151">
        <f t="shared" si="561"/>
        <v>0</v>
      </c>
      <c r="CQ701" s="151">
        <f t="shared" si="562"/>
        <v>0</v>
      </c>
      <c r="CR701" s="151">
        <f t="shared" si="563"/>
        <v>0</v>
      </c>
      <c r="CS701" s="151">
        <f t="shared" si="564"/>
        <v>0</v>
      </c>
      <c r="CT701" s="151">
        <f t="shared" si="565"/>
        <v>0</v>
      </c>
      <c r="CU701" s="151">
        <f t="shared" si="566"/>
        <v>0</v>
      </c>
      <c r="CV701" s="151">
        <f t="shared" si="567"/>
        <v>0</v>
      </c>
      <c r="CW701" s="151">
        <f t="shared" si="568"/>
        <v>0</v>
      </c>
      <c r="CX701" s="151">
        <f t="shared" si="569"/>
        <v>0</v>
      </c>
      <c r="CY701" s="151">
        <f t="shared" si="570"/>
        <v>0</v>
      </c>
      <c r="CZ701" s="151">
        <f t="shared" si="571"/>
        <v>0</v>
      </c>
      <c r="DA701" s="151">
        <f t="shared" si="572"/>
        <v>0</v>
      </c>
      <c r="DB701" s="151">
        <f t="shared" si="573"/>
        <v>0</v>
      </c>
      <c r="DC701" s="151">
        <f t="shared" si="574"/>
        <v>0</v>
      </c>
      <c r="DD701" s="151">
        <f t="shared" si="575"/>
        <v>0</v>
      </c>
      <c r="DE701" s="151">
        <f t="shared" si="576"/>
        <v>0</v>
      </c>
      <c r="DF701" s="151">
        <f t="shared" si="577"/>
        <v>0</v>
      </c>
      <c r="DG701" s="151">
        <f t="shared" si="578"/>
        <v>0</v>
      </c>
      <c r="DH701" s="151">
        <f t="shared" si="579"/>
        <v>0</v>
      </c>
      <c r="DI701" s="151">
        <f t="shared" si="580"/>
        <v>0</v>
      </c>
      <c r="DJ701" s="151">
        <f t="shared" si="581"/>
        <v>0</v>
      </c>
      <c r="DK701" s="151">
        <f t="shared" si="582"/>
        <v>0</v>
      </c>
      <c r="DL701" s="151">
        <f t="shared" si="583"/>
        <v>0</v>
      </c>
      <c r="DM701" s="151">
        <f t="shared" si="584"/>
        <v>0</v>
      </c>
      <c r="DN701" s="151">
        <f t="shared" si="585"/>
        <v>0</v>
      </c>
      <c r="DO701" s="156">
        <f t="shared" si="586"/>
        <v>0</v>
      </c>
      <c r="DP701" s="173" t="str">
        <f t="shared" si="587"/>
        <v/>
      </c>
      <c r="DQ701" s="157" t="str">
        <f t="shared" si="588"/>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589"/>
        <v>0</v>
      </c>
      <c r="DZ701" s="166"/>
      <c r="EA701" s="167">
        <f t="shared" si="590"/>
        <v>0</v>
      </c>
      <c r="EB701" s="168">
        <f t="shared" si="591"/>
        <v>0</v>
      </c>
      <c r="EC701" s="168">
        <f t="shared" si="592"/>
        <v>0</v>
      </c>
      <c r="ED701" s="169"/>
      <c r="EE701" s="170">
        <f t="shared" si="593"/>
        <v>0</v>
      </c>
      <c r="EF701" s="170" t="str">
        <f>IFERROR(IF(DY701&gt;((_xlfn.XLOOKUP(DQ701,TOPES!B:B,TOPES!C:C,,,)*INDEXACIÓN!CI701)),"SUPERA TOPES DEL HV",0),"HV NO ENCONTRADO")</f>
        <v>HV NO ENCONTRADO</v>
      </c>
      <c r="EG701" s="170">
        <f t="shared" si="594"/>
        <v>0</v>
      </c>
      <c r="EH701" s="170">
        <f>IF(SUMIF($M:$M,#REF!,$DY:$DY)&gt;$EH$8,"CONSULTA DIAN",0)</f>
        <v>0</v>
      </c>
      <c r="EI701" s="171">
        <f t="shared" si="595"/>
        <v>0</v>
      </c>
      <c r="EJ701" s="172"/>
    </row>
    <row r="702" spans="1:140" x14ac:dyDescent="0.25">
      <c r="A702" s="133" t="str">
        <f t="shared" si="545"/>
        <v>19000100693</v>
      </c>
      <c r="B702" s="134"/>
      <c r="C702" s="134"/>
      <c r="D702" s="135">
        <f>_xlfn.XLOOKUP(C702,TOPES!L:L,TOPES!M:M,,,)</f>
        <v>0</v>
      </c>
      <c r="E702" s="136">
        <v>693</v>
      </c>
      <c r="F702" s="134"/>
      <c r="G702" s="134"/>
      <c r="H702" s="134"/>
      <c r="I702" s="134"/>
      <c r="J702" s="134"/>
      <c r="K702" s="134"/>
      <c r="L702" s="134"/>
      <c r="M702" s="137"/>
      <c r="N702" s="134"/>
      <c r="O702" s="137" t="str">
        <f t="shared" si="546"/>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47"/>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48"/>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49"/>
        <v>0</v>
      </c>
      <c r="BU702" s="151">
        <f t="shared" si="550"/>
        <v>0</v>
      </c>
      <c r="BV702" s="151">
        <f t="shared" si="551"/>
        <v>0</v>
      </c>
      <c r="BW702" s="151">
        <f t="shared" si="552"/>
        <v>0</v>
      </c>
      <c r="BX702" s="151">
        <f t="shared" si="553"/>
        <v>0</v>
      </c>
      <c r="BY702" s="151">
        <f t="shared" si="554"/>
        <v>0</v>
      </c>
      <c r="BZ702" s="151">
        <f t="shared" si="542"/>
        <v>0</v>
      </c>
      <c r="CA702" s="134"/>
      <c r="CB702" s="134"/>
      <c r="CC702" s="134"/>
      <c r="CD702" s="152">
        <f t="shared" si="543"/>
        <v>0</v>
      </c>
      <c r="CE702" s="153">
        <f>IFERROR(INDEX(IPC!$A$11:$Y$22,MATCH(PROPER(TEXT(CD702,"mmmm")),IPC!$A$11:$A$22,0),MATCH(YEAR(CD702),IPC!$A$10:$Y$10,0)),0)</f>
        <v>0</v>
      </c>
      <c r="CF702" s="154">
        <v>66739</v>
      </c>
      <c r="CG702" s="153">
        <f>IFERROR(INDEX(IPC!$A$11:$Y$22,MATCH(PROPER(TEXT(CF702,"mmmm")),IPC!$A$11:$A$22,0),MATCH(YEAR(CF702),IPC!$A$10:$Y$10,0)),0)</f>
        <v>0</v>
      </c>
      <c r="CH702" s="155">
        <f t="shared" si="544"/>
        <v>0</v>
      </c>
      <c r="CI702" s="145">
        <v>1751597</v>
      </c>
      <c r="CJ702" s="151">
        <f t="shared" si="555"/>
        <v>0</v>
      </c>
      <c r="CK702" s="151">
        <f t="shared" si="556"/>
        <v>0</v>
      </c>
      <c r="CL702" s="151">
        <f t="shared" si="557"/>
        <v>0</v>
      </c>
      <c r="CM702" s="151">
        <f t="shared" si="558"/>
        <v>0</v>
      </c>
      <c r="CN702" s="151">
        <f t="shared" si="559"/>
        <v>0</v>
      </c>
      <c r="CO702" s="151">
        <f t="shared" si="560"/>
        <v>0</v>
      </c>
      <c r="CP702" s="151">
        <f t="shared" si="561"/>
        <v>0</v>
      </c>
      <c r="CQ702" s="151">
        <f t="shared" si="562"/>
        <v>0</v>
      </c>
      <c r="CR702" s="151">
        <f t="shared" si="563"/>
        <v>0</v>
      </c>
      <c r="CS702" s="151">
        <f t="shared" si="564"/>
        <v>0</v>
      </c>
      <c r="CT702" s="151">
        <f t="shared" si="565"/>
        <v>0</v>
      </c>
      <c r="CU702" s="151">
        <f t="shared" si="566"/>
        <v>0</v>
      </c>
      <c r="CV702" s="151">
        <f t="shared" si="567"/>
        <v>0</v>
      </c>
      <c r="CW702" s="151">
        <f t="shared" si="568"/>
        <v>0</v>
      </c>
      <c r="CX702" s="151">
        <f t="shared" si="569"/>
        <v>0</v>
      </c>
      <c r="CY702" s="151">
        <f t="shared" si="570"/>
        <v>0</v>
      </c>
      <c r="CZ702" s="151">
        <f t="shared" si="571"/>
        <v>0</v>
      </c>
      <c r="DA702" s="151">
        <f t="shared" si="572"/>
        <v>0</v>
      </c>
      <c r="DB702" s="151">
        <f t="shared" si="573"/>
        <v>0</v>
      </c>
      <c r="DC702" s="151">
        <f t="shared" si="574"/>
        <v>0</v>
      </c>
      <c r="DD702" s="151">
        <f t="shared" si="575"/>
        <v>0</v>
      </c>
      <c r="DE702" s="151">
        <f t="shared" si="576"/>
        <v>0</v>
      </c>
      <c r="DF702" s="151">
        <f t="shared" si="577"/>
        <v>0</v>
      </c>
      <c r="DG702" s="151">
        <f t="shared" si="578"/>
        <v>0</v>
      </c>
      <c r="DH702" s="151">
        <f t="shared" si="579"/>
        <v>0</v>
      </c>
      <c r="DI702" s="151">
        <f t="shared" si="580"/>
        <v>0</v>
      </c>
      <c r="DJ702" s="151">
        <f t="shared" si="581"/>
        <v>0</v>
      </c>
      <c r="DK702" s="151">
        <f t="shared" si="582"/>
        <v>0</v>
      </c>
      <c r="DL702" s="151">
        <f t="shared" si="583"/>
        <v>0</v>
      </c>
      <c r="DM702" s="151">
        <f t="shared" si="584"/>
        <v>0</v>
      </c>
      <c r="DN702" s="151">
        <f t="shared" si="585"/>
        <v>0</v>
      </c>
      <c r="DO702" s="156">
        <f t="shared" si="586"/>
        <v>0</v>
      </c>
      <c r="DP702" s="173" t="str">
        <f t="shared" si="587"/>
        <v/>
      </c>
      <c r="DQ702" s="157" t="str">
        <f t="shared" si="588"/>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589"/>
        <v>0</v>
      </c>
      <c r="DZ702" s="166"/>
      <c r="EA702" s="167">
        <f t="shared" si="590"/>
        <v>0</v>
      </c>
      <c r="EB702" s="168">
        <f t="shared" si="591"/>
        <v>0</v>
      </c>
      <c r="EC702" s="168">
        <f t="shared" si="592"/>
        <v>0</v>
      </c>
      <c r="ED702" s="169"/>
      <c r="EE702" s="170">
        <f t="shared" si="593"/>
        <v>0</v>
      </c>
      <c r="EF702" s="170" t="str">
        <f>IFERROR(IF(DY702&gt;((_xlfn.XLOOKUP(DQ702,TOPES!B:B,TOPES!C:C,,,)*INDEXACIÓN!CI702)),"SUPERA TOPES DEL HV",0),"HV NO ENCONTRADO")</f>
        <v>HV NO ENCONTRADO</v>
      </c>
      <c r="EG702" s="170">
        <f t="shared" si="594"/>
        <v>0</v>
      </c>
      <c r="EH702" s="170">
        <f>IF(SUMIF($M:$M,#REF!,$DY:$DY)&gt;$EH$8,"CONSULTA DIAN",0)</f>
        <v>0</v>
      </c>
      <c r="EI702" s="171">
        <f t="shared" si="595"/>
        <v>0</v>
      </c>
      <c r="EJ702" s="172"/>
    </row>
    <row r="703" spans="1:140" x14ac:dyDescent="0.25">
      <c r="A703" s="133" t="str">
        <f t="shared" si="545"/>
        <v>19000100694</v>
      </c>
      <c r="B703" s="134"/>
      <c r="C703" s="134"/>
      <c r="D703" s="135">
        <f>_xlfn.XLOOKUP(C703,TOPES!L:L,TOPES!M:M,,,)</f>
        <v>0</v>
      </c>
      <c r="E703" s="136">
        <v>694</v>
      </c>
      <c r="F703" s="134"/>
      <c r="G703" s="134"/>
      <c r="H703" s="134"/>
      <c r="I703" s="134"/>
      <c r="J703" s="134"/>
      <c r="K703" s="134"/>
      <c r="L703" s="134"/>
      <c r="M703" s="137"/>
      <c r="N703" s="134"/>
      <c r="O703" s="137" t="str">
        <f t="shared" si="546"/>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47"/>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48"/>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49"/>
        <v>0</v>
      </c>
      <c r="BU703" s="151">
        <f t="shared" si="550"/>
        <v>0</v>
      </c>
      <c r="BV703" s="151">
        <f t="shared" si="551"/>
        <v>0</v>
      </c>
      <c r="BW703" s="151">
        <f t="shared" si="552"/>
        <v>0</v>
      </c>
      <c r="BX703" s="151">
        <f t="shared" si="553"/>
        <v>0</v>
      </c>
      <c r="BY703" s="151">
        <f t="shared" si="554"/>
        <v>0</v>
      </c>
      <c r="BZ703" s="151">
        <f t="shared" si="542"/>
        <v>0</v>
      </c>
      <c r="CA703" s="134"/>
      <c r="CB703" s="134"/>
      <c r="CC703" s="134"/>
      <c r="CD703" s="152">
        <f t="shared" si="543"/>
        <v>0</v>
      </c>
      <c r="CE703" s="153">
        <f>IFERROR(INDEX(IPC!$A$11:$Y$22,MATCH(PROPER(TEXT(CD703,"mmmm")),IPC!$A$11:$A$22,0),MATCH(YEAR(CD703),IPC!$A$10:$Y$10,0)),0)</f>
        <v>0</v>
      </c>
      <c r="CF703" s="154">
        <v>66769</v>
      </c>
      <c r="CG703" s="153">
        <f>IFERROR(INDEX(IPC!$A$11:$Y$22,MATCH(PROPER(TEXT(CF703,"mmmm")),IPC!$A$11:$A$22,0),MATCH(YEAR(CF703),IPC!$A$10:$Y$10,0)),0)</f>
        <v>0</v>
      </c>
      <c r="CH703" s="155">
        <f t="shared" si="544"/>
        <v>0</v>
      </c>
      <c r="CI703" s="145">
        <v>1751598</v>
      </c>
      <c r="CJ703" s="151">
        <f t="shared" si="555"/>
        <v>0</v>
      </c>
      <c r="CK703" s="151">
        <f t="shared" si="556"/>
        <v>0</v>
      </c>
      <c r="CL703" s="151">
        <f t="shared" si="557"/>
        <v>0</v>
      </c>
      <c r="CM703" s="151">
        <f t="shared" si="558"/>
        <v>0</v>
      </c>
      <c r="CN703" s="151">
        <f t="shared" si="559"/>
        <v>0</v>
      </c>
      <c r="CO703" s="151">
        <f t="shared" si="560"/>
        <v>0</v>
      </c>
      <c r="CP703" s="151">
        <f t="shared" si="561"/>
        <v>0</v>
      </c>
      <c r="CQ703" s="151">
        <f t="shared" si="562"/>
        <v>0</v>
      </c>
      <c r="CR703" s="151">
        <f t="shared" si="563"/>
        <v>0</v>
      </c>
      <c r="CS703" s="151">
        <f t="shared" si="564"/>
        <v>0</v>
      </c>
      <c r="CT703" s="151">
        <f t="shared" si="565"/>
        <v>0</v>
      </c>
      <c r="CU703" s="151">
        <f t="shared" si="566"/>
        <v>0</v>
      </c>
      <c r="CV703" s="151">
        <f t="shared" si="567"/>
        <v>0</v>
      </c>
      <c r="CW703" s="151">
        <f t="shared" si="568"/>
        <v>0</v>
      </c>
      <c r="CX703" s="151">
        <f t="shared" si="569"/>
        <v>0</v>
      </c>
      <c r="CY703" s="151">
        <f t="shared" si="570"/>
        <v>0</v>
      </c>
      <c r="CZ703" s="151">
        <f t="shared" si="571"/>
        <v>0</v>
      </c>
      <c r="DA703" s="151">
        <f t="shared" si="572"/>
        <v>0</v>
      </c>
      <c r="DB703" s="151">
        <f t="shared" si="573"/>
        <v>0</v>
      </c>
      <c r="DC703" s="151">
        <f t="shared" si="574"/>
        <v>0</v>
      </c>
      <c r="DD703" s="151">
        <f t="shared" si="575"/>
        <v>0</v>
      </c>
      <c r="DE703" s="151">
        <f t="shared" si="576"/>
        <v>0</v>
      </c>
      <c r="DF703" s="151">
        <f t="shared" si="577"/>
        <v>0</v>
      </c>
      <c r="DG703" s="151">
        <f t="shared" si="578"/>
        <v>0</v>
      </c>
      <c r="DH703" s="151">
        <f t="shared" si="579"/>
        <v>0</v>
      </c>
      <c r="DI703" s="151">
        <f t="shared" si="580"/>
        <v>0</v>
      </c>
      <c r="DJ703" s="151">
        <f t="shared" si="581"/>
        <v>0</v>
      </c>
      <c r="DK703" s="151">
        <f t="shared" si="582"/>
        <v>0</v>
      </c>
      <c r="DL703" s="151">
        <f t="shared" si="583"/>
        <v>0</v>
      </c>
      <c r="DM703" s="151">
        <f t="shared" si="584"/>
        <v>0</v>
      </c>
      <c r="DN703" s="151">
        <f t="shared" si="585"/>
        <v>0</v>
      </c>
      <c r="DO703" s="156">
        <f t="shared" si="586"/>
        <v>0</v>
      </c>
      <c r="DP703" s="173" t="str">
        <f t="shared" si="587"/>
        <v/>
      </c>
      <c r="DQ703" s="157" t="str">
        <f t="shared" si="588"/>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589"/>
        <v>0</v>
      </c>
      <c r="DZ703" s="166"/>
      <c r="EA703" s="167">
        <f t="shared" si="590"/>
        <v>0</v>
      </c>
      <c r="EB703" s="168">
        <f t="shared" si="591"/>
        <v>0</v>
      </c>
      <c r="EC703" s="168">
        <f t="shared" si="592"/>
        <v>0</v>
      </c>
      <c r="ED703" s="169"/>
      <c r="EE703" s="170">
        <f t="shared" si="593"/>
        <v>0</v>
      </c>
      <c r="EF703" s="170" t="str">
        <f>IFERROR(IF(DY703&gt;((_xlfn.XLOOKUP(DQ703,TOPES!B:B,TOPES!C:C,,,)*INDEXACIÓN!CI703)),"SUPERA TOPES DEL HV",0),"HV NO ENCONTRADO")</f>
        <v>HV NO ENCONTRADO</v>
      </c>
      <c r="EG703" s="170">
        <f t="shared" si="594"/>
        <v>0</v>
      </c>
      <c r="EH703" s="170">
        <f>IF(SUMIF($M:$M,#REF!,$DY:$DY)&gt;$EH$8,"CONSULTA DIAN",0)</f>
        <v>0</v>
      </c>
      <c r="EI703" s="171">
        <f t="shared" si="595"/>
        <v>0</v>
      </c>
      <c r="EJ703" s="172"/>
    </row>
    <row r="704" spans="1:140" x14ac:dyDescent="0.25">
      <c r="A704" s="133" t="str">
        <f t="shared" si="545"/>
        <v>19000100695</v>
      </c>
      <c r="B704" s="134"/>
      <c r="C704" s="134"/>
      <c r="D704" s="135">
        <f>_xlfn.XLOOKUP(C704,TOPES!L:L,TOPES!M:M,,,)</f>
        <v>0</v>
      </c>
      <c r="E704" s="136">
        <v>695</v>
      </c>
      <c r="F704" s="134"/>
      <c r="G704" s="134"/>
      <c r="H704" s="134"/>
      <c r="I704" s="134"/>
      <c r="J704" s="134"/>
      <c r="K704" s="134"/>
      <c r="L704" s="134"/>
      <c r="M704" s="137"/>
      <c r="N704" s="134"/>
      <c r="O704" s="137" t="str">
        <f t="shared" si="546"/>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47"/>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48"/>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49"/>
        <v>0</v>
      </c>
      <c r="BU704" s="151">
        <f t="shared" si="550"/>
        <v>0</v>
      </c>
      <c r="BV704" s="151">
        <f t="shared" si="551"/>
        <v>0</v>
      </c>
      <c r="BW704" s="151">
        <f t="shared" si="552"/>
        <v>0</v>
      </c>
      <c r="BX704" s="151">
        <f t="shared" si="553"/>
        <v>0</v>
      </c>
      <c r="BY704" s="151">
        <f t="shared" si="554"/>
        <v>0</v>
      </c>
      <c r="BZ704" s="151">
        <f t="shared" si="542"/>
        <v>0</v>
      </c>
      <c r="CA704" s="134"/>
      <c r="CB704" s="134"/>
      <c r="CC704" s="134"/>
      <c r="CD704" s="152">
        <f t="shared" si="543"/>
        <v>0</v>
      </c>
      <c r="CE704" s="153">
        <f>IFERROR(INDEX(IPC!$A$11:$Y$22,MATCH(PROPER(TEXT(CD704,"mmmm")),IPC!$A$11:$A$22,0),MATCH(YEAR(CD704),IPC!$A$10:$Y$10,0)),0)</f>
        <v>0</v>
      </c>
      <c r="CF704" s="154">
        <v>66800</v>
      </c>
      <c r="CG704" s="153">
        <f>IFERROR(INDEX(IPC!$A$11:$Y$22,MATCH(PROPER(TEXT(CF704,"mmmm")),IPC!$A$11:$A$22,0),MATCH(YEAR(CF704),IPC!$A$10:$Y$10,0)),0)</f>
        <v>0</v>
      </c>
      <c r="CH704" s="155">
        <f t="shared" si="544"/>
        <v>0</v>
      </c>
      <c r="CI704" s="145">
        <v>1751599</v>
      </c>
      <c r="CJ704" s="151">
        <f t="shared" si="555"/>
        <v>0</v>
      </c>
      <c r="CK704" s="151">
        <f t="shared" si="556"/>
        <v>0</v>
      </c>
      <c r="CL704" s="151">
        <f t="shared" si="557"/>
        <v>0</v>
      </c>
      <c r="CM704" s="151">
        <f t="shared" si="558"/>
        <v>0</v>
      </c>
      <c r="CN704" s="151">
        <f t="shared" si="559"/>
        <v>0</v>
      </c>
      <c r="CO704" s="151">
        <f t="shared" si="560"/>
        <v>0</v>
      </c>
      <c r="CP704" s="151">
        <f t="shared" si="561"/>
        <v>0</v>
      </c>
      <c r="CQ704" s="151">
        <f t="shared" si="562"/>
        <v>0</v>
      </c>
      <c r="CR704" s="151">
        <f t="shared" si="563"/>
        <v>0</v>
      </c>
      <c r="CS704" s="151">
        <f t="shared" si="564"/>
        <v>0</v>
      </c>
      <c r="CT704" s="151">
        <f t="shared" si="565"/>
        <v>0</v>
      </c>
      <c r="CU704" s="151">
        <f t="shared" si="566"/>
        <v>0</v>
      </c>
      <c r="CV704" s="151">
        <f t="shared" si="567"/>
        <v>0</v>
      </c>
      <c r="CW704" s="151">
        <f t="shared" si="568"/>
        <v>0</v>
      </c>
      <c r="CX704" s="151">
        <f t="shared" si="569"/>
        <v>0</v>
      </c>
      <c r="CY704" s="151">
        <f t="shared" si="570"/>
        <v>0</v>
      </c>
      <c r="CZ704" s="151">
        <f t="shared" si="571"/>
        <v>0</v>
      </c>
      <c r="DA704" s="151">
        <f t="shared" si="572"/>
        <v>0</v>
      </c>
      <c r="DB704" s="151">
        <f t="shared" si="573"/>
        <v>0</v>
      </c>
      <c r="DC704" s="151">
        <f t="shared" si="574"/>
        <v>0</v>
      </c>
      <c r="DD704" s="151">
        <f t="shared" si="575"/>
        <v>0</v>
      </c>
      <c r="DE704" s="151">
        <f t="shared" si="576"/>
        <v>0</v>
      </c>
      <c r="DF704" s="151">
        <f t="shared" si="577"/>
        <v>0</v>
      </c>
      <c r="DG704" s="151">
        <f t="shared" si="578"/>
        <v>0</v>
      </c>
      <c r="DH704" s="151">
        <f t="shared" si="579"/>
        <v>0</v>
      </c>
      <c r="DI704" s="151">
        <f t="shared" si="580"/>
        <v>0</v>
      </c>
      <c r="DJ704" s="151">
        <f t="shared" si="581"/>
        <v>0</v>
      </c>
      <c r="DK704" s="151">
        <f t="shared" si="582"/>
        <v>0</v>
      </c>
      <c r="DL704" s="151">
        <f t="shared" si="583"/>
        <v>0</v>
      </c>
      <c r="DM704" s="151">
        <f t="shared" si="584"/>
        <v>0</v>
      </c>
      <c r="DN704" s="151">
        <f t="shared" si="585"/>
        <v>0</v>
      </c>
      <c r="DO704" s="156">
        <f t="shared" si="586"/>
        <v>0</v>
      </c>
      <c r="DP704" s="173" t="str">
        <f t="shared" si="587"/>
        <v/>
      </c>
      <c r="DQ704" s="157" t="str">
        <f t="shared" si="588"/>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589"/>
        <v>0</v>
      </c>
      <c r="DZ704" s="166"/>
      <c r="EA704" s="167">
        <f t="shared" si="590"/>
        <v>0</v>
      </c>
      <c r="EB704" s="168">
        <f t="shared" si="591"/>
        <v>0</v>
      </c>
      <c r="EC704" s="168">
        <f t="shared" si="592"/>
        <v>0</v>
      </c>
      <c r="ED704" s="169"/>
      <c r="EE704" s="170">
        <f t="shared" si="593"/>
        <v>0</v>
      </c>
      <c r="EF704" s="170" t="str">
        <f>IFERROR(IF(DY704&gt;((_xlfn.XLOOKUP(DQ704,TOPES!B:B,TOPES!C:C,,,)*INDEXACIÓN!CI704)),"SUPERA TOPES DEL HV",0),"HV NO ENCONTRADO")</f>
        <v>HV NO ENCONTRADO</v>
      </c>
      <c r="EG704" s="170">
        <f t="shared" si="594"/>
        <v>0</v>
      </c>
      <c r="EH704" s="170">
        <f>IF(SUMIF($M:$M,#REF!,$DY:$DY)&gt;$EH$8,"CONSULTA DIAN",0)</f>
        <v>0</v>
      </c>
      <c r="EI704" s="171">
        <f t="shared" si="595"/>
        <v>0</v>
      </c>
      <c r="EJ704" s="172"/>
    </row>
    <row r="705" spans="1:140" x14ac:dyDescent="0.25">
      <c r="A705" s="133" t="str">
        <f t="shared" si="545"/>
        <v>19000100696</v>
      </c>
      <c r="B705" s="134"/>
      <c r="C705" s="134"/>
      <c r="D705" s="135">
        <f>_xlfn.XLOOKUP(C705,TOPES!L:L,TOPES!M:M,,,)</f>
        <v>0</v>
      </c>
      <c r="E705" s="136">
        <v>696</v>
      </c>
      <c r="F705" s="134"/>
      <c r="G705" s="134"/>
      <c r="H705" s="134"/>
      <c r="I705" s="134"/>
      <c r="J705" s="134"/>
      <c r="K705" s="134"/>
      <c r="L705" s="134"/>
      <c r="M705" s="137"/>
      <c r="N705" s="134"/>
      <c r="O705" s="137" t="str">
        <f t="shared" si="546"/>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47"/>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48"/>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49"/>
        <v>0</v>
      </c>
      <c r="BU705" s="151">
        <f t="shared" si="550"/>
        <v>0</v>
      </c>
      <c r="BV705" s="151">
        <f t="shared" si="551"/>
        <v>0</v>
      </c>
      <c r="BW705" s="151">
        <f t="shared" si="552"/>
        <v>0</v>
      </c>
      <c r="BX705" s="151">
        <f t="shared" si="553"/>
        <v>0</v>
      </c>
      <c r="BY705" s="151">
        <f t="shared" si="554"/>
        <v>0</v>
      </c>
      <c r="BZ705" s="151">
        <f t="shared" si="542"/>
        <v>0</v>
      </c>
      <c r="CA705" s="134"/>
      <c r="CB705" s="134"/>
      <c r="CC705" s="134"/>
      <c r="CD705" s="152">
        <f t="shared" si="543"/>
        <v>0</v>
      </c>
      <c r="CE705" s="153">
        <f>IFERROR(INDEX(IPC!$A$11:$Y$22,MATCH(PROPER(TEXT(CD705,"mmmm")),IPC!$A$11:$A$22,0),MATCH(YEAR(CD705),IPC!$A$10:$Y$10,0)),0)</f>
        <v>0</v>
      </c>
      <c r="CF705" s="154">
        <v>66830</v>
      </c>
      <c r="CG705" s="153">
        <f>IFERROR(INDEX(IPC!$A$11:$Y$22,MATCH(PROPER(TEXT(CF705,"mmmm")),IPC!$A$11:$A$22,0),MATCH(YEAR(CF705),IPC!$A$10:$Y$10,0)),0)</f>
        <v>0</v>
      </c>
      <c r="CH705" s="155">
        <f t="shared" si="544"/>
        <v>0</v>
      </c>
      <c r="CI705" s="145">
        <v>1751600</v>
      </c>
      <c r="CJ705" s="151">
        <f t="shared" si="555"/>
        <v>0</v>
      </c>
      <c r="CK705" s="151">
        <f t="shared" si="556"/>
        <v>0</v>
      </c>
      <c r="CL705" s="151">
        <f t="shared" si="557"/>
        <v>0</v>
      </c>
      <c r="CM705" s="151">
        <f t="shared" si="558"/>
        <v>0</v>
      </c>
      <c r="CN705" s="151">
        <f t="shared" si="559"/>
        <v>0</v>
      </c>
      <c r="CO705" s="151">
        <f t="shared" si="560"/>
        <v>0</v>
      </c>
      <c r="CP705" s="151">
        <f t="shared" si="561"/>
        <v>0</v>
      </c>
      <c r="CQ705" s="151">
        <f t="shared" si="562"/>
        <v>0</v>
      </c>
      <c r="CR705" s="151">
        <f t="shared" si="563"/>
        <v>0</v>
      </c>
      <c r="CS705" s="151">
        <f t="shared" si="564"/>
        <v>0</v>
      </c>
      <c r="CT705" s="151">
        <f t="shared" si="565"/>
        <v>0</v>
      </c>
      <c r="CU705" s="151">
        <f t="shared" si="566"/>
        <v>0</v>
      </c>
      <c r="CV705" s="151">
        <f t="shared" si="567"/>
        <v>0</v>
      </c>
      <c r="CW705" s="151">
        <f t="shared" si="568"/>
        <v>0</v>
      </c>
      <c r="CX705" s="151">
        <f t="shared" si="569"/>
        <v>0</v>
      </c>
      <c r="CY705" s="151">
        <f t="shared" si="570"/>
        <v>0</v>
      </c>
      <c r="CZ705" s="151">
        <f t="shared" si="571"/>
        <v>0</v>
      </c>
      <c r="DA705" s="151">
        <f t="shared" si="572"/>
        <v>0</v>
      </c>
      <c r="DB705" s="151">
        <f t="shared" si="573"/>
        <v>0</v>
      </c>
      <c r="DC705" s="151">
        <f t="shared" si="574"/>
        <v>0</v>
      </c>
      <c r="DD705" s="151">
        <f t="shared" si="575"/>
        <v>0</v>
      </c>
      <c r="DE705" s="151">
        <f t="shared" si="576"/>
        <v>0</v>
      </c>
      <c r="DF705" s="151">
        <f t="shared" si="577"/>
        <v>0</v>
      </c>
      <c r="DG705" s="151">
        <f t="shared" si="578"/>
        <v>0</v>
      </c>
      <c r="DH705" s="151">
        <f t="shared" si="579"/>
        <v>0</v>
      </c>
      <c r="DI705" s="151">
        <f t="shared" si="580"/>
        <v>0</v>
      </c>
      <c r="DJ705" s="151">
        <f t="shared" si="581"/>
        <v>0</v>
      </c>
      <c r="DK705" s="151">
        <f t="shared" si="582"/>
        <v>0</v>
      </c>
      <c r="DL705" s="151">
        <f t="shared" si="583"/>
        <v>0</v>
      </c>
      <c r="DM705" s="151">
        <f t="shared" si="584"/>
        <v>0</v>
      </c>
      <c r="DN705" s="151">
        <f t="shared" si="585"/>
        <v>0</v>
      </c>
      <c r="DO705" s="156">
        <f t="shared" si="586"/>
        <v>0</v>
      </c>
      <c r="DP705" s="173" t="str">
        <f t="shared" si="587"/>
        <v/>
      </c>
      <c r="DQ705" s="157" t="str">
        <f t="shared" si="588"/>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589"/>
        <v>0</v>
      </c>
      <c r="DZ705" s="166"/>
      <c r="EA705" s="167">
        <f t="shared" si="590"/>
        <v>0</v>
      </c>
      <c r="EB705" s="168">
        <f t="shared" si="591"/>
        <v>0</v>
      </c>
      <c r="EC705" s="168">
        <f t="shared" si="592"/>
        <v>0</v>
      </c>
      <c r="ED705" s="169"/>
      <c r="EE705" s="170">
        <f t="shared" si="593"/>
        <v>0</v>
      </c>
      <c r="EF705" s="170" t="str">
        <f>IFERROR(IF(DY705&gt;((_xlfn.XLOOKUP(DQ705,TOPES!B:B,TOPES!C:C,,,)*INDEXACIÓN!CI705)),"SUPERA TOPES DEL HV",0),"HV NO ENCONTRADO")</f>
        <v>HV NO ENCONTRADO</v>
      </c>
      <c r="EG705" s="170">
        <f t="shared" si="594"/>
        <v>0</v>
      </c>
      <c r="EH705" s="170">
        <f>IF(SUMIF($M:$M,#REF!,$DY:$DY)&gt;$EH$8,"CONSULTA DIAN",0)</f>
        <v>0</v>
      </c>
      <c r="EI705" s="171">
        <f t="shared" si="595"/>
        <v>0</v>
      </c>
      <c r="EJ705" s="172"/>
    </row>
    <row r="706" spans="1:140" x14ac:dyDescent="0.25">
      <c r="A706" s="133" t="str">
        <f t="shared" si="545"/>
        <v>19000100697</v>
      </c>
      <c r="B706" s="134"/>
      <c r="C706" s="134"/>
      <c r="D706" s="135">
        <f>_xlfn.XLOOKUP(C706,TOPES!L:L,TOPES!M:M,,,)</f>
        <v>0</v>
      </c>
      <c r="E706" s="136">
        <v>697</v>
      </c>
      <c r="F706" s="134"/>
      <c r="G706" s="134"/>
      <c r="H706" s="134"/>
      <c r="I706" s="134"/>
      <c r="J706" s="134"/>
      <c r="K706" s="134"/>
      <c r="L706" s="134"/>
      <c r="M706" s="137"/>
      <c r="N706" s="134"/>
      <c r="O706" s="137" t="str">
        <f t="shared" si="546"/>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47"/>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48"/>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49"/>
        <v>0</v>
      </c>
      <c r="BU706" s="151">
        <f t="shared" si="550"/>
        <v>0</v>
      </c>
      <c r="BV706" s="151">
        <f t="shared" si="551"/>
        <v>0</v>
      </c>
      <c r="BW706" s="151">
        <f t="shared" si="552"/>
        <v>0</v>
      </c>
      <c r="BX706" s="151">
        <f t="shared" si="553"/>
        <v>0</v>
      </c>
      <c r="BY706" s="151">
        <f t="shared" si="554"/>
        <v>0</v>
      </c>
      <c r="BZ706" s="151">
        <f t="shared" si="542"/>
        <v>0</v>
      </c>
      <c r="CA706" s="134"/>
      <c r="CB706" s="134"/>
      <c r="CC706" s="134"/>
      <c r="CD706" s="152">
        <f t="shared" si="543"/>
        <v>0</v>
      </c>
      <c r="CE706" s="153">
        <f>IFERROR(INDEX(IPC!$A$11:$Y$22,MATCH(PROPER(TEXT(CD706,"mmmm")),IPC!$A$11:$A$22,0),MATCH(YEAR(CD706),IPC!$A$10:$Y$10,0)),0)</f>
        <v>0</v>
      </c>
      <c r="CF706" s="154">
        <v>66861</v>
      </c>
      <c r="CG706" s="153">
        <f>IFERROR(INDEX(IPC!$A$11:$Y$22,MATCH(PROPER(TEXT(CF706,"mmmm")),IPC!$A$11:$A$22,0),MATCH(YEAR(CF706),IPC!$A$10:$Y$10,0)),0)</f>
        <v>0</v>
      </c>
      <c r="CH706" s="155">
        <f t="shared" si="544"/>
        <v>0</v>
      </c>
      <c r="CI706" s="145">
        <v>1751601</v>
      </c>
      <c r="CJ706" s="151">
        <f t="shared" si="555"/>
        <v>0</v>
      </c>
      <c r="CK706" s="151">
        <f t="shared" si="556"/>
        <v>0</v>
      </c>
      <c r="CL706" s="151">
        <f t="shared" si="557"/>
        <v>0</v>
      </c>
      <c r="CM706" s="151">
        <f t="shared" si="558"/>
        <v>0</v>
      </c>
      <c r="CN706" s="151">
        <f t="shared" si="559"/>
        <v>0</v>
      </c>
      <c r="CO706" s="151">
        <f t="shared" si="560"/>
        <v>0</v>
      </c>
      <c r="CP706" s="151">
        <f t="shared" si="561"/>
        <v>0</v>
      </c>
      <c r="CQ706" s="151">
        <f t="shared" si="562"/>
        <v>0</v>
      </c>
      <c r="CR706" s="151">
        <f t="shared" si="563"/>
        <v>0</v>
      </c>
      <c r="CS706" s="151">
        <f t="shared" si="564"/>
        <v>0</v>
      </c>
      <c r="CT706" s="151">
        <f t="shared" si="565"/>
        <v>0</v>
      </c>
      <c r="CU706" s="151">
        <f t="shared" si="566"/>
        <v>0</v>
      </c>
      <c r="CV706" s="151">
        <f t="shared" si="567"/>
        <v>0</v>
      </c>
      <c r="CW706" s="151">
        <f t="shared" si="568"/>
        <v>0</v>
      </c>
      <c r="CX706" s="151">
        <f t="shared" si="569"/>
        <v>0</v>
      </c>
      <c r="CY706" s="151">
        <f t="shared" si="570"/>
        <v>0</v>
      </c>
      <c r="CZ706" s="151">
        <f t="shared" si="571"/>
        <v>0</v>
      </c>
      <c r="DA706" s="151">
        <f t="shared" si="572"/>
        <v>0</v>
      </c>
      <c r="DB706" s="151">
        <f t="shared" si="573"/>
        <v>0</v>
      </c>
      <c r="DC706" s="151">
        <f t="shared" si="574"/>
        <v>0</v>
      </c>
      <c r="DD706" s="151">
        <f t="shared" si="575"/>
        <v>0</v>
      </c>
      <c r="DE706" s="151">
        <f t="shared" si="576"/>
        <v>0</v>
      </c>
      <c r="DF706" s="151">
        <f t="shared" si="577"/>
        <v>0</v>
      </c>
      <c r="DG706" s="151">
        <f t="shared" si="578"/>
        <v>0</v>
      </c>
      <c r="DH706" s="151">
        <f t="shared" si="579"/>
        <v>0</v>
      </c>
      <c r="DI706" s="151">
        <f t="shared" si="580"/>
        <v>0</v>
      </c>
      <c r="DJ706" s="151">
        <f t="shared" si="581"/>
        <v>0</v>
      </c>
      <c r="DK706" s="151">
        <f t="shared" si="582"/>
        <v>0</v>
      </c>
      <c r="DL706" s="151">
        <f t="shared" si="583"/>
        <v>0</v>
      </c>
      <c r="DM706" s="151">
        <f t="shared" si="584"/>
        <v>0</v>
      </c>
      <c r="DN706" s="151">
        <f t="shared" si="585"/>
        <v>0</v>
      </c>
      <c r="DO706" s="156">
        <f t="shared" si="586"/>
        <v>0</v>
      </c>
      <c r="DP706" s="173" t="str">
        <f t="shared" si="587"/>
        <v/>
      </c>
      <c r="DQ706" s="157" t="str">
        <f t="shared" si="588"/>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589"/>
        <v>0</v>
      </c>
      <c r="DZ706" s="166"/>
      <c r="EA706" s="167">
        <f t="shared" si="590"/>
        <v>0</v>
      </c>
      <c r="EB706" s="168">
        <f t="shared" si="591"/>
        <v>0</v>
      </c>
      <c r="EC706" s="168">
        <f t="shared" si="592"/>
        <v>0</v>
      </c>
      <c r="ED706" s="169"/>
      <c r="EE706" s="170">
        <f t="shared" si="593"/>
        <v>0</v>
      </c>
      <c r="EF706" s="170" t="str">
        <f>IFERROR(IF(DY706&gt;((_xlfn.XLOOKUP(DQ706,TOPES!B:B,TOPES!C:C,,,)*INDEXACIÓN!CI706)),"SUPERA TOPES DEL HV",0),"HV NO ENCONTRADO")</f>
        <v>HV NO ENCONTRADO</v>
      </c>
      <c r="EG706" s="170">
        <f t="shared" si="594"/>
        <v>0</v>
      </c>
      <c r="EH706" s="170">
        <f>IF(SUMIF($M:$M,#REF!,$DY:$DY)&gt;$EH$8,"CONSULTA DIAN",0)</f>
        <v>0</v>
      </c>
      <c r="EI706" s="171">
        <f t="shared" si="595"/>
        <v>0</v>
      </c>
      <c r="EJ706" s="172"/>
    </row>
    <row r="707" spans="1:140" x14ac:dyDescent="0.25">
      <c r="A707" s="133" t="str">
        <f t="shared" si="545"/>
        <v>19000100698</v>
      </c>
      <c r="B707" s="134"/>
      <c r="C707" s="134"/>
      <c r="D707" s="135">
        <f>_xlfn.XLOOKUP(C707,TOPES!L:L,TOPES!M:M,,,)</f>
        <v>0</v>
      </c>
      <c r="E707" s="136">
        <v>698</v>
      </c>
      <c r="F707" s="134"/>
      <c r="G707" s="134"/>
      <c r="H707" s="134"/>
      <c r="I707" s="134"/>
      <c r="J707" s="134"/>
      <c r="K707" s="134"/>
      <c r="L707" s="134"/>
      <c r="M707" s="137"/>
      <c r="N707" s="134"/>
      <c r="O707" s="137" t="str">
        <f t="shared" si="546"/>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47"/>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48"/>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49"/>
        <v>0</v>
      </c>
      <c r="BU707" s="151">
        <f t="shared" si="550"/>
        <v>0</v>
      </c>
      <c r="BV707" s="151">
        <f t="shared" si="551"/>
        <v>0</v>
      </c>
      <c r="BW707" s="151">
        <f t="shared" si="552"/>
        <v>0</v>
      </c>
      <c r="BX707" s="151">
        <f t="shared" si="553"/>
        <v>0</v>
      </c>
      <c r="BY707" s="151">
        <f t="shared" si="554"/>
        <v>0</v>
      </c>
      <c r="BZ707" s="151">
        <f t="shared" si="542"/>
        <v>0</v>
      </c>
      <c r="CA707" s="134"/>
      <c r="CB707" s="134"/>
      <c r="CC707" s="134"/>
      <c r="CD707" s="152">
        <f t="shared" si="543"/>
        <v>0</v>
      </c>
      <c r="CE707" s="153">
        <f>IFERROR(INDEX(IPC!$A$11:$Y$22,MATCH(PROPER(TEXT(CD707,"mmmm")),IPC!$A$11:$A$22,0),MATCH(YEAR(CD707),IPC!$A$10:$Y$10,0)),0)</f>
        <v>0</v>
      </c>
      <c r="CF707" s="154">
        <v>66892</v>
      </c>
      <c r="CG707" s="153">
        <f>IFERROR(INDEX(IPC!$A$11:$Y$22,MATCH(PROPER(TEXT(CF707,"mmmm")),IPC!$A$11:$A$22,0),MATCH(YEAR(CF707),IPC!$A$10:$Y$10,0)),0)</f>
        <v>0</v>
      </c>
      <c r="CH707" s="155">
        <f t="shared" si="544"/>
        <v>0</v>
      </c>
      <c r="CI707" s="145">
        <v>1751602</v>
      </c>
      <c r="CJ707" s="151">
        <f t="shared" si="555"/>
        <v>0</v>
      </c>
      <c r="CK707" s="151">
        <f t="shared" si="556"/>
        <v>0</v>
      </c>
      <c r="CL707" s="151">
        <f t="shared" si="557"/>
        <v>0</v>
      </c>
      <c r="CM707" s="151">
        <f t="shared" si="558"/>
        <v>0</v>
      </c>
      <c r="CN707" s="151">
        <f t="shared" si="559"/>
        <v>0</v>
      </c>
      <c r="CO707" s="151">
        <f t="shared" si="560"/>
        <v>0</v>
      </c>
      <c r="CP707" s="151">
        <f t="shared" si="561"/>
        <v>0</v>
      </c>
      <c r="CQ707" s="151">
        <f t="shared" si="562"/>
        <v>0</v>
      </c>
      <c r="CR707" s="151">
        <f t="shared" si="563"/>
        <v>0</v>
      </c>
      <c r="CS707" s="151">
        <f t="shared" si="564"/>
        <v>0</v>
      </c>
      <c r="CT707" s="151">
        <f t="shared" si="565"/>
        <v>0</v>
      </c>
      <c r="CU707" s="151">
        <f t="shared" si="566"/>
        <v>0</v>
      </c>
      <c r="CV707" s="151">
        <f t="shared" si="567"/>
        <v>0</v>
      </c>
      <c r="CW707" s="151">
        <f t="shared" si="568"/>
        <v>0</v>
      </c>
      <c r="CX707" s="151">
        <f t="shared" si="569"/>
        <v>0</v>
      </c>
      <c r="CY707" s="151">
        <f t="shared" si="570"/>
        <v>0</v>
      </c>
      <c r="CZ707" s="151">
        <f t="shared" si="571"/>
        <v>0</v>
      </c>
      <c r="DA707" s="151">
        <f t="shared" si="572"/>
        <v>0</v>
      </c>
      <c r="DB707" s="151">
        <f t="shared" si="573"/>
        <v>0</v>
      </c>
      <c r="DC707" s="151">
        <f t="shared" si="574"/>
        <v>0</v>
      </c>
      <c r="DD707" s="151">
        <f t="shared" si="575"/>
        <v>0</v>
      </c>
      <c r="DE707" s="151">
        <f t="shared" si="576"/>
        <v>0</v>
      </c>
      <c r="DF707" s="151">
        <f t="shared" si="577"/>
        <v>0</v>
      </c>
      <c r="DG707" s="151">
        <f t="shared" si="578"/>
        <v>0</v>
      </c>
      <c r="DH707" s="151">
        <f t="shared" si="579"/>
        <v>0</v>
      </c>
      <c r="DI707" s="151">
        <f t="shared" si="580"/>
        <v>0</v>
      </c>
      <c r="DJ707" s="151">
        <f t="shared" si="581"/>
        <v>0</v>
      </c>
      <c r="DK707" s="151">
        <f t="shared" si="582"/>
        <v>0</v>
      </c>
      <c r="DL707" s="151">
        <f t="shared" si="583"/>
        <v>0</v>
      </c>
      <c r="DM707" s="151">
        <f t="shared" si="584"/>
        <v>0</v>
      </c>
      <c r="DN707" s="151">
        <f t="shared" si="585"/>
        <v>0</v>
      </c>
      <c r="DO707" s="156">
        <f t="shared" si="586"/>
        <v>0</v>
      </c>
      <c r="DP707" s="173" t="str">
        <f t="shared" si="587"/>
        <v/>
      </c>
      <c r="DQ707" s="157" t="str">
        <f t="shared" si="588"/>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589"/>
        <v>0</v>
      </c>
      <c r="DZ707" s="166"/>
      <c r="EA707" s="167">
        <f t="shared" si="590"/>
        <v>0</v>
      </c>
      <c r="EB707" s="168">
        <f t="shared" si="591"/>
        <v>0</v>
      </c>
      <c r="EC707" s="168">
        <f t="shared" si="592"/>
        <v>0</v>
      </c>
      <c r="ED707" s="169"/>
      <c r="EE707" s="170">
        <f t="shared" si="593"/>
        <v>0</v>
      </c>
      <c r="EF707" s="170" t="str">
        <f>IFERROR(IF(DY707&gt;((_xlfn.XLOOKUP(DQ707,TOPES!B:B,TOPES!C:C,,,)*INDEXACIÓN!CI707)),"SUPERA TOPES DEL HV",0),"HV NO ENCONTRADO")</f>
        <v>HV NO ENCONTRADO</v>
      </c>
      <c r="EG707" s="170">
        <f t="shared" si="594"/>
        <v>0</v>
      </c>
      <c r="EH707" s="170">
        <f>IF(SUMIF($M:$M,#REF!,$DY:$DY)&gt;$EH$8,"CONSULTA DIAN",0)</f>
        <v>0</v>
      </c>
      <c r="EI707" s="171">
        <f t="shared" si="595"/>
        <v>0</v>
      </c>
      <c r="EJ707" s="172"/>
    </row>
    <row r="708" spans="1:140" x14ac:dyDescent="0.25">
      <c r="A708" s="133" t="str">
        <f t="shared" si="545"/>
        <v>19000100699</v>
      </c>
      <c r="B708" s="134"/>
      <c r="C708" s="134"/>
      <c r="D708" s="135">
        <f>_xlfn.XLOOKUP(C708,TOPES!L:L,TOPES!M:M,,,)</f>
        <v>0</v>
      </c>
      <c r="E708" s="136">
        <v>699</v>
      </c>
      <c r="F708" s="134"/>
      <c r="G708" s="134"/>
      <c r="H708" s="134"/>
      <c r="I708" s="134"/>
      <c r="J708" s="134"/>
      <c r="K708" s="134"/>
      <c r="L708" s="134"/>
      <c r="M708" s="137"/>
      <c r="N708" s="134"/>
      <c r="O708" s="137" t="str">
        <f t="shared" si="546"/>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47"/>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48"/>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49"/>
        <v>0</v>
      </c>
      <c r="BU708" s="151">
        <f t="shared" si="550"/>
        <v>0</v>
      </c>
      <c r="BV708" s="151">
        <f t="shared" si="551"/>
        <v>0</v>
      </c>
      <c r="BW708" s="151">
        <f t="shared" si="552"/>
        <v>0</v>
      </c>
      <c r="BX708" s="151">
        <f t="shared" si="553"/>
        <v>0</v>
      </c>
      <c r="BY708" s="151">
        <f t="shared" si="554"/>
        <v>0</v>
      </c>
      <c r="BZ708" s="151">
        <f t="shared" si="542"/>
        <v>0</v>
      </c>
      <c r="CA708" s="134"/>
      <c r="CB708" s="134"/>
      <c r="CC708" s="134"/>
      <c r="CD708" s="152">
        <f t="shared" si="543"/>
        <v>0</v>
      </c>
      <c r="CE708" s="153">
        <f>IFERROR(INDEX(IPC!$A$11:$Y$22,MATCH(PROPER(TEXT(CD708,"mmmm")),IPC!$A$11:$A$22,0),MATCH(YEAR(CD708),IPC!$A$10:$Y$10,0)),0)</f>
        <v>0</v>
      </c>
      <c r="CF708" s="154">
        <v>66920</v>
      </c>
      <c r="CG708" s="153">
        <f>IFERROR(INDEX(IPC!$A$11:$Y$22,MATCH(PROPER(TEXT(CF708,"mmmm")),IPC!$A$11:$A$22,0),MATCH(YEAR(CF708),IPC!$A$10:$Y$10,0)),0)</f>
        <v>0</v>
      </c>
      <c r="CH708" s="155">
        <f t="shared" si="544"/>
        <v>0</v>
      </c>
      <c r="CI708" s="145">
        <v>1751603</v>
      </c>
      <c r="CJ708" s="151">
        <f t="shared" si="555"/>
        <v>0</v>
      </c>
      <c r="CK708" s="151">
        <f t="shared" si="556"/>
        <v>0</v>
      </c>
      <c r="CL708" s="151">
        <f t="shared" si="557"/>
        <v>0</v>
      </c>
      <c r="CM708" s="151">
        <f t="shared" si="558"/>
        <v>0</v>
      </c>
      <c r="CN708" s="151">
        <f t="shared" si="559"/>
        <v>0</v>
      </c>
      <c r="CO708" s="151">
        <f t="shared" si="560"/>
        <v>0</v>
      </c>
      <c r="CP708" s="151">
        <f t="shared" si="561"/>
        <v>0</v>
      </c>
      <c r="CQ708" s="151">
        <f t="shared" si="562"/>
        <v>0</v>
      </c>
      <c r="CR708" s="151">
        <f t="shared" si="563"/>
        <v>0</v>
      </c>
      <c r="CS708" s="151">
        <f t="shared" si="564"/>
        <v>0</v>
      </c>
      <c r="CT708" s="151">
        <f t="shared" si="565"/>
        <v>0</v>
      </c>
      <c r="CU708" s="151">
        <f t="shared" si="566"/>
        <v>0</v>
      </c>
      <c r="CV708" s="151">
        <f t="shared" si="567"/>
        <v>0</v>
      </c>
      <c r="CW708" s="151">
        <f t="shared" si="568"/>
        <v>0</v>
      </c>
      <c r="CX708" s="151">
        <f t="shared" si="569"/>
        <v>0</v>
      </c>
      <c r="CY708" s="151">
        <f t="shared" si="570"/>
        <v>0</v>
      </c>
      <c r="CZ708" s="151">
        <f t="shared" si="571"/>
        <v>0</v>
      </c>
      <c r="DA708" s="151">
        <f t="shared" si="572"/>
        <v>0</v>
      </c>
      <c r="DB708" s="151">
        <f t="shared" si="573"/>
        <v>0</v>
      </c>
      <c r="DC708" s="151">
        <f t="shared" si="574"/>
        <v>0</v>
      </c>
      <c r="DD708" s="151">
        <f t="shared" si="575"/>
        <v>0</v>
      </c>
      <c r="DE708" s="151">
        <f t="shared" si="576"/>
        <v>0</v>
      </c>
      <c r="DF708" s="151">
        <f t="shared" si="577"/>
        <v>0</v>
      </c>
      <c r="DG708" s="151">
        <f t="shared" si="578"/>
        <v>0</v>
      </c>
      <c r="DH708" s="151">
        <f t="shared" si="579"/>
        <v>0</v>
      </c>
      <c r="DI708" s="151">
        <f t="shared" si="580"/>
        <v>0</v>
      </c>
      <c r="DJ708" s="151">
        <f t="shared" si="581"/>
        <v>0</v>
      </c>
      <c r="DK708" s="151">
        <f t="shared" si="582"/>
        <v>0</v>
      </c>
      <c r="DL708" s="151">
        <f t="shared" si="583"/>
        <v>0</v>
      </c>
      <c r="DM708" s="151">
        <f t="shared" si="584"/>
        <v>0</v>
      </c>
      <c r="DN708" s="151">
        <f t="shared" si="585"/>
        <v>0</v>
      </c>
      <c r="DO708" s="156">
        <f t="shared" si="586"/>
        <v>0</v>
      </c>
      <c r="DP708" s="173" t="str">
        <f t="shared" si="587"/>
        <v/>
      </c>
      <c r="DQ708" s="157" t="str">
        <f t="shared" si="588"/>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589"/>
        <v>0</v>
      </c>
      <c r="DZ708" s="166"/>
      <c r="EA708" s="167">
        <f t="shared" si="590"/>
        <v>0</v>
      </c>
      <c r="EB708" s="168">
        <f t="shared" si="591"/>
        <v>0</v>
      </c>
      <c r="EC708" s="168">
        <f t="shared" si="592"/>
        <v>0</v>
      </c>
      <c r="ED708" s="169"/>
      <c r="EE708" s="170">
        <f t="shared" si="593"/>
        <v>0</v>
      </c>
      <c r="EF708" s="170" t="str">
        <f>IFERROR(IF(DY708&gt;((_xlfn.XLOOKUP(DQ708,TOPES!B:B,TOPES!C:C,,,)*INDEXACIÓN!CI708)),"SUPERA TOPES DEL HV",0),"HV NO ENCONTRADO")</f>
        <v>HV NO ENCONTRADO</v>
      </c>
      <c r="EG708" s="170">
        <f t="shared" si="594"/>
        <v>0</v>
      </c>
      <c r="EH708" s="170">
        <f>IF(SUMIF($M:$M,#REF!,$DY:$DY)&gt;$EH$8,"CONSULTA DIAN",0)</f>
        <v>0</v>
      </c>
      <c r="EI708" s="171">
        <f t="shared" si="595"/>
        <v>0</v>
      </c>
      <c r="EJ708" s="172"/>
    </row>
    <row r="709" spans="1:140" x14ac:dyDescent="0.25">
      <c r="A709" s="133" t="str">
        <f t="shared" si="545"/>
        <v>19000100700</v>
      </c>
      <c r="B709" s="134"/>
      <c r="C709" s="134"/>
      <c r="D709" s="135">
        <f>_xlfn.XLOOKUP(C709,TOPES!L:L,TOPES!M:M,,,)</f>
        <v>0</v>
      </c>
      <c r="E709" s="136">
        <v>700</v>
      </c>
      <c r="F709" s="134"/>
      <c r="G709" s="134"/>
      <c r="H709" s="134"/>
      <c r="I709" s="134"/>
      <c r="J709" s="134"/>
      <c r="K709" s="134"/>
      <c r="L709" s="134"/>
      <c r="M709" s="137"/>
      <c r="N709" s="134"/>
      <c r="O709" s="137" t="str">
        <f t="shared" si="546"/>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47"/>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48"/>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49"/>
        <v>0</v>
      </c>
      <c r="BU709" s="151">
        <f t="shared" si="550"/>
        <v>0</v>
      </c>
      <c r="BV709" s="151">
        <f t="shared" si="551"/>
        <v>0</v>
      </c>
      <c r="BW709" s="151">
        <f t="shared" si="552"/>
        <v>0</v>
      </c>
      <c r="BX709" s="151">
        <f t="shared" si="553"/>
        <v>0</v>
      </c>
      <c r="BY709" s="151">
        <f t="shared" si="554"/>
        <v>0</v>
      </c>
      <c r="BZ709" s="151">
        <f t="shared" si="542"/>
        <v>0</v>
      </c>
      <c r="CA709" s="134"/>
      <c r="CB709" s="134"/>
      <c r="CC709" s="134"/>
      <c r="CD709" s="152">
        <f t="shared" si="543"/>
        <v>0</v>
      </c>
      <c r="CE709" s="153">
        <f>IFERROR(INDEX(IPC!$A$11:$Y$22,MATCH(PROPER(TEXT(CD709,"mmmm")),IPC!$A$11:$A$22,0),MATCH(YEAR(CD709),IPC!$A$10:$Y$10,0)),0)</f>
        <v>0</v>
      </c>
      <c r="CF709" s="154">
        <v>66951</v>
      </c>
      <c r="CG709" s="153">
        <f>IFERROR(INDEX(IPC!$A$11:$Y$22,MATCH(PROPER(TEXT(CF709,"mmmm")),IPC!$A$11:$A$22,0),MATCH(YEAR(CF709),IPC!$A$10:$Y$10,0)),0)</f>
        <v>0</v>
      </c>
      <c r="CH709" s="155">
        <f t="shared" si="544"/>
        <v>0</v>
      </c>
      <c r="CI709" s="145">
        <v>1751604</v>
      </c>
      <c r="CJ709" s="151">
        <f t="shared" si="555"/>
        <v>0</v>
      </c>
      <c r="CK709" s="151">
        <f t="shared" si="556"/>
        <v>0</v>
      </c>
      <c r="CL709" s="151">
        <f t="shared" si="557"/>
        <v>0</v>
      </c>
      <c r="CM709" s="151">
        <f t="shared" si="558"/>
        <v>0</v>
      </c>
      <c r="CN709" s="151">
        <f t="shared" si="559"/>
        <v>0</v>
      </c>
      <c r="CO709" s="151">
        <f t="shared" si="560"/>
        <v>0</v>
      </c>
      <c r="CP709" s="151">
        <f t="shared" si="561"/>
        <v>0</v>
      </c>
      <c r="CQ709" s="151">
        <f t="shared" si="562"/>
        <v>0</v>
      </c>
      <c r="CR709" s="151">
        <f t="shared" si="563"/>
        <v>0</v>
      </c>
      <c r="CS709" s="151">
        <f t="shared" si="564"/>
        <v>0</v>
      </c>
      <c r="CT709" s="151">
        <f t="shared" si="565"/>
        <v>0</v>
      </c>
      <c r="CU709" s="151">
        <f t="shared" si="566"/>
        <v>0</v>
      </c>
      <c r="CV709" s="151">
        <f t="shared" si="567"/>
        <v>0</v>
      </c>
      <c r="CW709" s="151">
        <f t="shared" si="568"/>
        <v>0</v>
      </c>
      <c r="CX709" s="151">
        <f t="shared" si="569"/>
        <v>0</v>
      </c>
      <c r="CY709" s="151">
        <f t="shared" si="570"/>
        <v>0</v>
      </c>
      <c r="CZ709" s="151">
        <f t="shared" si="571"/>
        <v>0</v>
      </c>
      <c r="DA709" s="151">
        <f t="shared" si="572"/>
        <v>0</v>
      </c>
      <c r="DB709" s="151">
        <f t="shared" si="573"/>
        <v>0</v>
      </c>
      <c r="DC709" s="151">
        <f t="shared" si="574"/>
        <v>0</v>
      </c>
      <c r="DD709" s="151">
        <f t="shared" si="575"/>
        <v>0</v>
      </c>
      <c r="DE709" s="151">
        <f t="shared" si="576"/>
        <v>0</v>
      </c>
      <c r="DF709" s="151">
        <f t="shared" si="577"/>
        <v>0</v>
      </c>
      <c r="DG709" s="151">
        <f t="shared" si="578"/>
        <v>0</v>
      </c>
      <c r="DH709" s="151">
        <f t="shared" si="579"/>
        <v>0</v>
      </c>
      <c r="DI709" s="151">
        <f t="shared" si="580"/>
        <v>0</v>
      </c>
      <c r="DJ709" s="151">
        <f t="shared" si="581"/>
        <v>0</v>
      </c>
      <c r="DK709" s="151">
        <f t="shared" si="582"/>
        <v>0</v>
      </c>
      <c r="DL709" s="151">
        <f t="shared" si="583"/>
        <v>0</v>
      </c>
      <c r="DM709" s="151">
        <f t="shared" si="584"/>
        <v>0</v>
      </c>
      <c r="DN709" s="151">
        <f t="shared" si="585"/>
        <v>0</v>
      </c>
      <c r="DO709" s="156">
        <f t="shared" si="586"/>
        <v>0</v>
      </c>
      <c r="DP709" s="173" t="str">
        <f t="shared" si="587"/>
        <v/>
      </c>
      <c r="DQ709" s="157" t="str">
        <f t="shared" si="588"/>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589"/>
        <v>0</v>
      </c>
      <c r="DZ709" s="166"/>
      <c r="EA709" s="167">
        <f t="shared" si="590"/>
        <v>0</v>
      </c>
      <c r="EB709" s="168">
        <f t="shared" si="591"/>
        <v>0</v>
      </c>
      <c r="EC709" s="168">
        <f t="shared" si="592"/>
        <v>0</v>
      </c>
      <c r="ED709" s="169"/>
      <c r="EE709" s="170">
        <f t="shared" si="593"/>
        <v>0</v>
      </c>
      <c r="EF709" s="170" t="str">
        <f>IFERROR(IF(DY709&gt;((_xlfn.XLOOKUP(DQ709,TOPES!B:B,TOPES!C:C,,,)*INDEXACIÓN!CI709)),"SUPERA TOPES DEL HV",0),"HV NO ENCONTRADO")</f>
        <v>HV NO ENCONTRADO</v>
      </c>
      <c r="EG709" s="170">
        <f t="shared" si="594"/>
        <v>0</v>
      </c>
      <c r="EH709" s="170">
        <f>IF(SUMIF($M:$M,#REF!,$DY:$DY)&gt;$EH$8,"CONSULTA DIAN",0)</f>
        <v>0</v>
      </c>
      <c r="EI709" s="171">
        <f t="shared" si="595"/>
        <v>0</v>
      </c>
      <c r="EJ709" s="172"/>
    </row>
    <row r="710" spans="1:140" x14ac:dyDescent="0.25">
      <c r="A710" s="133" t="str">
        <f t="shared" si="545"/>
        <v>19000100701</v>
      </c>
      <c r="B710" s="134"/>
      <c r="C710" s="134"/>
      <c r="D710" s="135">
        <f>_xlfn.XLOOKUP(C710,TOPES!L:L,TOPES!M:M,,,)</f>
        <v>0</v>
      </c>
      <c r="E710" s="136">
        <v>701</v>
      </c>
      <c r="F710" s="134"/>
      <c r="G710" s="134"/>
      <c r="H710" s="134"/>
      <c r="I710" s="134"/>
      <c r="J710" s="134"/>
      <c r="K710" s="134"/>
      <c r="L710" s="134"/>
      <c r="M710" s="137"/>
      <c r="N710" s="134"/>
      <c r="O710" s="137" t="str">
        <f t="shared" si="546"/>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47"/>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48"/>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49"/>
        <v>0</v>
      </c>
      <c r="BU710" s="151">
        <f t="shared" si="550"/>
        <v>0</v>
      </c>
      <c r="BV710" s="151">
        <f t="shared" si="551"/>
        <v>0</v>
      </c>
      <c r="BW710" s="151">
        <f t="shared" si="552"/>
        <v>0</v>
      </c>
      <c r="BX710" s="151">
        <f t="shared" si="553"/>
        <v>0</v>
      </c>
      <c r="BY710" s="151">
        <f t="shared" si="554"/>
        <v>0</v>
      </c>
      <c r="BZ710" s="151">
        <f t="shared" si="542"/>
        <v>0</v>
      </c>
      <c r="CA710" s="134"/>
      <c r="CB710" s="134"/>
      <c r="CC710" s="134"/>
      <c r="CD710" s="152">
        <f t="shared" si="543"/>
        <v>0</v>
      </c>
      <c r="CE710" s="153">
        <f>IFERROR(INDEX(IPC!$A$11:$Y$22,MATCH(PROPER(TEXT(CD710,"mmmm")),IPC!$A$11:$A$22,0),MATCH(YEAR(CD710),IPC!$A$10:$Y$10,0)),0)</f>
        <v>0</v>
      </c>
      <c r="CF710" s="154">
        <v>66981</v>
      </c>
      <c r="CG710" s="153">
        <f>IFERROR(INDEX(IPC!$A$11:$Y$22,MATCH(PROPER(TEXT(CF710,"mmmm")),IPC!$A$11:$A$22,0),MATCH(YEAR(CF710),IPC!$A$10:$Y$10,0)),0)</f>
        <v>0</v>
      </c>
      <c r="CH710" s="155">
        <f t="shared" si="544"/>
        <v>0</v>
      </c>
      <c r="CI710" s="145">
        <v>1751605</v>
      </c>
      <c r="CJ710" s="151">
        <f t="shared" si="555"/>
        <v>0</v>
      </c>
      <c r="CK710" s="151">
        <f t="shared" si="556"/>
        <v>0</v>
      </c>
      <c r="CL710" s="151">
        <f t="shared" si="557"/>
        <v>0</v>
      </c>
      <c r="CM710" s="151">
        <f t="shared" si="558"/>
        <v>0</v>
      </c>
      <c r="CN710" s="151">
        <f t="shared" si="559"/>
        <v>0</v>
      </c>
      <c r="CO710" s="151">
        <f t="shared" si="560"/>
        <v>0</v>
      </c>
      <c r="CP710" s="151">
        <f t="shared" si="561"/>
        <v>0</v>
      </c>
      <c r="CQ710" s="151">
        <f t="shared" si="562"/>
        <v>0</v>
      </c>
      <c r="CR710" s="151">
        <f t="shared" si="563"/>
        <v>0</v>
      </c>
      <c r="CS710" s="151">
        <f t="shared" si="564"/>
        <v>0</v>
      </c>
      <c r="CT710" s="151">
        <f t="shared" si="565"/>
        <v>0</v>
      </c>
      <c r="CU710" s="151">
        <f t="shared" si="566"/>
        <v>0</v>
      </c>
      <c r="CV710" s="151">
        <f t="shared" si="567"/>
        <v>0</v>
      </c>
      <c r="CW710" s="151">
        <f t="shared" si="568"/>
        <v>0</v>
      </c>
      <c r="CX710" s="151">
        <f t="shared" si="569"/>
        <v>0</v>
      </c>
      <c r="CY710" s="151">
        <f t="shared" si="570"/>
        <v>0</v>
      </c>
      <c r="CZ710" s="151">
        <f t="shared" si="571"/>
        <v>0</v>
      </c>
      <c r="DA710" s="151">
        <f t="shared" si="572"/>
        <v>0</v>
      </c>
      <c r="DB710" s="151">
        <f t="shared" si="573"/>
        <v>0</v>
      </c>
      <c r="DC710" s="151">
        <f t="shared" si="574"/>
        <v>0</v>
      </c>
      <c r="DD710" s="151">
        <f t="shared" si="575"/>
        <v>0</v>
      </c>
      <c r="DE710" s="151">
        <f t="shared" si="576"/>
        <v>0</v>
      </c>
      <c r="DF710" s="151">
        <f t="shared" si="577"/>
        <v>0</v>
      </c>
      <c r="DG710" s="151">
        <f t="shared" si="578"/>
        <v>0</v>
      </c>
      <c r="DH710" s="151">
        <f t="shared" si="579"/>
        <v>0</v>
      </c>
      <c r="DI710" s="151">
        <f t="shared" si="580"/>
        <v>0</v>
      </c>
      <c r="DJ710" s="151">
        <f t="shared" si="581"/>
        <v>0</v>
      </c>
      <c r="DK710" s="151">
        <f t="shared" si="582"/>
        <v>0</v>
      </c>
      <c r="DL710" s="151">
        <f t="shared" si="583"/>
        <v>0</v>
      </c>
      <c r="DM710" s="151">
        <f t="shared" si="584"/>
        <v>0</v>
      </c>
      <c r="DN710" s="151">
        <f t="shared" si="585"/>
        <v>0</v>
      </c>
      <c r="DO710" s="156">
        <f t="shared" si="586"/>
        <v>0</v>
      </c>
      <c r="DP710" s="173" t="str">
        <f t="shared" si="587"/>
        <v/>
      </c>
      <c r="DQ710" s="157" t="str">
        <f t="shared" si="588"/>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589"/>
        <v>0</v>
      </c>
      <c r="DZ710" s="166"/>
      <c r="EA710" s="167">
        <f t="shared" si="590"/>
        <v>0</v>
      </c>
      <c r="EB710" s="168">
        <f t="shared" si="591"/>
        <v>0</v>
      </c>
      <c r="EC710" s="168">
        <f t="shared" si="592"/>
        <v>0</v>
      </c>
      <c r="ED710" s="169"/>
      <c r="EE710" s="170">
        <f t="shared" si="593"/>
        <v>0</v>
      </c>
      <c r="EF710" s="170" t="str">
        <f>IFERROR(IF(DY710&gt;((_xlfn.XLOOKUP(DQ710,TOPES!B:B,TOPES!C:C,,,)*INDEXACIÓN!CI710)),"SUPERA TOPES DEL HV",0),"HV NO ENCONTRADO")</f>
        <v>HV NO ENCONTRADO</v>
      </c>
      <c r="EG710" s="170">
        <f t="shared" si="594"/>
        <v>0</v>
      </c>
      <c r="EH710" s="170">
        <f>IF(SUMIF($M:$M,#REF!,$DY:$DY)&gt;$EH$8,"CONSULTA DIAN",0)</f>
        <v>0</v>
      </c>
      <c r="EI710" s="171">
        <f t="shared" si="595"/>
        <v>0</v>
      </c>
      <c r="EJ710" s="172"/>
    </row>
    <row r="711" spans="1:140" x14ac:dyDescent="0.25">
      <c r="A711" s="133" t="str">
        <f t="shared" si="545"/>
        <v>19000100702</v>
      </c>
      <c r="B711" s="134"/>
      <c r="C711" s="134"/>
      <c r="D711" s="135">
        <f>_xlfn.XLOOKUP(C711,TOPES!L:L,TOPES!M:M,,,)</f>
        <v>0</v>
      </c>
      <c r="E711" s="136">
        <v>702</v>
      </c>
      <c r="F711" s="134"/>
      <c r="G711" s="134"/>
      <c r="H711" s="134"/>
      <c r="I711" s="134"/>
      <c r="J711" s="134"/>
      <c r="K711" s="134"/>
      <c r="L711" s="134"/>
      <c r="M711" s="137"/>
      <c r="N711" s="134"/>
      <c r="O711" s="137" t="str">
        <f t="shared" si="546"/>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47"/>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48"/>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49"/>
        <v>0</v>
      </c>
      <c r="BU711" s="151">
        <f t="shared" si="550"/>
        <v>0</v>
      </c>
      <c r="BV711" s="151">
        <f t="shared" si="551"/>
        <v>0</v>
      </c>
      <c r="BW711" s="151">
        <f t="shared" si="552"/>
        <v>0</v>
      </c>
      <c r="BX711" s="151">
        <f t="shared" si="553"/>
        <v>0</v>
      </c>
      <c r="BY711" s="151">
        <f t="shared" si="554"/>
        <v>0</v>
      </c>
      <c r="BZ711" s="151">
        <f t="shared" si="542"/>
        <v>0</v>
      </c>
      <c r="CA711" s="134"/>
      <c r="CB711" s="134"/>
      <c r="CC711" s="134"/>
      <c r="CD711" s="152">
        <f t="shared" si="543"/>
        <v>0</v>
      </c>
      <c r="CE711" s="153">
        <f>IFERROR(INDEX(IPC!$A$11:$Y$22,MATCH(PROPER(TEXT(CD711,"mmmm")),IPC!$A$11:$A$22,0),MATCH(YEAR(CD711),IPC!$A$10:$Y$10,0)),0)</f>
        <v>0</v>
      </c>
      <c r="CF711" s="154">
        <v>67012</v>
      </c>
      <c r="CG711" s="153">
        <f>IFERROR(INDEX(IPC!$A$11:$Y$22,MATCH(PROPER(TEXT(CF711,"mmmm")),IPC!$A$11:$A$22,0),MATCH(YEAR(CF711),IPC!$A$10:$Y$10,0)),0)</f>
        <v>0</v>
      </c>
      <c r="CH711" s="155">
        <f t="shared" si="544"/>
        <v>0</v>
      </c>
      <c r="CI711" s="145">
        <v>1751606</v>
      </c>
      <c r="CJ711" s="151">
        <f t="shared" si="555"/>
        <v>0</v>
      </c>
      <c r="CK711" s="151">
        <f t="shared" si="556"/>
        <v>0</v>
      </c>
      <c r="CL711" s="151">
        <f t="shared" si="557"/>
        <v>0</v>
      </c>
      <c r="CM711" s="151">
        <f t="shared" si="558"/>
        <v>0</v>
      </c>
      <c r="CN711" s="151">
        <f t="shared" si="559"/>
        <v>0</v>
      </c>
      <c r="CO711" s="151">
        <f t="shared" si="560"/>
        <v>0</v>
      </c>
      <c r="CP711" s="151">
        <f t="shared" si="561"/>
        <v>0</v>
      </c>
      <c r="CQ711" s="151">
        <f t="shared" si="562"/>
        <v>0</v>
      </c>
      <c r="CR711" s="151">
        <f t="shared" si="563"/>
        <v>0</v>
      </c>
      <c r="CS711" s="151">
        <f t="shared" si="564"/>
        <v>0</v>
      </c>
      <c r="CT711" s="151">
        <f t="shared" si="565"/>
        <v>0</v>
      </c>
      <c r="CU711" s="151">
        <f t="shared" si="566"/>
        <v>0</v>
      </c>
      <c r="CV711" s="151">
        <f t="shared" si="567"/>
        <v>0</v>
      </c>
      <c r="CW711" s="151">
        <f t="shared" si="568"/>
        <v>0</v>
      </c>
      <c r="CX711" s="151">
        <f t="shared" si="569"/>
        <v>0</v>
      </c>
      <c r="CY711" s="151">
        <f t="shared" si="570"/>
        <v>0</v>
      </c>
      <c r="CZ711" s="151">
        <f t="shared" si="571"/>
        <v>0</v>
      </c>
      <c r="DA711" s="151">
        <f t="shared" si="572"/>
        <v>0</v>
      </c>
      <c r="DB711" s="151">
        <f t="shared" si="573"/>
        <v>0</v>
      </c>
      <c r="DC711" s="151">
        <f t="shared" si="574"/>
        <v>0</v>
      </c>
      <c r="DD711" s="151">
        <f t="shared" si="575"/>
        <v>0</v>
      </c>
      <c r="DE711" s="151">
        <f t="shared" si="576"/>
        <v>0</v>
      </c>
      <c r="DF711" s="151">
        <f t="shared" si="577"/>
        <v>0</v>
      </c>
      <c r="DG711" s="151">
        <f t="shared" si="578"/>
        <v>0</v>
      </c>
      <c r="DH711" s="151">
        <f t="shared" si="579"/>
        <v>0</v>
      </c>
      <c r="DI711" s="151">
        <f t="shared" si="580"/>
        <v>0</v>
      </c>
      <c r="DJ711" s="151">
        <f t="shared" si="581"/>
        <v>0</v>
      </c>
      <c r="DK711" s="151">
        <f t="shared" si="582"/>
        <v>0</v>
      </c>
      <c r="DL711" s="151">
        <f t="shared" si="583"/>
        <v>0</v>
      </c>
      <c r="DM711" s="151">
        <f t="shared" si="584"/>
        <v>0</v>
      </c>
      <c r="DN711" s="151">
        <f t="shared" si="585"/>
        <v>0</v>
      </c>
      <c r="DO711" s="156">
        <f t="shared" si="586"/>
        <v>0</v>
      </c>
      <c r="DP711" s="173" t="str">
        <f t="shared" si="587"/>
        <v/>
      </c>
      <c r="DQ711" s="157" t="str">
        <f t="shared" si="588"/>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589"/>
        <v>0</v>
      </c>
      <c r="DZ711" s="166"/>
      <c r="EA711" s="167">
        <f t="shared" si="590"/>
        <v>0</v>
      </c>
      <c r="EB711" s="168">
        <f t="shared" si="591"/>
        <v>0</v>
      </c>
      <c r="EC711" s="168">
        <f t="shared" si="592"/>
        <v>0</v>
      </c>
      <c r="ED711" s="169"/>
      <c r="EE711" s="170">
        <f t="shared" si="593"/>
        <v>0</v>
      </c>
      <c r="EF711" s="170" t="str">
        <f>IFERROR(IF(DY711&gt;((_xlfn.XLOOKUP(DQ711,TOPES!B:B,TOPES!C:C,,,)*INDEXACIÓN!CI711)),"SUPERA TOPES DEL HV",0),"HV NO ENCONTRADO")</f>
        <v>HV NO ENCONTRADO</v>
      </c>
      <c r="EG711" s="170">
        <f t="shared" si="594"/>
        <v>0</v>
      </c>
      <c r="EH711" s="170">
        <f>IF(SUMIF($M:$M,#REF!,$DY:$DY)&gt;$EH$8,"CONSULTA DIAN",0)</f>
        <v>0</v>
      </c>
      <c r="EI711" s="171">
        <f t="shared" si="595"/>
        <v>0</v>
      </c>
      <c r="EJ711" s="172"/>
    </row>
    <row r="712" spans="1:140" x14ac:dyDescent="0.25">
      <c r="A712" s="133" t="str">
        <f t="shared" si="545"/>
        <v>19000100703</v>
      </c>
      <c r="B712" s="134"/>
      <c r="C712" s="134"/>
      <c r="D712" s="135">
        <f>_xlfn.XLOOKUP(C712,TOPES!L:L,TOPES!M:M,,,)</f>
        <v>0</v>
      </c>
      <c r="E712" s="136">
        <v>703</v>
      </c>
      <c r="F712" s="134"/>
      <c r="G712" s="134"/>
      <c r="H712" s="134"/>
      <c r="I712" s="134"/>
      <c r="J712" s="134"/>
      <c r="K712" s="134"/>
      <c r="L712" s="134"/>
      <c r="M712" s="137"/>
      <c r="N712" s="134"/>
      <c r="O712" s="137" t="str">
        <f t="shared" si="546"/>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47"/>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48"/>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49"/>
        <v>0</v>
      </c>
      <c r="BU712" s="151">
        <f t="shared" si="550"/>
        <v>0</v>
      </c>
      <c r="BV712" s="151">
        <f t="shared" si="551"/>
        <v>0</v>
      </c>
      <c r="BW712" s="151">
        <f t="shared" si="552"/>
        <v>0</v>
      </c>
      <c r="BX712" s="151">
        <f t="shared" si="553"/>
        <v>0</v>
      </c>
      <c r="BY712" s="151">
        <f t="shared" si="554"/>
        <v>0</v>
      </c>
      <c r="BZ712" s="151">
        <f t="shared" si="542"/>
        <v>0</v>
      </c>
      <c r="CA712" s="134"/>
      <c r="CB712" s="134"/>
      <c r="CC712" s="134"/>
      <c r="CD712" s="152">
        <f t="shared" si="543"/>
        <v>0</v>
      </c>
      <c r="CE712" s="153">
        <f>IFERROR(INDEX(IPC!$A$11:$Y$22,MATCH(PROPER(TEXT(CD712,"mmmm")),IPC!$A$11:$A$22,0),MATCH(YEAR(CD712),IPC!$A$10:$Y$10,0)),0)</f>
        <v>0</v>
      </c>
      <c r="CF712" s="154">
        <v>67042</v>
      </c>
      <c r="CG712" s="153">
        <f>IFERROR(INDEX(IPC!$A$11:$Y$22,MATCH(PROPER(TEXT(CF712,"mmmm")),IPC!$A$11:$A$22,0),MATCH(YEAR(CF712),IPC!$A$10:$Y$10,0)),0)</f>
        <v>0</v>
      </c>
      <c r="CH712" s="155">
        <f t="shared" si="544"/>
        <v>0</v>
      </c>
      <c r="CI712" s="145">
        <v>1751607</v>
      </c>
      <c r="CJ712" s="151">
        <f t="shared" si="555"/>
        <v>0</v>
      </c>
      <c r="CK712" s="151">
        <f t="shared" si="556"/>
        <v>0</v>
      </c>
      <c r="CL712" s="151">
        <f t="shared" si="557"/>
        <v>0</v>
      </c>
      <c r="CM712" s="151">
        <f t="shared" si="558"/>
        <v>0</v>
      </c>
      <c r="CN712" s="151">
        <f t="shared" si="559"/>
        <v>0</v>
      </c>
      <c r="CO712" s="151">
        <f t="shared" si="560"/>
        <v>0</v>
      </c>
      <c r="CP712" s="151">
        <f t="shared" si="561"/>
        <v>0</v>
      </c>
      <c r="CQ712" s="151">
        <f t="shared" si="562"/>
        <v>0</v>
      </c>
      <c r="CR712" s="151">
        <f t="shared" si="563"/>
        <v>0</v>
      </c>
      <c r="CS712" s="151">
        <f t="shared" si="564"/>
        <v>0</v>
      </c>
      <c r="CT712" s="151">
        <f t="shared" si="565"/>
        <v>0</v>
      </c>
      <c r="CU712" s="151">
        <f t="shared" si="566"/>
        <v>0</v>
      </c>
      <c r="CV712" s="151">
        <f t="shared" si="567"/>
        <v>0</v>
      </c>
      <c r="CW712" s="151">
        <f t="shared" si="568"/>
        <v>0</v>
      </c>
      <c r="CX712" s="151">
        <f t="shared" si="569"/>
        <v>0</v>
      </c>
      <c r="CY712" s="151">
        <f t="shared" si="570"/>
        <v>0</v>
      </c>
      <c r="CZ712" s="151">
        <f t="shared" si="571"/>
        <v>0</v>
      </c>
      <c r="DA712" s="151">
        <f t="shared" si="572"/>
        <v>0</v>
      </c>
      <c r="DB712" s="151">
        <f t="shared" si="573"/>
        <v>0</v>
      </c>
      <c r="DC712" s="151">
        <f t="shared" si="574"/>
        <v>0</v>
      </c>
      <c r="DD712" s="151">
        <f t="shared" si="575"/>
        <v>0</v>
      </c>
      <c r="DE712" s="151">
        <f t="shared" si="576"/>
        <v>0</v>
      </c>
      <c r="DF712" s="151">
        <f t="shared" si="577"/>
        <v>0</v>
      </c>
      <c r="DG712" s="151">
        <f t="shared" si="578"/>
        <v>0</v>
      </c>
      <c r="DH712" s="151">
        <f t="shared" si="579"/>
        <v>0</v>
      </c>
      <c r="DI712" s="151">
        <f t="shared" si="580"/>
        <v>0</v>
      </c>
      <c r="DJ712" s="151">
        <f t="shared" si="581"/>
        <v>0</v>
      </c>
      <c r="DK712" s="151">
        <f t="shared" si="582"/>
        <v>0</v>
      </c>
      <c r="DL712" s="151">
        <f t="shared" si="583"/>
        <v>0</v>
      </c>
      <c r="DM712" s="151">
        <f t="shared" si="584"/>
        <v>0</v>
      </c>
      <c r="DN712" s="151">
        <f t="shared" si="585"/>
        <v>0</v>
      </c>
      <c r="DO712" s="156">
        <f t="shared" si="586"/>
        <v>0</v>
      </c>
      <c r="DP712" s="173" t="str">
        <f t="shared" si="587"/>
        <v/>
      </c>
      <c r="DQ712" s="157" t="str">
        <f t="shared" si="588"/>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589"/>
        <v>0</v>
      </c>
      <c r="DZ712" s="166"/>
      <c r="EA712" s="167">
        <f t="shared" si="590"/>
        <v>0</v>
      </c>
      <c r="EB712" s="168">
        <f t="shared" si="591"/>
        <v>0</v>
      </c>
      <c r="EC712" s="168">
        <f t="shared" si="592"/>
        <v>0</v>
      </c>
      <c r="ED712" s="169"/>
      <c r="EE712" s="170">
        <f t="shared" si="593"/>
        <v>0</v>
      </c>
      <c r="EF712" s="170" t="str">
        <f>IFERROR(IF(DY712&gt;((_xlfn.XLOOKUP(DQ712,TOPES!B:B,TOPES!C:C,,,)*INDEXACIÓN!CI712)),"SUPERA TOPES DEL HV",0),"HV NO ENCONTRADO")</f>
        <v>HV NO ENCONTRADO</v>
      </c>
      <c r="EG712" s="170">
        <f t="shared" si="594"/>
        <v>0</v>
      </c>
      <c r="EH712" s="170">
        <f>IF(SUMIF($M:$M,#REF!,$DY:$DY)&gt;$EH$8,"CONSULTA DIAN",0)</f>
        <v>0</v>
      </c>
      <c r="EI712" s="171">
        <f t="shared" si="595"/>
        <v>0</v>
      </c>
      <c r="EJ712" s="172"/>
    </row>
    <row r="713" spans="1:140" x14ac:dyDescent="0.25">
      <c r="A713" s="133" t="str">
        <f t="shared" si="545"/>
        <v>19000100704</v>
      </c>
      <c r="B713" s="134"/>
      <c r="C713" s="134"/>
      <c r="D713" s="135">
        <f>_xlfn.XLOOKUP(C713,TOPES!L:L,TOPES!M:M,,,)</f>
        <v>0</v>
      </c>
      <c r="E713" s="136">
        <v>704</v>
      </c>
      <c r="F713" s="134"/>
      <c r="G713" s="134"/>
      <c r="H713" s="134"/>
      <c r="I713" s="134"/>
      <c r="J713" s="134"/>
      <c r="K713" s="134"/>
      <c r="L713" s="134"/>
      <c r="M713" s="137"/>
      <c r="N713" s="134"/>
      <c r="O713" s="137" t="str">
        <f t="shared" si="546"/>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47"/>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48"/>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49"/>
        <v>0</v>
      </c>
      <c r="BU713" s="151">
        <f t="shared" si="550"/>
        <v>0</v>
      </c>
      <c r="BV713" s="151">
        <f t="shared" si="551"/>
        <v>0</v>
      </c>
      <c r="BW713" s="151">
        <f t="shared" si="552"/>
        <v>0</v>
      </c>
      <c r="BX713" s="151">
        <f t="shared" si="553"/>
        <v>0</v>
      </c>
      <c r="BY713" s="151">
        <f t="shared" si="554"/>
        <v>0</v>
      </c>
      <c r="BZ713" s="151">
        <f t="shared" si="542"/>
        <v>0</v>
      </c>
      <c r="CA713" s="134"/>
      <c r="CB713" s="134"/>
      <c r="CC713" s="134"/>
      <c r="CD713" s="152">
        <f t="shared" si="543"/>
        <v>0</v>
      </c>
      <c r="CE713" s="153">
        <f>IFERROR(INDEX(IPC!$A$11:$Y$22,MATCH(PROPER(TEXT(CD713,"mmmm")),IPC!$A$11:$A$22,0),MATCH(YEAR(CD713),IPC!$A$10:$Y$10,0)),0)</f>
        <v>0</v>
      </c>
      <c r="CF713" s="154">
        <v>67073</v>
      </c>
      <c r="CG713" s="153">
        <f>IFERROR(INDEX(IPC!$A$11:$Y$22,MATCH(PROPER(TEXT(CF713,"mmmm")),IPC!$A$11:$A$22,0),MATCH(YEAR(CF713),IPC!$A$10:$Y$10,0)),0)</f>
        <v>0</v>
      </c>
      <c r="CH713" s="155">
        <f t="shared" si="544"/>
        <v>0</v>
      </c>
      <c r="CI713" s="145">
        <v>1751608</v>
      </c>
      <c r="CJ713" s="151">
        <f t="shared" si="555"/>
        <v>0</v>
      </c>
      <c r="CK713" s="151">
        <f t="shared" si="556"/>
        <v>0</v>
      </c>
      <c r="CL713" s="151">
        <f t="shared" si="557"/>
        <v>0</v>
      </c>
      <c r="CM713" s="151">
        <f t="shared" si="558"/>
        <v>0</v>
      </c>
      <c r="CN713" s="151">
        <f t="shared" si="559"/>
        <v>0</v>
      </c>
      <c r="CO713" s="151">
        <f t="shared" si="560"/>
        <v>0</v>
      </c>
      <c r="CP713" s="151">
        <f t="shared" si="561"/>
        <v>0</v>
      </c>
      <c r="CQ713" s="151">
        <f t="shared" si="562"/>
        <v>0</v>
      </c>
      <c r="CR713" s="151">
        <f t="shared" si="563"/>
        <v>0</v>
      </c>
      <c r="CS713" s="151">
        <f t="shared" si="564"/>
        <v>0</v>
      </c>
      <c r="CT713" s="151">
        <f t="shared" si="565"/>
        <v>0</v>
      </c>
      <c r="CU713" s="151">
        <f t="shared" si="566"/>
        <v>0</v>
      </c>
      <c r="CV713" s="151">
        <f t="shared" si="567"/>
        <v>0</v>
      </c>
      <c r="CW713" s="151">
        <f t="shared" si="568"/>
        <v>0</v>
      </c>
      <c r="CX713" s="151">
        <f t="shared" si="569"/>
        <v>0</v>
      </c>
      <c r="CY713" s="151">
        <f t="shared" si="570"/>
        <v>0</v>
      </c>
      <c r="CZ713" s="151">
        <f t="shared" si="571"/>
        <v>0</v>
      </c>
      <c r="DA713" s="151">
        <f t="shared" si="572"/>
        <v>0</v>
      </c>
      <c r="DB713" s="151">
        <f t="shared" si="573"/>
        <v>0</v>
      </c>
      <c r="DC713" s="151">
        <f t="shared" si="574"/>
        <v>0</v>
      </c>
      <c r="DD713" s="151">
        <f t="shared" si="575"/>
        <v>0</v>
      </c>
      <c r="DE713" s="151">
        <f t="shared" si="576"/>
        <v>0</v>
      </c>
      <c r="DF713" s="151">
        <f t="shared" si="577"/>
        <v>0</v>
      </c>
      <c r="DG713" s="151">
        <f t="shared" si="578"/>
        <v>0</v>
      </c>
      <c r="DH713" s="151">
        <f t="shared" si="579"/>
        <v>0</v>
      </c>
      <c r="DI713" s="151">
        <f t="shared" si="580"/>
        <v>0</v>
      </c>
      <c r="DJ713" s="151">
        <f t="shared" si="581"/>
        <v>0</v>
      </c>
      <c r="DK713" s="151">
        <f t="shared" si="582"/>
        <v>0</v>
      </c>
      <c r="DL713" s="151">
        <f t="shared" si="583"/>
        <v>0</v>
      </c>
      <c r="DM713" s="151">
        <f t="shared" si="584"/>
        <v>0</v>
      </c>
      <c r="DN713" s="151">
        <f t="shared" si="585"/>
        <v>0</v>
      </c>
      <c r="DO713" s="156">
        <f t="shared" si="586"/>
        <v>0</v>
      </c>
      <c r="DP713" s="173" t="str">
        <f t="shared" si="587"/>
        <v/>
      </c>
      <c r="DQ713" s="157" t="str">
        <f t="shared" si="588"/>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589"/>
        <v>0</v>
      </c>
      <c r="DZ713" s="166"/>
      <c r="EA713" s="167">
        <f t="shared" si="590"/>
        <v>0</v>
      </c>
      <c r="EB713" s="168">
        <f t="shared" si="591"/>
        <v>0</v>
      </c>
      <c r="EC713" s="168">
        <f t="shared" si="592"/>
        <v>0</v>
      </c>
      <c r="ED713" s="169"/>
      <c r="EE713" s="170">
        <f t="shared" si="593"/>
        <v>0</v>
      </c>
      <c r="EF713" s="170" t="str">
        <f>IFERROR(IF(DY713&gt;((_xlfn.XLOOKUP(DQ713,TOPES!B:B,TOPES!C:C,,,)*INDEXACIÓN!CI713)),"SUPERA TOPES DEL HV",0),"HV NO ENCONTRADO")</f>
        <v>HV NO ENCONTRADO</v>
      </c>
      <c r="EG713" s="170">
        <f t="shared" si="594"/>
        <v>0</v>
      </c>
      <c r="EH713" s="170">
        <f>IF(SUMIF($M:$M,#REF!,$DY:$DY)&gt;$EH$8,"CONSULTA DIAN",0)</f>
        <v>0</v>
      </c>
      <c r="EI713" s="171">
        <f t="shared" si="595"/>
        <v>0</v>
      </c>
      <c r="EJ713" s="172"/>
    </row>
    <row r="714" spans="1:140" x14ac:dyDescent="0.25">
      <c r="A714" s="133" t="str">
        <f t="shared" si="545"/>
        <v>19000100705</v>
      </c>
      <c r="B714" s="134"/>
      <c r="C714" s="134"/>
      <c r="D714" s="135">
        <f>_xlfn.XLOOKUP(C714,TOPES!L:L,TOPES!M:M,,,)</f>
        <v>0</v>
      </c>
      <c r="E714" s="136">
        <v>705</v>
      </c>
      <c r="F714" s="134"/>
      <c r="G714" s="134"/>
      <c r="H714" s="134"/>
      <c r="I714" s="134"/>
      <c r="J714" s="134"/>
      <c r="K714" s="134"/>
      <c r="L714" s="134"/>
      <c r="M714" s="137"/>
      <c r="N714" s="134"/>
      <c r="O714" s="137" t="str">
        <f t="shared" si="546"/>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si="547"/>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si="548"/>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si="549"/>
        <v>0</v>
      </c>
      <c r="BU714" s="151">
        <f t="shared" si="550"/>
        <v>0</v>
      </c>
      <c r="BV714" s="151">
        <f t="shared" si="551"/>
        <v>0</v>
      </c>
      <c r="BW714" s="151">
        <f t="shared" si="552"/>
        <v>0</v>
      </c>
      <c r="BX714" s="151">
        <f t="shared" si="553"/>
        <v>0</v>
      </c>
      <c r="BY714" s="151">
        <f t="shared" si="554"/>
        <v>0</v>
      </c>
      <c r="BZ714" s="151">
        <f t="shared" ref="BZ714:BZ777" si="596">IFERROR($BU714+$BV714+$BW714+$BX714+$BY714,0)</f>
        <v>0</v>
      </c>
      <c r="CA714" s="134"/>
      <c r="CB714" s="134"/>
      <c r="CC714" s="134"/>
      <c r="CD714" s="152">
        <f t="shared" ref="CD714:CD777" si="597">+$D714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598">IFERROR($CG714/$CE714,0)</f>
        <v>0</v>
      </c>
      <c r="CI714" s="145">
        <v>1751609</v>
      </c>
      <c r="CJ714" s="151">
        <f t="shared" si="555"/>
        <v>0</v>
      </c>
      <c r="CK714" s="151">
        <f t="shared" si="556"/>
        <v>0</v>
      </c>
      <c r="CL714" s="151">
        <f t="shared" si="557"/>
        <v>0</v>
      </c>
      <c r="CM714" s="151">
        <f t="shared" si="558"/>
        <v>0</v>
      </c>
      <c r="CN714" s="151">
        <f t="shared" si="559"/>
        <v>0</v>
      </c>
      <c r="CO714" s="151">
        <f t="shared" si="560"/>
        <v>0</v>
      </c>
      <c r="CP714" s="151">
        <f t="shared" si="561"/>
        <v>0</v>
      </c>
      <c r="CQ714" s="151">
        <f t="shared" si="562"/>
        <v>0</v>
      </c>
      <c r="CR714" s="151">
        <f t="shared" si="563"/>
        <v>0</v>
      </c>
      <c r="CS714" s="151">
        <f t="shared" si="564"/>
        <v>0</v>
      </c>
      <c r="CT714" s="151">
        <f t="shared" si="565"/>
        <v>0</v>
      </c>
      <c r="CU714" s="151">
        <f t="shared" si="566"/>
        <v>0</v>
      </c>
      <c r="CV714" s="151">
        <f t="shared" si="567"/>
        <v>0</v>
      </c>
      <c r="CW714" s="151">
        <f t="shared" si="568"/>
        <v>0</v>
      </c>
      <c r="CX714" s="151">
        <f t="shared" si="569"/>
        <v>0</v>
      </c>
      <c r="CY714" s="151">
        <f t="shared" si="570"/>
        <v>0</v>
      </c>
      <c r="CZ714" s="151">
        <f t="shared" si="571"/>
        <v>0</v>
      </c>
      <c r="DA714" s="151">
        <f t="shared" si="572"/>
        <v>0</v>
      </c>
      <c r="DB714" s="151">
        <f t="shared" si="573"/>
        <v>0</v>
      </c>
      <c r="DC714" s="151">
        <f t="shared" si="574"/>
        <v>0</v>
      </c>
      <c r="DD714" s="151">
        <f t="shared" si="575"/>
        <v>0</v>
      </c>
      <c r="DE714" s="151">
        <f t="shared" si="576"/>
        <v>0</v>
      </c>
      <c r="DF714" s="151">
        <f t="shared" si="577"/>
        <v>0</v>
      </c>
      <c r="DG714" s="151">
        <f t="shared" si="578"/>
        <v>0</v>
      </c>
      <c r="DH714" s="151">
        <f t="shared" si="579"/>
        <v>0</v>
      </c>
      <c r="DI714" s="151">
        <f t="shared" si="580"/>
        <v>0</v>
      </c>
      <c r="DJ714" s="151">
        <f t="shared" si="581"/>
        <v>0</v>
      </c>
      <c r="DK714" s="151">
        <f t="shared" si="582"/>
        <v>0</v>
      </c>
      <c r="DL714" s="151">
        <f t="shared" si="583"/>
        <v>0</v>
      </c>
      <c r="DM714" s="151">
        <f t="shared" si="584"/>
        <v>0</v>
      </c>
      <c r="DN714" s="151">
        <f t="shared" si="585"/>
        <v>0</v>
      </c>
      <c r="DO714" s="156">
        <f t="shared" si="586"/>
        <v>0</v>
      </c>
      <c r="DP714" s="173" t="str">
        <f t="shared" si="587"/>
        <v/>
      </c>
      <c r="DQ714" s="157" t="str">
        <f t="shared" si="588"/>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si="589"/>
        <v>0</v>
      </c>
      <c r="DZ714" s="166"/>
      <c r="EA714" s="167">
        <f t="shared" si="590"/>
        <v>0</v>
      </c>
      <c r="EB714" s="168">
        <f t="shared" si="591"/>
        <v>0</v>
      </c>
      <c r="EC714" s="168">
        <f t="shared" si="592"/>
        <v>0</v>
      </c>
      <c r="ED714" s="169"/>
      <c r="EE714" s="170">
        <f t="shared" si="593"/>
        <v>0</v>
      </c>
      <c r="EF714" s="170" t="str">
        <f>IFERROR(IF(DY714&gt;((_xlfn.XLOOKUP(DQ714,TOPES!B:B,TOPES!C:C,,,)*INDEXACIÓN!CI714)),"SUPERA TOPES DEL HV",0),"HV NO ENCONTRADO")</f>
        <v>HV NO ENCONTRADO</v>
      </c>
      <c r="EG714" s="170">
        <f t="shared" si="594"/>
        <v>0</v>
      </c>
      <c r="EH714" s="170">
        <f>IF(SUMIF($M:$M,#REF!,$DY:$DY)&gt;$EH$8,"CONSULTA DIAN",0)</f>
        <v>0</v>
      </c>
      <c r="EI714" s="171">
        <f t="shared" si="595"/>
        <v>0</v>
      </c>
      <c r="EJ714" s="172"/>
    </row>
    <row r="715" spans="1:140" x14ac:dyDescent="0.25">
      <c r="A715" s="133" t="str">
        <f t="shared" ref="A715:A778" si="599">IF(AND(B715="",D715="",E715="",F715="",J715=""),"",RIGHT($B715,5)&amp;TEXT($D715,"yyyymm")&amp;TEXT($E715,"00000")&amp;LEFT($F715,4)&amp;LEFT($J715,5))</f>
        <v>19000100706</v>
      </c>
      <c r="B715" s="134"/>
      <c r="C715" s="134"/>
      <c r="D715" s="135">
        <f>_xlfn.XLOOKUP(C715,TOPES!L:L,TOPES!M:M,,,)</f>
        <v>0</v>
      </c>
      <c r="E715" s="136">
        <v>706</v>
      </c>
      <c r="F715" s="134"/>
      <c r="G715" s="134"/>
      <c r="H715" s="134"/>
      <c r="I715" s="134"/>
      <c r="J715" s="134"/>
      <c r="K715" s="134"/>
      <c r="L715" s="134"/>
      <c r="M715" s="137"/>
      <c r="N715" s="134"/>
      <c r="O715" s="137" t="str">
        <f t="shared" ref="O715:O778" si="600">DP715</f>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ref="AH715:AH778" si="601">IFERROR(IF(OR(AG715="NULIDAD",AG715="NULIDAD PARCIAL",AG715="REVOCA RECONOCIMIENTO",),0,SUM(R715,W715,Z715,AC715,AF715)),0)</f>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ref="BA715:BA778" si="602">IFERROR(IF(OR(AZ715="NULIDAD",AZ715="NULIDAD PARCIAL",AZ715="REVOCA RECONOCIMIENTO",),0,SUM(AK715,AP715,AS715,AV715,AY715)),0)</f>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ref="BT715:BT778" si="603">IFERROR(IF(OR($BS715="NULIDAD",$BS715="NULIDAD PARCIAL",$BS715="REVOCA RECONOCIMIENTO",),0,SUM($BD715,$BI715,$BL715,$BO715,$BR715)),0)</f>
        <v>0</v>
      </c>
      <c r="BU715" s="151">
        <f t="shared" ref="BU715:BU778" si="604">IFERROR(IF($BD715&gt;0,$BD715,IF($AK715&gt;0,$AK715,$R715)),0)</f>
        <v>0</v>
      </c>
      <c r="BV715" s="151">
        <f t="shared" ref="BV715:BV778" si="605">IFERROR(IF($BI715&gt;0,$BI715,IF($AP715&gt;0,$AP715,$W715)),0)</f>
        <v>0</v>
      </c>
      <c r="BW715" s="151">
        <f t="shared" ref="BW715:BW778" si="606">IFERROR(IF($BL715&gt;0,$BL715,IF($AS715&gt;0,$AS715,$Z715)),0)</f>
        <v>0</v>
      </c>
      <c r="BX715" s="151">
        <f t="shared" ref="BX715:BX778" si="607">IFERROR(IF($BO715&gt;0,$BO715,IF($AV715&gt;0,$AV715,$AC715)),0)</f>
        <v>0</v>
      </c>
      <c r="BY715" s="151">
        <f t="shared" ref="BY715:BY778" si="608">IFERROR(IF($BR715&gt;0,$BR715,IF($AY715&gt;0,$AY715,$AF715)),0)</f>
        <v>0</v>
      </c>
      <c r="BZ715" s="151">
        <f t="shared" si="596"/>
        <v>0</v>
      </c>
      <c r="CA715" s="134"/>
      <c r="CB715" s="134"/>
      <c r="CC715" s="134"/>
      <c r="CD715" s="152">
        <f t="shared" si="597"/>
        <v>0</v>
      </c>
      <c r="CE715" s="153">
        <f>IFERROR(INDEX(IPC!$A$11:$Y$22,MATCH(PROPER(TEXT(CD715,"mmmm")),IPC!$A$11:$A$22,0),MATCH(YEAR(CD715),IPC!$A$10:$Y$10,0)),0)</f>
        <v>0</v>
      </c>
      <c r="CF715" s="154">
        <v>67134</v>
      </c>
      <c r="CG715" s="153">
        <f>IFERROR(INDEX(IPC!$A$11:$Y$22,MATCH(PROPER(TEXT(CF715,"mmmm")),IPC!$A$11:$A$22,0),MATCH(YEAR(CF715),IPC!$A$10:$Y$10,0)),0)</f>
        <v>0</v>
      </c>
      <c r="CH715" s="155">
        <f t="shared" si="598"/>
        <v>0</v>
      </c>
      <c r="CI715" s="145">
        <v>1751610</v>
      </c>
      <c r="CJ715" s="151">
        <f t="shared" ref="CJ715:CJ778" si="609">IFERROR(IF(P715&gt;0,P715*CI715,Q715*CH715),0)</f>
        <v>0</v>
      </c>
      <c r="CK715" s="151">
        <f t="shared" ref="CK715:CK778" si="610">IFERROR(IF(S715&gt;0,S715*CI715,T715*CH715),0)</f>
        <v>0</v>
      </c>
      <c r="CL715" s="151">
        <f t="shared" ref="CL715:CL778" si="611">IFERROR(IF(U715&gt;0,U715*CI715,V715*CH715),0)</f>
        <v>0</v>
      </c>
      <c r="CM715" s="151">
        <f t="shared" ref="CM715:CM778" si="612">IFERROR(IF((CK715+CL715)&gt;0,CK715+CL715,V715*CH715),0)</f>
        <v>0</v>
      </c>
      <c r="CN715" s="151">
        <f t="shared" ref="CN715:CN778" si="613">IFERROR(IF(X715&gt;0,X715*CI715,Y715*CH715),0)</f>
        <v>0</v>
      </c>
      <c r="CO715" s="151">
        <f t="shared" ref="CO715:CO778" si="614">IFERROR(IF(AA715&gt;0,AA715*CI715,AB715*CH715),0)</f>
        <v>0</v>
      </c>
      <c r="CP715" s="151">
        <f t="shared" ref="CP715:CP778" si="615">IFERROR(IF(AD715&gt;0,AD715*CI715,AE715*CH715),0)</f>
        <v>0</v>
      </c>
      <c r="CQ715" s="151">
        <f t="shared" ref="CQ715:CQ778" si="616">IFERROR(IF(AG715="NULIDAD",0,CJ715+CM715+CN715+CO715+CP715),0)</f>
        <v>0</v>
      </c>
      <c r="CR715" s="151">
        <f t="shared" ref="CR715:CR778" si="617">IFERROR(IF(AI715&gt;0,AI715*CI715,AJ715*CH715),0)</f>
        <v>0</v>
      </c>
      <c r="CS715" s="151">
        <f t="shared" ref="CS715:CS778" si="618">IFERROR(IF(AL715&gt;0,AL715*CI715,AM715*CH715),0)</f>
        <v>0</v>
      </c>
      <c r="CT715" s="151">
        <f t="shared" ref="CT715:CT778" si="619">IFERROR(IF(AN715&gt;0,AN715*CI715,AO715*CH715),0)</f>
        <v>0</v>
      </c>
      <c r="CU715" s="151">
        <f t="shared" ref="CU715:CU778" si="620">IFERROR(IF((CS715+CT715)&gt;0,CS715+CT715,AK715*CH715),0)</f>
        <v>0</v>
      </c>
      <c r="CV715" s="151">
        <f t="shared" ref="CV715:CV778" si="621">IFERROR(IF(AQ715&gt;0,AQ715*CI715,AR715*CH715),0)</f>
        <v>0</v>
      </c>
      <c r="CW715" s="151">
        <f t="shared" ref="CW715:CW778" si="622">IFERROR(IF(AT715&gt;0,AT715*CI715,AU715*CH715),0)</f>
        <v>0</v>
      </c>
      <c r="CX715" s="151">
        <f t="shared" ref="CX715:CX778" si="623">IFERROR(IF(AW715&gt;0,AW715*CI715,AX715*CH715),0)</f>
        <v>0</v>
      </c>
      <c r="CY715" s="151">
        <f t="shared" ref="CY715:CY778" si="624">IFERROR(IF(AZ715="NULIDAD",0,CR715+CU715+CV715+CW715+CX715),0)</f>
        <v>0</v>
      </c>
      <c r="CZ715" s="151">
        <f t="shared" ref="CZ715:CZ778" si="625">IFERROR(IF(BB715&gt;0,BB715*CI715*CH715,BC715*CH715),0)</f>
        <v>0</v>
      </c>
      <c r="DA715" s="151">
        <f t="shared" ref="DA715:DA778" si="626">IFERROR(IF(BE715&gt;0,BE715*CI715,BF715*CH715),0)</f>
        <v>0</v>
      </c>
      <c r="DB715" s="151">
        <f t="shared" ref="DB715:DB778" si="627">IFERROR(IF(BG715&gt;0,BG715*CI715,BH715*CH715),0)</f>
        <v>0</v>
      </c>
      <c r="DC715" s="151">
        <f t="shared" ref="DC715:DC778" si="628">IFERROR(IF((DA715+DB715)&gt;0,DA715+DB715,AZ715*CH715),0)</f>
        <v>0</v>
      </c>
      <c r="DD715" s="151">
        <f t="shared" ref="DD715:DD778" si="629">IFERROR(IF(BJ715&gt;0,BJ715*CI715,BK715*CH715),0)</f>
        <v>0</v>
      </c>
      <c r="DE715" s="151">
        <f t="shared" ref="DE715:DE778" si="630">IFERROR(IF(BM715&gt;0,BM715*CI715,BN715*CH715),0)</f>
        <v>0</v>
      </c>
      <c r="DF715" s="151">
        <f t="shared" ref="DF715:DF778" si="631">IFERROR(IF(BP715&gt;0,BP715*CI715,BQ715*CH715),0)</f>
        <v>0</v>
      </c>
      <c r="DG715" s="151">
        <f t="shared" ref="DG715:DG778" si="632">IFERROR(IF(BS715="NULIDAD",0,CZ715+DC715+DD715+DE715+DF715),0)</f>
        <v>0</v>
      </c>
      <c r="DH715" s="151">
        <f t="shared" ref="DH715:DH778" si="633">IFERROR(IF(CZ715&gt;0,CZ715,IF(CR715&gt;0,CR715,CJ715)),0)</f>
        <v>0</v>
      </c>
      <c r="DI715" s="151">
        <f t="shared" ref="DI715:DI778" si="634">IFERROR(IF(DA715&gt;0,DA715,IF(CS715&gt;0,CS715,CK715)),0)</f>
        <v>0</v>
      </c>
      <c r="DJ715" s="151">
        <f t="shared" ref="DJ715:DJ778" si="635">IFERROR(IF(DB715&gt;0,DB715,IF(CT715&gt;0,CT715,CL715)),0)</f>
        <v>0</v>
      </c>
      <c r="DK715" s="151">
        <f t="shared" ref="DK715:DK778" si="636">IFERROR(IF(DC715&gt;0,DC715,IF(CU715&gt;0,CU715,CM715)),0)</f>
        <v>0</v>
      </c>
      <c r="DL715" s="151">
        <f t="shared" ref="DL715:DL778" si="637">IFERROR(IF(DD715&gt;0,DD715,IF(CV715&gt;0,CV715,CN715)),0)</f>
        <v>0</v>
      </c>
      <c r="DM715" s="151">
        <f t="shared" ref="DM715:DM778" si="638">IFERROR(IF(DE715&gt;0,DE715,IF(CW715&gt;0,CW715,CO715)),0)</f>
        <v>0</v>
      </c>
      <c r="DN715" s="151">
        <f t="shared" ref="DN715:DN778" si="639">IFERROR(IF(DF715&gt;0,DF715,IF(CX715&gt;0,CX715,CP715)),0)</f>
        <v>0</v>
      </c>
      <c r="DO715" s="156">
        <f t="shared" ref="DO715:DO778" si="640">ROUND(IFERROR($DH715+$DK715+$DL715+$DM715+$DN715,0),0)</f>
        <v>0</v>
      </c>
      <c r="DP715" s="173" t="str">
        <f t="shared" ref="DP715:DP778" si="641">$M715&amp;LEFT($J715,5)&amp;LEFT($F715,7)</f>
        <v/>
      </c>
      <c r="DQ715" s="157" t="str">
        <f t="shared" ref="DQ715:DQ778" si="642">IF(LEFT($J715,5)="LESIO",$J715,LEFT($J715,5))</f>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ref="DY715:DY778" si="643">$DW715+$DX715</f>
        <v>0</v>
      </c>
      <c r="DZ715" s="166"/>
      <c r="EA715" s="167">
        <f t="shared" ref="EA715:EA778" si="644">ROUND(IF((DH715-DZ715)&gt;DY715,0,IF(DZ715&gt;DH715,DY715,IF(DH715+DZ715=0,DY715,IF(DH715-DZ715&lt;DY715,DY715-(DH715-DZ715),IF(AND(DH715=0,DZ715=0),DY715,0))))),0)</f>
        <v>0</v>
      </c>
      <c r="EB715" s="168">
        <f t="shared" ref="EB715:EB778" si="645">ROUND(EA715*$ED$8,0)</f>
        <v>0</v>
      </c>
      <c r="EC715" s="168">
        <f t="shared" ref="EC715:EC778" si="646">ROUND(DY715-EB715,0)</f>
        <v>0</v>
      </c>
      <c r="ED715" s="169"/>
      <c r="EE715" s="170">
        <f t="shared" ref="EE715:EE778" si="647">IF(DY715&gt;DO715,"SUPERA RECONOCIMEINTO SENTENCIA",)</f>
        <v>0</v>
      </c>
      <c r="EF715" s="170" t="str">
        <f>IFERROR(IF(DY715&gt;((_xlfn.XLOOKUP(DQ715,TOPES!B:B,TOPES!C:C,,,)*INDEXACIÓN!CI715)),"SUPERA TOPES DEL HV",0),"HV NO ENCONTRADO")</f>
        <v>HV NO ENCONTRADO</v>
      </c>
      <c r="EG715" s="170">
        <f t="shared" ref="EG715:EG778" si="648">IF(SUMIF($M:$M,$M715,$DW:$DW)&gt;$EG$8,"SUPERA TOPES PGN",0)</f>
        <v>0</v>
      </c>
      <c r="EH715" s="170">
        <f>IF(SUMIF($M:$M,#REF!,$DY:$DY)&gt;$EH$8,"CONSULTA DIAN",0)</f>
        <v>0</v>
      </c>
      <c r="EI715" s="171">
        <f t="shared" ref="EI715:EI778" si="649">IF(AND(DR715="ADULTOS",EC715=0),"NO INCLUIR EN ACAPITE DE ADULTOS",0)</f>
        <v>0</v>
      </c>
      <c r="EJ715" s="172"/>
    </row>
    <row r="716" spans="1:140" x14ac:dyDescent="0.25">
      <c r="A716" s="133" t="str">
        <f t="shared" si="599"/>
        <v>19000100707</v>
      </c>
      <c r="B716" s="134"/>
      <c r="C716" s="134"/>
      <c r="D716" s="135">
        <f>_xlfn.XLOOKUP(C716,TOPES!L:L,TOPES!M:M,,,)</f>
        <v>0</v>
      </c>
      <c r="E716" s="136">
        <v>707</v>
      </c>
      <c r="F716" s="134"/>
      <c r="G716" s="134"/>
      <c r="H716" s="134"/>
      <c r="I716" s="134"/>
      <c r="J716" s="134"/>
      <c r="K716" s="134"/>
      <c r="L716" s="134"/>
      <c r="M716" s="137"/>
      <c r="N716" s="134"/>
      <c r="O716" s="137" t="str">
        <f t="shared" si="600"/>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601"/>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602"/>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603"/>
        <v>0</v>
      </c>
      <c r="BU716" s="151">
        <f t="shared" si="604"/>
        <v>0</v>
      </c>
      <c r="BV716" s="151">
        <f t="shared" si="605"/>
        <v>0</v>
      </c>
      <c r="BW716" s="151">
        <f t="shared" si="606"/>
        <v>0</v>
      </c>
      <c r="BX716" s="151">
        <f t="shared" si="607"/>
        <v>0</v>
      </c>
      <c r="BY716" s="151">
        <f t="shared" si="608"/>
        <v>0</v>
      </c>
      <c r="BZ716" s="151">
        <f t="shared" si="596"/>
        <v>0</v>
      </c>
      <c r="CA716" s="134"/>
      <c r="CB716" s="134"/>
      <c r="CC716" s="134"/>
      <c r="CD716" s="152">
        <f t="shared" si="597"/>
        <v>0</v>
      </c>
      <c r="CE716" s="153">
        <f>IFERROR(INDEX(IPC!$A$11:$Y$22,MATCH(PROPER(TEXT(CD716,"mmmm")),IPC!$A$11:$A$22,0),MATCH(YEAR(CD716),IPC!$A$10:$Y$10,0)),0)</f>
        <v>0</v>
      </c>
      <c r="CF716" s="154">
        <v>67165</v>
      </c>
      <c r="CG716" s="153">
        <f>IFERROR(INDEX(IPC!$A$11:$Y$22,MATCH(PROPER(TEXT(CF716,"mmmm")),IPC!$A$11:$A$22,0),MATCH(YEAR(CF716),IPC!$A$10:$Y$10,0)),0)</f>
        <v>0</v>
      </c>
      <c r="CH716" s="155">
        <f t="shared" si="598"/>
        <v>0</v>
      </c>
      <c r="CI716" s="145">
        <v>1751611</v>
      </c>
      <c r="CJ716" s="151">
        <f t="shared" si="609"/>
        <v>0</v>
      </c>
      <c r="CK716" s="151">
        <f t="shared" si="610"/>
        <v>0</v>
      </c>
      <c r="CL716" s="151">
        <f t="shared" si="611"/>
        <v>0</v>
      </c>
      <c r="CM716" s="151">
        <f t="shared" si="612"/>
        <v>0</v>
      </c>
      <c r="CN716" s="151">
        <f t="shared" si="613"/>
        <v>0</v>
      </c>
      <c r="CO716" s="151">
        <f t="shared" si="614"/>
        <v>0</v>
      </c>
      <c r="CP716" s="151">
        <f t="shared" si="615"/>
        <v>0</v>
      </c>
      <c r="CQ716" s="151">
        <f t="shared" si="616"/>
        <v>0</v>
      </c>
      <c r="CR716" s="151">
        <f t="shared" si="617"/>
        <v>0</v>
      </c>
      <c r="CS716" s="151">
        <f t="shared" si="618"/>
        <v>0</v>
      </c>
      <c r="CT716" s="151">
        <f t="shared" si="619"/>
        <v>0</v>
      </c>
      <c r="CU716" s="151">
        <f t="shared" si="620"/>
        <v>0</v>
      </c>
      <c r="CV716" s="151">
        <f t="shared" si="621"/>
        <v>0</v>
      </c>
      <c r="CW716" s="151">
        <f t="shared" si="622"/>
        <v>0</v>
      </c>
      <c r="CX716" s="151">
        <f t="shared" si="623"/>
        <v>0</v>
      </c>
      <c r="CY716" s="151">
        <f t="shared" si="624"/>
        <v>0</v>
      </c>
      <c r="CZ716" s="151">
        <f t="shared" si="625"/>
        <v>0</v>
      </c>
      <c r="DA716" s="151">
        <f t="shared" si="626"/>
        <v>0</v>
      </c>
      <c r="DB716" s="151">
        <f t="shared" si="627"/>
        <v>0</v>
      </c>
      <c r="DC716" s="151">
        <f t="shared" si="628"/>
        <v>0</v>
      </c>
      <c r="DD716" s="151">
        <f t="shared" si="629"/>
        <v>0</v>
      </c>
      <c r="DE716" s="151">
        <f t="shared" si="630"/>
        <v>0</v>
      </c>
      <c r="DF716" s="151">
        <f t="shared" si="631"/>
        <v>0</v>
      </c>
      <c r="DG716" s="151">
        <f t="shared" si="632"/>
        <v>0</v>
      </c>
      <c r="DH716" s="151">
        <f t="shared" si="633"/>
        <v>0</v>
      </c>
      <c r="DI716" s="151">
        <f t="shared" si="634"/>
        <v>0</v>
      </c>
      <c r="DJ716" s="151">
        <f t="shared" si="635"/>
        <v>0</v>
      </c>
      <c r="DK716" s="151">
        <f t="shared" si="636"/>
        <v>0</v>
      </c>
      <c r="DL716" s="151">
        <f t="shared" si="637"/>
        <v>0</v>
      </c>
      <c r="DM716" s="151">
        <f t="shared" si="638"/>
        <v>0</v>
      </c>
      <c r="DN716" s="151">
        <f t="shared" si="639"/>
        <v>0</v>
      </c>
      <c r="DO716" s="156">
        <f t="shared" si="640"/>
        <v>0</v>
      </c>
      <c r="DP716" s="173" t="str">
        <f t="shared" si="641"/>
        <v/>
      </c>
      <c r="DQ716" s="157" t="str">
        <f t="shared" si="642"/>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43"/>
        <v>0</v>
      </c>
      <c r="DZ716" s="166"/>
      <c r="EA716" s="167">
        <f t="shared" si="644"/>
        <v>0</v>
      </c>
      <c r="EB716" s="168">
        <f t="shared" si="645"/>
        <v>0</v>
      </c>
      <c r="EC716" s="168">
        <f t="shared" si="646"/>
        <v>0</v>
      </c>
      <c r="ED716" s="169"/>
      <c r="EE716" s="170">
        <f t="shared" si="647"/>
        <v>0</v>
      </c>
      <c r="EF716" s="170" t="str">
        <f>IFERROR(IF(DY716&gt;((_xlfn.XLOOKUP(DQ716,TOPES!B:B,TOPES!C:C,,,)*INDEXACIÓN!CI716)),"SUPERA TOPES DEL HV",0),"HV NO ENCONTRADO")</f>
        <v>HV NO ENCONTRADO</v>
      </c>
      <c r="EG716" s="170">
        <f t="shared" si="648"/>
        <v>0</v>
      </c>
      <c r="EH716" s="170">
        <f>IF(SUMIF($M:$M,#REF!,$DY:$DY)&gt;$EH$8,"CONSULTA DIAN",0)</f>
        <v>0</v>
      </c>
      <c r="EI716" s="171">
        <f t="shared" si="649"/>
        <v>0</v>
      </c>
      <c r="EJ716" s="172"/>
    </row>
    <row r="717" spans="1:140" x14ac:dyDescent="0.25">
      <c r="A717" s="133" t="str">
        <f t="shared" si="599"/>
        <v>19000100708</v>
      </c>
      <c r="B717" s="134"/>
      <c r="C717" s="134"/>
      <c r="D717" s="135">
        <f>_xlfn.XLOOKUP(C717,TOPES!L:L,TOPES!M:M,,,)</f>
        <v>0</v>
      </c>
      <c r="E717" s="136">
        <v>708</v>
      </c>
      <c r="F717" s="134"/>
      <c r="G717" s="134"/>
      <c r="H717" s="134"/>
      <c r="I717" s="134"/>
      <c r="J717" s="134"/>
      <c r="K717" s="134"/>
      <c r="L717" s="134"/>
      <c r="M717" s="137"/>
      <c r="N717" s="134"/>
      <c r="O717" s="137" t="str">
        <f t="shared" si="600"/>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601"/>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602"/>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603"/>
        <v>0</v>
      </c>
      <c r="BU717" s="151">
        <f t="shared" si="604"/>
        <v>0</v>
      </c>
      <c r="BV717" s="151">
        <f t="shared" si="605"/>
        <v>0</v>
      </c>
      <c r="BW717" s="151">
        <f t="shared" si="606"/>
        <v>0</v>
      </c>
      <c r="BX717" s="151">
        <f t="shared" si="607"/>
        <v>0</v>
      </c>
      <c r="BY717" s="151">
        <f t="shared" si="608"/>
        <v>0</v>
      </c>
      <c r="BZ717" s="151">
        <f t="shared" si="596"/>
        <v>0</v>
      </c>
      <c r="CA717" s="134"/>
      <c r="CB717" s="134"/>
      <c r="CC717" s="134"/>
      <c r="CD717" s="152">
        <f t="shared" si="597"/>
        <v>0</v>
      </c>
      <c r="CE717" s="153">
        <f>IFERROR(INDEX(IPC!$A$11:$Y$22,MATCH(PROPER(TEXT(CD717,"mmmm")),IPC!$A$11:$A$22,0),MATCH(YEAR(CD717),IPC!$A$10:$Y$10,0)),0)</f>
        <v>0</v>
      </c>
      <c r="CF717" s="154">
        <v>67195</v>
      </c>
      <c r="CG717" s="153">
        <f>IFERROR(INDEX(IPC!$A$11:$Y$22,MATCH(PROPER(TEXT(CF717,"mmmm")),IPC!$A$11:$A$22,0),MATCH(YEAR(CF717),IPC!$A$10:$Y$10,0)),0)</f>
        <v>0</v>
      </c>
      <c r="CH717" s="155">
        <f t="shared" si="598"/>
        <v>0</v>
      </c>
      <c r="CI717" s="145">
        <v>1751612</v>
      </c>
      <c r="CJ717" s="151">
        <f t="shared" si="609"/>
        <v>0</v>
      </c>
      <c r="CK717" s="151">
        <f t="shared" si="610"/>
        <v>0</v>
      </c>
      <c r="CL717" s="151">
        <f t="shared" si="611"/>
        <v>0</v>
      </c>
      <c r="CM717" s="151">
        <f t="shared" si="612"/>
        <v>0</v>
      </c>
      <c r="CN717" s="151">
        <f t="shared" si="613"/>
        <v>0</v>
      </c>
      <c r="CO717" s="151">
        <f t="shared" si="614"/>
        <v>0</v>
      </c>
      <c r="CP717" s="151">
        <f t="shared" si="615"/>
        <v>0</v>
      </c>
      <c r="CQ717" s="151">
        <f t="shared" si="616"/>
        <v>0</v>
      </c>
      <c r="CR717" s="151">
        <f t="shared" si="617"/>
        <v>0</v>
      </c>
      <c r="CS717" s="151">
        <f t="shared" si="618"/>
        <v>0</v>
      </c>
      <c r="CT717" s="151">
        <f t="shared" si="619"/>
        <v>0</v>
      </c>
      <c r="CU717" s="151">
        <f t="shared" si="620"/>
        <v>0</v>
      </c>
      <c r="CV717" s="151">
        <f t="shared" si="621"/>
        <v>0</v>
      </c>
      <c r="CW717" s="151">
        <f t="shared" si="622"/>
        <v>0</v>
      </c>
      <c r="CX717" s="151">
        <f t="shared" si="623"/>
        <v>0</v>
      </c>
      <c r="CY717" s="151">
        <f t="shared" si="624"/>
        <v>0</v>
      </c>
      <c r="CZ717" s="151">
        <f t="shared" si="625"/>
        <v>0</v>
      </c>
      <c r="DA717" s="151">
        <f t="shared" si="626"/>
        <v>0</v>
      </c>
      <c r="DB717" s="151">
        <f t="shared" si="627"/>
        <v>0</v>
      </c>
      <c r="DC717" s="151">
        <f t="shared" si="628"/>
        <v>0</v>
      </c>
      <c r="DD717" s="151">
        <f t="shared" si="629"/>
        <v>0</v>
      </c>
      <c r="DE717" s="151">
        <f t="shared" si="630"/>
        <v>0</v>
      </c>
      <c r="DF717" s="151">
        <f t="shared" si="631"/>
        <v>0</v>
      </c>
      <c r="DG717" s="151">
        <f t="shared" si="632"/>
        <v>0</v>
      </c>
      <c r="DH717" s="151">
        <f t="shared" si="633"/>
        <v>0</v>
      </c>
      <c r="DI717" s="151">
        <f t="shared" si="634"/>
        <v>0</v>
      </c>
      <c r="DJ717" s="151">
        <f t="shared" si="635"/>
        <v>0</v>
      </c>
      <c r="DK717" s="151">
        <f t="shared" si="636"/>
        <v>0</v>
      </c>
      <c r="DL717" s="151">
        <f t="shared" si="637"/>
        <v>0</v>
      </c>
      <c r="DM717" s="151">
        <f t="shared" si="638"/>
        <v>0</v>
      </c>
      <c r="DN717" s="151">
        <f t="shared" si="639"/>
        <v>0</v>
      </c>
      <c r="DO717" s="156">
        <f t="shared" si="640"/>
        <v>0</v>
      </c>
      <c r="DP717" s="173" t="str">
        <f t="shared" si="641"/>
        <v/>
      </c>
      <c r="DQ717" s="157" t="str">
        <f t="shared" si="642"/>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43"/>
        <v>0</v>
      </c>
      <c r="DZ717" s="166"/>
      <c r="EA717" s="167">
        <f t="shared" si="644"/>
        <v>0</v>
      </c>
      <c r="EB717" s="168">
        <f t="shared" si="645"/>
        <v>0</v>
      </c>
      <c r="EC717" s="168">
        <f t="shared" si="646"/>
        <v>0</v>
      </c>
      <c r="ED717" s="169"/>
      <c r="EE717" s="170">
        <f t="shared" si="647"/>
        <v>0</v>
      </c>
      <c r="EF717" s="170" t="str">
        <f>IFERROR(IF(DY717&gt;((_xlfn.XLOOKUP(DQ717,TOPES!B:B,TOPES!C:C,,,)*INDEXACIÓN!CI717)),"SUPERA TOPES DEL HV",0),"HV NO ENCONTRADO")</f>
        <v>HV NO ENCONTRADO</v>
      </c>
      <c r="EG717" s="170">
        <f t="shared" si="648"/>
        <v>0</v>
      </c>
      <c r="EH717" s="170">
        <f>IF(SUMIF($M:$M,#REF!,$DY:$DY)&gt;$EH$8,"CONSULTA DIAN",0)</f>
        <v>0</v>
      </c>
      <c r="EI717" s="171">
        <f t="shared" si="649"/>
        <v>0</v>
      </c>
      <c r="EJ717" s="172"/>
    </row>
    <row r="718" spans="1:140" x14ac:dyDescent="0.25">
      <c r="A718" s="133" t="str">
        <f t="shared" si="599"/>
        <v>19000100709</v>
      </c>
      <c r="B718" s="134"/>
      <c r="C718" s="134"/>
      <c r="D718" s="135">
        <f>_xlfn.XLOOKUP(C718,TOPES!L:L,TOPES!M:M,,,)</f>
        <v>0</v>
      </c>
      <c r="E718" s="136">
        <v>709</v>
      </c>
      <c r="F718" s="134"/>
      <c r="G718" s="134"/>
      <c r="H718" s="134"/>
      <c r="I718" s="134"/>
      <c r="J718" s="134"/>
      <c r="K718" s="134"/>
      <c r="L718" s="134"/>
      <c r="M718" s="137"/>
      <c r="N718" s="134"/>
      <c r="O718" s="137" t="str">
        <f t="shared" si="600"/>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601"/>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602"/>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603"/>
        <v>0</v>
      </c>
      <c r="BU718" s="151">
        <f t="shared" si="604"/>
        <v>0</v>
      </c>
      <c r="BV718" s="151">
        <f t="shared" si="605"/>
        <v>0</v>
      </c>
      <c r="BW718" s="151">
        <f t="shared" si="606"/>
        <v>0</v>
      </c>
      <c r="BX718" s="151">
        <f t="shared" si="607"/>
        <v>0</v>
      </c>
      <c r="BY718" s="151">
        <f t="shared" si="608"/>
        <v>0</v>
      </c>
      <c r="BZ718" s="151">
        <f t="shared" si="596"/>
        <v>0</v>
      </c>
      <c r="CA718" s="134"/>
      <c r="CB718" s="134"/>
      <c r="CC718" s="134"/>
      <c r="CD718" s="152">
        <f t="shared" si="597"/>
        <v>0</v>
      </c>
      <c r="CE718" s="153">
        <f>IFERROR(INDEX(IPC!$A$11:$Y$22,MATCH(PROPER(TEXT(CD718,"mmmm")),IPC!$A$11:$A$22,0),MATCH(YEAR(CD718),IPC!$A$10:$Y$10,0)),0)</f>
        <v>0</v>
      </c>
      <c r="CF718" s="154">
        <v>67226</v>
      </c>
      <c r="CG718" s="153">
        <f>IFERROR(INDEX(IPC!$A$11:$Y$22,MATCH(PROPER(TEXT(CF718,"mmmm")),IPC!$A$11:$A$22,0),MATCH(YEAR(CF718),IPC!$A$10:$Y$10,0)),0)</f>
        <v>0</v>
      </c>
      <c r="CH718" s="155">
        <f t="shared" si="598"/>
        <v>0</v>
      </c>
      <c r="CI718" s="145">
        <v>1751613</v>
      </c>
      <c r="CJ718" s="151">
        <f t="shared" si="609"/>
        <v>0</v>
      </c>
      <c r="CK718" s="151">
        <f t="shared" si="610"/>
        <v>0</v>
      </c>
      <c r="CL718" s="151">
        <f t="shared" si="611"/>
        <v>0</v>
      </c>
      <c r="CM718" s="151">
        <f t="shared" si="612"/>
        <v>0</v>
      </c>
      <c r="CN718" s="151">
        <f t="shared" si="613"/>
        <v>0</v>
      </c>
      <c r="CO718" s="151">
        <f t="shared" si="614"/>
        <v>0</v>
      </c>
      <c r="CP718" s="151">
        <f t="shared" si="615"/>
        <v>0</v>
      </c>
      <c r="CQ718" s="151">
        <f t="shared" si="616"/>
        <v>0</v>
      </c>
      <c r="CR718" s="151">
        <f t="shared" si="617"/>
        <v>0</v>
      </c>
      <c r="CS718" s="151">
        <f t="shared" si="618"/>
        <v>0</v>
      </c>
      <c r="CT718" s="151">
        <f t="shared" si="619"/>
        <v>0</v>
      </c>
      <c r="CU718" s="151">
        <f t="shared" si="620"/>
        <v>0</v>
      </c>
      <c r="CV718" s="151">
        <f t="shared" si="621"/>
        <v>0</v>
      </c>
      <c r="CW718" s="151">
        <f t="shared" si="622"/>
        <v>0</v>
      </c>
      <c r="CX718" s="151">
        <f t="shared" si="623"/>
        <v>0</v>
      </c>
      <c r="CY718" s="151">
        <f t="shared" si="624"/>
        <v>0</v>
      </c>
      <c r="CZ718" s="151">
        <f t="shared" si="625"/>
        <v>0</v>
      </c>
      <c r="DA718" s="151">
        <f t="shared" si="626"/>
        <v>0</v>
      </c>
      <c r="DB718" s="151">
        <f t="shared" si="627"/>
        <v>0</v>
      </c>
      <c r="DC718" s="151">
        <f t="shared" si="628"/>
        <v>0</v>
      </c>
      <c r="DD718" s="151">
        <f t="shared" si="629"/>
        <v>0</v>
      </c>
      <c r="DE718" s="151">
        <f t="shared" si="630"/>
        <v>0</v>
      </c>
      <c r="DF718" s="151">
        <f t="shared" si="631"/>
        <v>0</v>
      </c>
      <c r="DG718" s="151">
        <f t="shared" si="632"/>
        <v>0</v>
      </c>
      <c r="DH718" s="151">
        <f t="shared" si="633"/>
        <v>0</v>
      </c>
      <c r="DI718" s="151">
        <f t="shared" si="634"/>
        <v>0</v>
      </c>
      <c r="DJ718" s="151">
        <f t="shared" si="635"/>
        <v>0</v>
      </c>
      <c r="DK718" s="151">
        <f t="shared" si="636"/>
        <v>0</v>
      </c>
      <c r="DL718" s="151">
        <f t="shared" si="637"/>
        <v>0</v>
      </c>
      <c r="DM718" s="151">
        <f t="shared" si="638"/>
        <v>0</v>
      </c>
      <c r="DN718" s="151">
        <f t="shared" si="639"/>
        <v>0</v>
      </c>
      <c r="DO718" s="156">
        <f t="shared" si="640"/>
        <v>0</v>
      </c>
      <c r="DP718" s="173" t="str">
        <f t="shared" si="641"/>
        <v/>
      </c>
      <c r="DQ718" s="157" t="str">
        <f t="shared" si="642"/>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43"/>
        <v>0</v>
      </c>
      <c r="DZ718" s="166"/>
      <c r="EA718" s="167">
        <f t="shared" si="644"/>
        <v>0</v>
      </c>
      <c r="EB718" s="168">
        <f t="shared" si="645"/>
        <v>0</v>
      </c>
      <c r="EC718" s="168">
        <f t="shared" si="646"/>
        <v>0</v>
      </c>
      <c r="ED718" s="169"/>
      <c r="EE718" s="170">
        <f t="shared" si="647"/>
        <v>0</v>
      </c>
      <c r="EF718" s="170" t="str">
        <f>IFERROR(IF(DY718&gt;((_xlfn.XLOOKUP(DQ718,TOPES!B:B,TOPES!C:C,,,)*INDEXACIÓN!CI718)),"SUPERA TOPES DEL HV",0),"HV NO ENCONTRADO")</f>
        <v>HV NO ENCONTRADO</v>
      </c>
      <c r="EG718" s="170">
        <f t="shared" si="648"/>
        <v>0</v>
      </c>
      <c r="EH718" s="170">
        <f>IF(SUMIF($M:$M,#REF!,$DY:$DY)&gt;$EH$8,"CONSULTA DIAN",0)</f>
        <v>0</v>
      </c>
      <c r="EI718" s="171">
        <f t="shared" si="649"/>
        <v>0</v>
      </c>
      <c r="EJ718" s="172"/>
    </row>
    <row r="719" spans="1:140" x14ac:dyDescent="0.25">
      <c r="A719" s="133" t="str">
        <f t="shared" si="599"/>
        <v>19000100710</v>
      </c>
      <c r="B719" s="134"/>
      <c r="C719" s="134"/>
      <c r="D719" s="135">
        <f>_xlfn.XLOOKUP(C719,TOPES!L:L,TOPES!M:M,,,)</f>
        <v>0</v>
      </c>
      <c r="E719" s="136">
        <v>710</v>
      </c>
      <c r="F719" s="134"/>
      <c r="G719" s="134"/>
      <c r="H719" s="134"/>
      <c r="I719" s="134"/>
      <c r="J719" s="134"/>
      <c r="K719" s="134"/>
      <c r="L719" s="134"/>
      <c r="M719" s="137"/>
      <c r="N719" s="134"/>
      <c r="O719" s="137" t="str">
        <f t="shared" si="600"/>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601"/>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602"/>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603"/>
        <v>0</v>
      </c>
      <c r="BU719" s="151">
        <f t="shared" si="604"/>
        <v>0</v>
      </c>
      <c r="BV719" s="151">
        <f t="shared" si="605"/>
        <v>0</v>
      </c>
      <c r="BW719" s="151">
        <f t="shared" si="606"/>
        <v>0</v>
      </c>
      <c r="BX719" s="151">
        <f t="shared" si="607"/>
        <v>0</v>
      </c>
      <c r="BY719" s="151">
        <f t="shared" si="608"/>
        <v>0</v>
      </c>
      <c r="BZ719" s="151">
        <f t="shared" si="596"/>
        <v>0</v>
      </c>
      <c r="CA719" s="134"/>
      <c r="CB719" s="134"/>
      <c r="CC719" s="134"/>
      <c r="CD719" s="152">
        <f t="shared" si="597"/>
        <v>0</v>
      </c>
      <c r="CE719" s="153">
        <f>IFERROR(INDEX(IPC!$A$11:$Y$22,MATCH(PROPER(TEXT(CD719,"mmmm")),IPC!$A$11:$A$22,0),MATCH(YEAR(CD719),IPC!$A$10:$Y$10,0)),0)</f>
        <v>0</v>
      </c>
      <c r="CF719" s="154">
        <v>67257</v>
      </c>
      <c r="CG719" s="153">
        <f>IFERROR(INDEX(IPC!$A$11:$Y$22,MATCH(PROPER(TEXT(CF719,"mmmm")),IPC!$A$11:$A$22,0),MATCH(YEAR(CF719),IPC!$A$10:$Y$10,0)),0)</f>
        <v>0</v>
      </c>
      <c r="CH719" s="155">
        <f t="shared" si="598"/>
        <v>0</v>
      </c>
      <c r="CI719" s="145">
        <v>1751614</v>
      </c>
      <c r="CJ719" s="151">
        <f t="shared" si="609"/>
        <v>0</v>
      </c>
      <c r="CK719" s="151">
        <f t="shared" si="610"/>
        <v>0</v>
      </c>
      <c r="CL719" s="151">
        <f t="shared" si="611"/>
        <v>0</v>
      </c>
      <c r="CM719" s="151">
        <f t="shared" si="612"/>
        <v>0</v>
      </c>
      <c r="CN719" s="151">
        <f t="shared" si="613"/>
        <v>0</v>
      </c>
      <c r="CO719" s="151">
        <f t="shared" si="614"/>
        <v>0</v>
      </c>
      <c r="CP719" s="151">
        <f t="shared" si="615"/>
        <v>0</v>
      </c>
      <c r="CQ719" s="151">
        <f t="shared" si="616"/>
        <v>0</v>
      </c>
      <c r="CR719" s="151">
        <f t="shared" si="617"/>
        <v>0</v>
      </c>
      <c r="CS719" s="151">
        <f t="shared" si="618"/>
        <v>0</v>
      </c>
      <c r="CT719" s="151">
        <f t="shared" si="619"/>
        <v>0</v>
      </c>
      <c r="CU719" s="151">
        <f t="shared" si="620"/>
        <v>0</v>
      </c>
      <c r="CV719" s="151">
        <f t="shared" si="621"/>
        <v>0</v>
      </c>
      <c r="CW719" s="151">
        <f t="shared" si="622"/>
        <v>0</v>
      </c>
      <c r="CX719" s="151">
        <f t="shared" si="623"/>
        <v>0</v>
      </c>
      <c r="CY719" s="151">
        <f t="shared" si="624"/>
        <v>0</v>
      </c>
      <c r="CZ719" s="151">
        <f t="shared" si="625"/>
        <v>0</v>
      </c>
      <c r="DA719" s="151">
        <f t="shared" si="626"/>
        <v>0</v>
      </c>
      <c r="DB719" s="151">
        <f t="shared" si="627"/>
        <v>0</v>
      </c>
      <c r="DC719" s="151">
        <f t="shared" si="628"/>
        <v>0</v>
      </c>
      <c r="DD719" s="151">
        <f t="shared" si="629"/>
        <v>0</v>
      </c>
      <c r="DE719" s="151">
        <f t="shared" si="630"/>
        <v>0</v>
      </c>
      <c r="DF719" s="151">
        <f t="shared" si="631"/>
        <v>0</v>
      </c>
      <c r="DG719" s="151">
        <f t="shared" si="632"/>
        <v>0</v>
      </c>
      <c r="DH719" s="151">
        <f t="shared" si="633"/>
        <v>0</v>
      </c>
      <c r="DI719" s="151">
        <f t="shared" si="634"/>
        <v>0</v>
      </c>
      <c r="DJ719" s="151">
        <f t="shared" si="635"/>
        <v>0</v>
      </c>
      <c r="DK719" s="151">
        <f t="shared" si="636"/>
        <v>0</v>
      </c>
      <c r="DL719" s="151">
        <f t="shared" si="637"/>
        <v>0</v>
      </c>
      <c r="DM719" s="151">
        <f t="shared" si="638"/>
        <v>0</v>
      </c>
      <c r="DN719" s="151">
        <f t="shared" si="639"/>
        <v>0</v>
      </c>
      <c r="DO719" s="156">
        <f t="shared" si="640"/>
        <v>0</v>
      </c>
      <c r="DP719" s="173" t="str">
        <f t="shared" si="641"/>
        <v/>
      </c>
      <c r="DQ719" s="157" t="str">
        <f t="shared" si="642"/>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43"/>
        <v>0</v>
      </c>
      <c r="DZ719" s="166"/>
      <c r="EA719" s="167">
        <f t="shared" si="644"/>
        <v>0</v>
      </c>
      <c r="EB719" s="168">
        <f t="shared" si="645"/>
        <v>0</v>
      </c>
      <c r="EC719" s="168">
        <f t="shared" si="646"/>
        <v>0</v>
      </c>
      <c r="ED719" s="169"/>
      <c r="EE719" s="170">
        <f t="shared" si="647"/>
        <v>0</v>
      </c>
      <c r="EF719" s="170" t="str">
        <f>IFERROR(IF(DY719&gt;((_xlfn.XLOOKUP(DQ719,TOPES!B:B,TOPES!C:C,,,)*INDEXACIÓN!CI719)),"SUPERA TOPES DEL HV",0),"HV NO ENCONTRADO")</f>
        <v>HV NO ENCONTRADO</v>
      </c>
      <c r="EG719" s="170">
        <f t="shared" si="648"/>
        <v>0</v>
      </c>
      <c r="EH719" s="170">
        <f>IF(SUMIF($M:$M,#REF!,$DY:$DY)&gt;$EH$8,"CONSULTA DIAN",0)</f>
        <v>0</v>
      </c>
      <c r="EI719" s="171">
        <f t="shared" si="649"/>
        <v>0</v>
      </c>
      <c r="EJ719" s="172"/>
    </row>
    <row r="720" spans="1:140" x14ac:dyDescent="0.25">
      <c r="A720" s="133" t="str">
        <f t="shared" si="599"/>
        <v>19000100711</v>
      </c>
      <c r="B720" s="134"/>
      <c r="C720" s="134"/>
      <c r="D720" s="135">
        <f>_xlfn.XLOOKUP(C720,TOPES!L:L,TOPES!M:M,,,)</f>
        <v>0</v>
      </c>
      <c r="E720" s="136">
        <v>711</v>
      </c>
      <c r="F720" s="134"/>
      <c r="G720" s="134"/>
      <c r="H720" s="134"/>
      <c r="I720" s="134"/>
      <c r="J720" s="134"/>
      <c r="K720" s="134"/>
      <c r="L720" s="134"/>
      <c r="M720" s="137"/>
      <c r="N720" s="134"/>
      <c r="O720" s="137" t="str">
        <f t="shared" si="600"/>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601"/>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602"/>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603"/>
        <v>0</v>
      </c>
      <c r="BU720" s="151">
        <f t="shared" si="604"/>
        <v>0</v>
      </c>
      <c r="BV720" s="151">
        <f t="shared" si="605"/>
        <v>0</v>
      </c>
      <c r="BW720" s="151">
        <f t="shared" si="606"/>
        <v>0</v>
      </c>
      <c r="BX720" s="151">
        <f t="shared" si="607"/>
        <v>0</v>
      </c>
      <c r="BY720" s="151">
        <f t="shared" si="608"/>
        <v>0</v>
      </c>
      <c r="BZ720" s="151">
        <f t="shared" si="596"/>
        <v>0</v>
      </c>
      <c r="CA720" s="134"/>
      <c r="CB720" s="134"/>
      <c r="CC720" s="134"/>
      <c r="CD720" s="152">
        <f t="shared" si="597"/>
        <v>0</v>
      </c>
      <c r="CE720" s="153">
        <f>IFERROR(INDEX(IPC!$A$11:$Y$22,MATCH(PROPER(TEXT(CD720,"mmmm")),IPC!$A$11:$A$22,0),MATCH(YEAR(CD720),IPC!$A$10:$Y$10,0)),0)</f>
        <v>0</v>
      </c>
      <c r="CF720" s="154">
        <v>67286</v>
      </c>
      <c r="CG720" s="153">
        <f>IFERROR(INDEX(IPC!$A$11:$Y$22,MATCH(PROPER(TEXT(CF720,"mmmm")),IPC!$A$11:$A$22,0),MATCH(YEAR(CF720),IPC!$A$10:$Y$10,0)),0)</f>
        <v>0</v>
      </c>
      <c r="CH720" s="155">
        <f t="shared" si="598"/>
        <v>0</v>
      </c>
      <c r="CI720" s="145">
        <v>1751615</v>
      </c>
      <c r="CJ720" s="151">
        <f t="shared" si="609"/>
        <v>0</v>
      </c>
      <c r="CK720" s="151">
        <f t="shared" si="610"/>
        <v>0</v>
      </c>
      <c r="CL720" s="151">
        <f t="shared" si="611"/>
        <v>0</v>
      </c>
      <c r="CM720" s="151">
        <f t="shared" si="612"/>
        <v>0</v>
      </c>
      <c r="CN720" s="151">
        <f t="shared" si="613"/>
        <v>0</v>
      </c>
      <c r="CO720" s="151">
        <f t="shared" si="614"/>
        <v>0</v>
      </c>
      <c r="CP720" s="151">
        <f t="shared" si="615"/>
        <v>0</v>
      </c>
      <c r="CQ720" s="151">
        <f t="shared" si="616"/>
        <v>0</v>
      </c>
      <c r="CR720" s="151">
        <f t="shared" si="617"/>
        <v>0</v>
      </c>
      <c r="CS720" s="151">
        <f t="shared" si="618"/>
        <v>0</v>
      </c>
      <c r="CT720" s="151">
        <f t="shared" si="619"/>
        <v>0</v>
      </c>
      <c r="CU720" s="151">
        <f t="shared" si="620"/>
        <v>0</v>
      </c>
      <c r="CV720" s="151">
        <f t="shared" si="621"/>
        <v>0</v>
      </c>
      <c r="CW720" s="151">
        <f t="shared" si="622"/>
        <v>0</v>
      </c>
      <c r="CX720" s="151">
        <f t="shared" si="623"/>
        <v>0</v>
      </c>
      <c r="CY720" s="151">
        <f t="shared" si="624"/>
        <v>0</v>
      </c>
      <c r="CZ720" s="151">
        <f t="shared" si="625"/>
        <v>0</v>
      </c>
      <c r="DA720" s="151">
        <f t="shared" si="626"/>
        <v>0</v>
      </c>
      <c r="DB720" s="151">
        <f t="shared" si="627"/>
        <v>0</v>
      </c>
      <c r="DC720" s="151">
        <f t="shared" si="628"/>
        <v>0</v>
      </c>
      <c r="DD720" s="151">
        <f t="shared" si="629"/>
        <v>0</v>
      </c>
      <c r="DE720" s="151">
        <f t="shared" si="630"/>
        <v>0</v>
      </c>
      <c r="DF720" s="151">
        <f t="shared" si="631"/>
        <v>0</v>
      </c>
      <c r="DG720" s="151">
        <f t="shared" si="632"/>
        <v>0</v>
      </c>
      <c r="DH720" s="151">
        <f t="shared" si="633"/>
        <v>0</v>
      </c>
      <c r="DI720" s="151">
        <f t="shared" si="634"/>
        <v>0</v>
      </c>
      <c r="DJ720" s="151">
        <f t="shared" si="635"/>
        <v>0</v>
      </c>
      <c r="DK720" s="151">
        <f t="shared" si="636"/>
        <v>0</v>
      </c>
      <c r="DL720" s="151">
        <f t="shared" si="637"/>
        <v>0</v>
      </c>
      <c r="DM720" s="151">
        <f t="shared" si="638"/>
        <v>0</v>
      </c>
      <c r="DN720" s="151">
        <f t="shared" si="639"/>
        <v>0</v>
      </c>
      <c r="DO720" s="156">
        <f t="shared" si="640"/>
        <v>0</v>
      </c>
      <c r="DP720" s="173" t="str">
        <f t="shared" si="641"/>
        <v/>
      </c>
      <c r="DQ720" s="157" t="str">
        <f t="shared" si="642"/>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43"/>
        <v>0</v>
      </c>
      <c r="DZ720" s="166"/>
      <c r="EA720" s="167">
        <f t="shared" si="644"/>
        <v>0</v>
      </c>
      <c r="EB720" s="168">
        <f t="shared" si="645"/>
        <v>0</v>
      </c>
      <c r="EC720" s="168">
        <f t="shared" si="646"/>
        <v>0</v>
      </c>
      <c r="ED720" s="169"/>
      <c r="EE720" s="170">
        <f t="shared" si="647"/>
        <v>0</v>
      </c>
      <c r="EF720" s="170" t="str">
        <f>IFERROR(IF(DY720&gt;((_xlfn.XLOOKUP(DQ720,TOPES!B:B,TOPES!C:C,,,)*INDEXACIÓN!CI720)),"SUPERA TOPES DEL HV",0),"HV NO ENCONTRADO")</f>
        <v>HV NO ENCONTRADO</v>
      </c>
      <c r="EG720" s="170">
        <f t="shared" si="648"/>
        <v>0</v>
      </c>
      <c r="EH720" s="170">
        <f>IF(SUMIF($M:$M,#REF!,$DY:$DY)&gt;$EH$8,"CONSULTA DIAN",0)</f>
        <v>0</v>
      </c>
      <c r="EI720" s="171">
        <f t="shared" si="649"/>
        <v>0</v>
      </c>
      <c r="EJ720" s="172"/>
    </row>
    <row r="721" spans="1:140" x14ac:dyDescent="0.25">
      <c r="A721" s="133" t="str">
        <f t="shared" si="599"/>
        <v>19000100712</v>
      </c>
      <c r="B721" s="134"/>
      <c r="C721" s="134"/>
      <c r="D721" s="135">
        <f>_xlfn.XLOOKUP(C721,TOPES!L:L,TOPES!M:M,,,)</f>
        <v>0</v>
      </c>
      <c r="E721" s="136">
        <v>712</v>
      </c>
      <c r="F721" s="134"/>
      <c r="G721" s="134"/>
      <c r="H721" s="134"/>
      <c r="I721" s="134"/>
      <c r="J721" s="134"/>
      <c r="K721" s="134"/>
      <c r="L721" s="134"/>
      <c r="M721" s="137"/>
      <c r="N721" s="134"/>
      <c r="O721" s="137" t="str">
        <f t="shared" si="600"/>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601"/>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602"/>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603"/>
        <v>0</v>
      </c>
      <c r="BU721" s="151">
        <f t="shared" si="604"/>
        <v>0</v>
      </c>
      <c r="BV721" s="151">
        <f t="shared" si="605"/>
        <v>0</v>
      </c>
      <c r="BW721" s="151">
        <f t="shared" si="606"/>
        <v>0</v>
      </c>
      <c r="BX721" s="151">
        <f t="shared" si="607"/>
        <v>0</v>
      </c>
      <c r="BY721" s="151">
        <f t="shared" si="608"/>
        <v>0</v>
      </c>
      <c r="BZ721" s="151">
        <f t="shared" si="596"/>
        <v>0</v>
      </c>
      <c r="CA721" s="134"/>
      <c r="CB721" s="134"/>
      <c r="CC721" s="134"/>
      <c r="CD721" s="152">
        <f t="shared" si="597"/>
        <v>0</v>
      </c>
      <c r="CE721" s="153">
        <f>IFERROR(INDEX(IPC!$A$11:$Y$22,MATCH(PROPER(TEXT(CD721,"mmmm")),IPC!$A$11:$A$22,0),MATCH(YEAR(CD721),IPC!$A$10:$Y$10,0)),0)</f>
        <v>0</v>
      </c>
      <c r="CF721" s="154">
        <v>67317</v>
      </c>
      <c r="CG721" s="153">
        <f>IFERROR(INDEX(IPC!$A$11:$Y$22,MATCH(PROPER(TEXT(CF721,"mmmm")),IPC!$A$11:$A$22,0),MATCH(YEAR(CF721),IPC!$A$10:$Y$10,0)),0)</f>
        <v>0</v>
      </c>
      <c r="CH721" s="155">
        <f t="shared" si="598"/>
        <v>0</v>
      </c>
      <c r="CI721" s="145">
        <v>1751616</v>
      </c>
      <c r="CJ721" s="151">
        <f t="shared" si="609"/>
        <v>0</v>
      </c>
      <c r="CK721" s="151">
        <f t="shared" si="610"/>
        <v>0</v>
      </c>
      <c r="CL721" s="151">
        <f t="shared" si="611"/>
        <v>0</v>
      </c>
      <c r="CM721" s="151">
        <f t="shared" si="612"/>
        <v>0</v>
      </c>
      <c r="CN721" s="151">
        <f t="shared" si="613"/>
        <v>0</v>
      </c>
      <c r="CO721" s="151">
        <f t="shared" si="614"/>
        <v>0</v>
      </c>
      <c r="CP721" s="151">
        <f t="shared" si="615"/>
        <v>0</v>
      </c>
      <c r="CQ721" s="151">
        <f t="shared" si="616"/>
        <v>0</v>
      </c>
      <c r="CR721" s="151">
        <f t="shared" si="617"/>
        <v>0</v>
      </c>
      <c r="CS721" s="151">
        <f t="shared" si="618"/>
        <v>0</v>
      </c>
      <c r="CT721" s="151">
        <f t="shared" si="619"/>
        <v>0</v>
      </c>
      <c r="CU721" s="151">
        <f t="shared" si="620"/>
        <v>0</v>
      </c>
      <c r="CV721" s="151">
        <f t="shared" si="621"/>
        <v>0</v>
      </c>
      <c r="CW721" s="151">
        <f t="shared" si="622"/>
        <v>0</v>
      </c>
      <c r="CX721" s="151">
        <f t="shared" si="623"/>
        <v>0</v>
      </c>
      <c r="CY721" s="151">
        <f t="shared" si="624"/>
        <v>0</v>
      </c>
      <c r="CZ721" s="151">
        <f t="shared" si="625"/>
        <v>0</v>
      </c>
      <c r="DA721" s="151">
        <f t="shared" si="626"/>
        <v>0</v>
      </c>
      <c r="DB721" s="151">
        <f t="shared" si="627"/>
        <v>0</v>
      </c>
      <c r="DC721" s="151">
        <f t="shared" si="628"/>
        <v>0</v>
      </c>
      <c r="DD721" s="151">
        <f t="shared" si="629"/>
        <v>0</v>
      </c>
      <c r="DE721" s="151">
        <f t="shared" si="630"/>
        <v>0</v>
      </c>
      <c r="DF721" s="151">
        <f t="shared" si="631"/>
        <v>0</v>
      </c>
      <c r="DG721" s="151">
        <f t="shared" si="632"/>
        <v>0</v>
      </c>
      <c r="DH721" s="151">
        <f t="shared" si="633"/>
        <v>0</v>
      </c>
      <c r="DI721" s="151">
        <f t="shared" si="634"/>
        <v>0</v>
      </c>
      <c r="DJ721" s="151">
        <f t="shared" si="635"/>
        <v>0</v>
      </c>
      <c r="DK721" s="151">
        <f t="shared" si="636"/>
        <v>0</v>
      </c>
      <c r="DL721" s="151">
        <f t="shared" si="637"/>
        <v>0</v>
      </c>
      <c r="DM721" s="151">
        <f t="shared" si="638"/>
        <v>0</v>
      </c>
      <c r="DN721" s="151">
        <f t="shared" si="639"/>
        <v>0</v>
      </c>
      <c r="DO721" s="156">
        <f t="shared" si="640"/>
        <v>0</v>
      </c>
      <c r="DP721" s="173" t="str">
        <f t="shared" si="641"/>
        <v/>
      </c>
      <c r="DQ721" s="157" t="str">
        <f t="shared" si="642"/>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43"/>
        <v>0</v>
      </c>
      <c r="DZ721" s="166"/>
      <c r="EA721" s="167">
        <f t="shared" si="644"/>
        <v>0</v>
      </c>
      <c r="EB721" s="168">
        <f t="shared" si="645"/>
        <v>0</v>
      </c>
      <c r="EC721" s="168">
        <f t="shared" si="646"/>
        <v>0</v>
      </c>
      <c r="ED721" s="169"/>
      <c r="EE721" s="170">
        <f t="shared" si="647"/>
        <v>0</v>
      </c>
      <c r="EF721" s="170" t="str">
        <f>IFERROR(IF(DY721&gt;((_xlfn.XLOOKUP(DQ721,TOPES!B:B,TOPES!C:C,,,)*INDEXACIÓN!CI721)),"SUPERA TOPES DEL HV",0),"HV NO ENCONTRADO")</f>
        <v>HV NO ENCONTRADO</v>
      </c>
      <c r="EG721" s="170">
        <f t="shared" si="648"/>
        <v>0</v>
      </c>
      <c r="EH721" s="170">
        <f>IF(SUMIF($M:$M,#REF!,$DY:$DY)&gt;$EH$8,"CONSULTA DIAN",0)</f>
        <v>0</v>
      </c>
      <c r="EI721" s="171">
        <f t="shared" si="649"/>
        <v>0</v>
      </c>
      <c r="EJ721" s="172"/>
    </row>
    <row r="722" spans="1:140" x14ac:dyDescent="0.25">
      <c r="A722" s="133" t="str">
        <f t="shared" si="599"/>
        <v>19000100713</v>
      </c>
      <c r="B722" s="134"/>
      <c r="C722" s="134"/>
      <c r="D722" s="135">
        <f>_xlfn.XLOOKUP(C722,TOPES!L:L,TOPES!M:M,,,)</f>
        <v>0</v>
      </c>
      <c r="E722" s="136">
        <v>713</v>
      </c>
      <c r="F722" s="134"/>
      <c r="G722" s="134"/>
      <c r="H722" s="134"/>
      <c r="I722" s="134"/>
      <c r="J722" s="134"/>
      <c r="K722" s="134"/>
      <c r="L722" s="134"/>
      <c r="M722" s="137"/>
      <c r="N722" s="134"/>
      <c r="O722" s="137" t="str">
        <f t="shared" si="600"/>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601"/>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602"/>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603"/>
        <v>0</v>
      </c>
      <c r="BU722" s="151">
        <f t="shared" si="604"/>
        <v>0</v>
      </c>
      <c r="BV722" s="151">
        <f t="shared" si="605"/>
        <v>0</v>
      </c>
      <c r="BW722" s="151">
        <f t="shared" si="606"/>
        <v>0</v>
      </c>
      <c r="BX722" s="151">
        <f t="shared" si="607"/>
        <v>0</v>
      </c>
      <c r="BY722" s="151">
        <f t="shared" si="608"/>
        <v>0</v>
      </c>
      <c r="BZ722" s="151">
        <f t="shared" si="596"/>
        <v>0</v>
      </c>
      <c r="CA722" s="134"/>
      <c r="CB722" s="134"/>
      <c r="CC722" s="134"/>
      <c r="CD722" s="152">
        <f t="shared" si="597"/>
        <v>0</v>
      </c>
      <c r="CE722" s="153">
        <f>IFERROR(INDEX(IPC!$A$11:$Y$22,MATCH(PROPER(TEXT(CD722,"mmmm")),IPC!$A$11:$A$22,0),MATCH(YEAR(CD722),IPC!$A$10:$Y$10,0)),0)</f>
        <v>0</v>
      </c>
      <c r="CF722" s="154">
        <v>67347</v>
      </c>
      <c r="CG722" s="153">
        <f>IFERROR(INDEX(IPC!$A$11:$Y$22,MATCH(PROPER(TEXT(CF722,"mmmm")),IPC!$A$11:$A$22,0),MATCH(YEAR(CF722),IPC!$A$10:$Y$10,0)),0)</f>
        <v>0</v>
      </c>
      <c r="CH722" s="155">
        <f t="shared" si="598"/>
        <v>0</v>
      </c>
      <c r="CI722" s="145">
        <v>1751617</v>
      </c>
      <c r="CJ722" s="151">
        <f t="shared" si="609"/>
        <v>0</v>
      </c>
      <c r="CK722" s="151">
        <f t="shared" si="610"/>
        <v>0</v>
      </c>
      <c r="CL722" s="151">
        <f t="shared" si="611"/>
        <v>0</v>
      </c>
      <c r="CM722" s="151">
        <f t="shared" si="612"/>
        <v>0</v>
      </c>
      <c r="CN722" s="151">
        <f t="shared" si="613"/>
        <v>0</v>
      </c>
      <c r="CO722" s="151">
        <f t="shared" si="614"/>
        <v>0</v>
      </c>
      <c r="CP722" s="151">
        <f t="shared" si="615"/>
        <v>0</v>
      </c>
      <c r="CQ722" s="151">
        <f t="shared" si="616"/>
        <v>0</v>
      </c>
      <c r="CR722" s="151">
        <f t="shared" si="617"/>
        <v>0</v>
      </c>
      <c r="CS722" s="151">
        <f t="shared" si="618"/>
        <v>0</v>
      </c>
      <c r="CT722" s="151">
        <f t="shared" si="619"/>
        <v>0</v>
      </c>
      <c r="CU722" s="151">
        <f t="shared" si="620"/>
        <v>0</v>
      </c>
      <c r="CV722" s="151">
        <f t="shared" si="621"/>
        <v>0</v>
      </c>
      <c r="CW722" s="151">
        <f t="shared" si="622"/>
        <v>0</v>
      </c>
      <c r="CX722" s="151">
        <f t="shared" si="623"/>
        <v>0</v>
      </c>
      <c r="CY722" s="151">
        <f t="shared" si="624"/>
        <v>0</v>
      </c>
      <c r="CZ722" s="151">
        <f t="shared" si="625"/>
        <v>0</v>
      </c>
      <c r="DA722" s="151">
        <f t="shared" si="626"/>
        <v>0</v>
      </c>
      <c r="DB722" s="151">
        <f t="shared" si="627"/>
        <v>0</v>
      </c>
      <c r="DC722" s="151">
        <f t="shared" si="628"/>
        <v>0</v>
      </c>
      <c r="DD722" s="151">
        <f t="shared" si="629"/>
        <v>0</v>
      </c>
      <c r="DE722" s="151">
        <f t="shared" si="630"/>
        <v>0</v>
      </c>
      <c r="DF722" s="151">
        <f t="shared" si="631"/>
        <v>0</v>
      </c>
      <c r="DG722" s="151">
        <f t="shared" si="632"/>
        <v>0</v>
      </c>
      <c r="DH722" s="151">
        <f t="shared" si="633"/>
        <v>0</v>
      </c>
      <c r="DI722" s="151">
        <f t="shared" si="634"/>
        <v>0</v>
      </c>
      <c r="DJ722" s="151">
        <f t="shared" si="635"/>
        <v>0</v>
      </c>
      <c r="DK722" s="151">
        <f t="shared" si="636"/>
        <v>0</v>
      </c>
      <c r="DL722" s="151">
        <f t="shared" si="637"/>
        <v>0</v>
      </c>
      <c r="DM722" s="151">
        <f t="shared" si="638"/>
        <v>0</v>
      </c>
      <c r="DN722" s="151">
        <f t="shared" si="639"/>
        <v>0</v>
      </c>
      <c r="DO722" s="156">
        <f t="shared" si="640"/>
        <v>0</v>
      </c>
      <c r="DP722" s="173" t="str">
        <f t="shared" si="641"/>
        <v/>
      </c>
      <c r="DQ722" s="157" t="str">
        <f t="shared" si="642"/>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43"/>
        <v>0</v>
      </c>
      <c r="DZ722" s="166"/>
      <c r="EA722" s="167">
        <f t="shared" si="644"/>
        <v>0</v>
      </c>
      <c r="EB722" s="168">
        <f t="shared" si="645"/>
        <v>0</v>
      </c>
      <c r="EC722" s="168">
        <f t="shared" si="646"/>
        <v>0</v>
      </c>
      <c r="ED722" s="169"/>
      <c r="EE722" s="170">
        <f t="shared" si="647"/>
        <v>0</v>
      </c>
      <c r="EF722" s="170" t="str">
        <f>IFERROR(IF(DY722&gt;((_xlfn.XLOOKUP(DQ722,TOPES!B:B,TOPES!C:C,,,)*INDEXACIÓN!CI722)),"SUPERA TOPES DEL HV",0),"HV NO ENCONTRADO")</f>
        <v>HV NO ENCONTRADO</v>
      </c>
      <c r="EG722" s="170">
        <f t="shared" si="648"/>
        <v>0</v>
      </c>
      <c r="EH722" s="170">
        <f>IF(SUMIF($M:$M,#REF!,$DY:$DY)&gt;$EH$8,"CONSULTA DIAN",0)</f>
        <v>0</v>
      </c>
      <c r="EI722" s="171">
        <f t="shared" si="649"/>
        <v>0</v>
      </c>
      <c r="EJ722" s="172"/>
    </row>
    <row r="723" spans="1:140" x14ac:dyDescent="0.25">
      <c r="A723" s="133" t="str">
        <f t="shared" si="599"/>
        <v>19000100714</v>
      </c>
      <c r="B723" s="134"/>
      <c r="C723" s="134"/>
      <c r="D723" s="135">
        <f>_xlfn.XLOOKUP(C723,TOPES!L:L,TOPES!M:M,,,)</f>
        <v>0</v>
      </c>
      <c r="E723" s="136">
        <v>714</v>
      </c>
      <c r="F723" s="134"/>
      <c r="G723" s="134"/>
      <c r="H723" s="134"/>
      <c r="I723" s="134"/>
      <c r="J723" s="134"/>
      <c r="K723" s="134"/>
      <c r="L723" s="134"/>
      <c r="M723" s="137"/>
      <c r="N723" s="134"/>
      <c r="O723" s="137" t="str">
        <f t="shared" si="600"/>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601"/>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602"/>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603"/>
        <v>0</v>
      </c>
      <c r="BU723" s="151">
        <f t="shared" si="604"/>
        <v>0</v>
      </c>
      <c r="BV723" s="151">
        <f t="shared" si="605"/>
        <v>0</v>
      </c>
      <c r="BW723" s="151">
        <f t="shared" si="606"/>
        <v>0</v>
      </c>
      <c r="BX723" s="151">
        <f t="shared" si="607"/>
        <v>0</v>
      </c>
      <c r="BY723" s="151">
        <f t="shared" si="608"/>
        <v>0</v>
      </c>
      <c r="BZ723" s="151">
        <f t="shared" si="596"/>
        <v>0</v>
      </c>
      <c r="CA723" s="134"/>
      <c r="CB723" s="134"/>
      <c r="CC723" s="134"/>
      <c r="CD723" s="152">
        <f t="shared" si="597"/>
        <v>0</v>
      </c>
      <c r="CE723" s="153">
        <f>IFERROR(INDEX(IPC!$A$11:$Y$22,MATCH(PROPER(TEXT(CD723,"mmmm")),IPC!$A$11:$A$22,0),MATCH(YEAR(CD723),IPC!$A$10:$Y$10,0)),0)</f>
        <v>0</v>
      </c>
      <c r="CF723" s="154">
        <v>67378</v>
      </c>
      <c r="CG723" s="153">
        <f>IFERROR(INDEX(IPC!$A$11:$Y$22,MATCH(PROPER(TEXT(CF723,"mmmm")),IPC!$A$11:$A$22,0),MATCH(YEAR(CF723),IPC!$A$10:$Y$10,0)),0)</f>
        <v>0</v>
      </c>
      <c r="CH723" s="155">
        <f t="shared" si="598"/>
        <v>0</v>
      </c>
      <c r="CI723" s="145">
        <v>1751618</v>
      </c>
      <c r="CJ723" s="151">
        <f t="shared" si="609"/>
        <v>0</v>
      </c>
      <c r="CK723" s="151">
        <f t="shared" si="610"/>
        <v>0</v>
      </c>
      <c r="CL723" s="151">
        <f t="shared" si="611"/>
        <v>0</v>
      </c>
      <c r="CM723" s="151">
        <f t="shared" si="612"/>
        <v>0</v>
      </c>
      <c r="CN723" s="151">
        <f t="shared" si="613"/>
        <v>0</v>
      </c>
      <c r="CO723" s="151">
        <f t="shared" si="614"/>
        <v>0</v>
      </c>
      <c r="CP723" s="151">
        <f t="shared" si="615"/>
        <v>0</v>
      </c>
      <c r="CQ723" s="151">
        <f t="shared" si="616"/>
        <v>0</v>
      </c>
      <c r="CR723" s="151">
        <f t="shared" si="617"/>
        <v>0</v>
      </c>
      <c r="CS723" s="151">
        <f t="shared" si="618"/>
        <v>0</v>
      </c>
      <c r="CT723" s="151">
        <f t="shared" si="619"/>
        <v>0</v>
      </c>
      <c r="CU723" s="151">
        <f t="shared" si="620"/>
        <v>0</v>
      </c>
      <c r="CV723" s="151">
        <f t="shared" si="621"/>
        <v>0</v>
      </c>
      <c r="CW723" s="151">
        <f t="shared" si="622"/>
        <v>0</v>
      </c>
      <c r="CX723" s="151">
        <f t="shared" si="623"/>
        <v>0</v>
      </c>
      <c r="CY723" s="151">
        <f t="shared" si="624"/>
        <v>0</v>
      </c>
      <c r="CZ723" s="151">
        <f t="shared" si="625"/>
        <v>0</v>
      </c>
      <c r="DA723" s="151">
        <f t="shared" si="626"/>
        <v>0</v>
      </c>
      <c r="DB723" s="151">
        <f t="shared" si="627"/>
        <v>0</v>
      </c>
      <c r="DC723" s="151">
        <f t="shared" si="628"/>
        <v>0</v>
      </c>
      <c r="DD723" s="151">
        <f t="shared" si="629"/>
        <v>0</v>
      </c>
      <c r="DE723" s="151">
        <f t="shared" si="630"/>
        <v>0</v>
      </c>
      <c r="DF723" s="151">
        <f t="shared" si="631"/>
        <v>0</v>
      </c>
      <c r="DG723" s="151">
        <f t="shared" si="632"/>
        <v>0</v>
      </c>
      <c r="DH723" s="151">
        <f t="shared" si="633"/>
        <v>0</v>
      </c>
      <c r="DI723" s="151">
        <f t="shared" si="634"/>
        <v>0</v>
      </c>
      <c r="DJ723" s="151">
        <f t="shared" si="635"/>
        <v>0</v>
      </c>
      <c r="DK723" s="151">
        <f t="shared" si="636"/>
        <v>0</v>
      </c>
      <c r="DL723" s="151">
        <f t="shared" si="637"/>
        <v>0</v>
      </c>
      <c r="DM723" s="151">
        <f t="shared" si="638"/>
        <v>0</v>
      </c>
      <c r="DN723" s="151">
        <f t="shared" si="639"/>
        <v>0</v>
      </c>
      <c r="DO723" s="156">
        <f t="shared" si="640"/>
        <v>0</v>
      </c>
      <c r="DP723" s="173" t="str">
        <f t="shared" si="641"/>
        <v/>
      </c>
      <c r="DQ723" s="157" t="str">
        <f t="shared" si="642"/>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43"/>
        <v>0</v>
      </c>
      <c r="DZ723" s="166"/>
      <c r="EA723" s="167">
        <f t="shared" si="644"/>
        <v>0</v>
      </c>
      <c r="EB723" s="168">
        <f t="shared" si="645"/>
        <v>0</v>
      </c>
      <c r="EC723" s="168">
        <f t="shared" si="646"/>
        <v>0</v>
      </c>
      <c r="ED723" s="169"/>
      <c r="EE723" s="170">
        <f t="shared" si="647"/>
        <v>0</v>
      </c>
      <c r="EF723" s="170" t="str">
        <f>IFERROR(IF(DY723&gt;((_xlfn.XLOOKUP(DQ723,TOPES!B:B,TOPES!C:C,,,)*INDEXACIÓN!CI723)),"SUPERA TOPES DEL HV",0),"HV NO ENCONTRADO")</f>
        <v>HV NO ENCONTRADO</v>
      </c>
      <c r="EG723" s="170">
        <f t="shared" si="648"/>
        <v>0</v>
      </c>
      <c r="EH723" s="170">
        <f>IF(SUMIF($M:$M,#REF!,$DY:$DY)&gt;$EH$8,"CONSULTA DIAN",0)</f>
        <v>0</v>
      </c>
      <c r="EI723" s="171">
        <f t="shared" si="649"/>
        <v>0</v>
      </c>
      <c r="EJ723" s="172"/>
    </row>
    <row r="724" spans="1:140" x14ac:dyDescent="0.25">
      <c r="A724" s="133" t="str">
        <f t="shared" si="599"/>
        <v>19000100715</v>
      </c>
      <c r="B724" s="134"/>
      <c r="C724" s="134"/>
      <c r="D724" s="135">
        <f>_xlfn.XLOOKUP(C724,TOPES!L:L,TOPES!M:M,,,)</f>
        <v>0</v>
      </c>
      <c r="E724" s="136">
        <v>715</v>
      </c>
      <c r="F724" s="134"/>
      <c r="G724" s="134"/>
      <c r="H724" s="134"/>
      <c r="I724" s="134"/>
      <c r="J724" s="134"/>
      <c r="K724" s="134"/>
      <c r="L724" s="134"/>
      <c r="M724" s="137"/>
      <c r="N724" s="134"/>
      <c r="O724" s="137" t="str">
        <f t="shared" si="600"/>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601"/>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602"/>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603"/>
        <v>0</v>
      </c>
      <c r="BU724" s="151">
        <f t="shared" si="604"/>
        <v>0</v>
      </c>
      <c r="BV724" s="151">
        <f t="shared" si="605"/>
        <v>0</v>
      </c>
      <c r="BW724" s="151">
        <f t="shared" si="606"/>
        <v>0</v>
      </c>
      <c r="BX724" s="151">
        <f t="shared" si="607"/>
        <v>0</v>
      </c>
      <c r="BY724" s="151">
        <f t="shared" si="608"/>
        <v>0</v>
      </c>
      <c r="BZ724" s="151">
        <f t="shared" si="596"/>
        <v>0</v>
      </c>
      <c r="CA724" s="134"/>
      <c r="CB724" s="134"/>
      <c r="CC724" s="134"/>
      <c r="CD724" s="152">
        <f t="shared" si="597"/>
        <v>0</v>
      </c>
      <c r="CE724" s="153">
        <f>IFERROR(INDEX(IPC!$A$11:$Y$22,MATCH(PROPER(TEXT(CD724,"mmmm")),IPC!$A$11:$A$22,0),MATCH(YEAR(CD724),IPC!$A$10:$Y$10,0)),0)</f>
        <v>0</v>
      </c>
      <c r="CF724" s="154">
        <v>67408</v>
      </c>
      <c r="CG724" s="153">
        <f>IFERROR(INDEX(IPC!$A$11:$Y$22,MATCH(PROPER(TEXT(CF724,"mmmm")),IPC!$A$11:$A$22,0),MATCH(YEAR(CF724),IPC!$A$10:$Y$10,0)),0)</f>
        <v>0</v>
      </c>
      <c r="CH724" s="155">
        <f t="shared" si="598"/>
        <v>0</v>
      </c>
      <c r="CI724" s="145">
        <v>1751619</v>
      </c>
      <c r="CJ724" s="151">
        <f t="shared" si="609"/>
        <v>0</v>
      </c>
      <c r="CK724" s="151">
        <f t="shared" si="610"/>
        <v>0</v>
      </c>
      <c r="CL724" s="151">
        <f t="shared" si="611"/>
        <v>0</v>
      </c>
      <c r="CM724" s="151">
        <f t="shared" si="612"/>
        <v>0</v>
      </c>
      <c r="CN724" s="151">
        <f t="shared" si="613"/>
        <v>0</v>
      </c>
      <c r="CO724" s="151">
        <f t="shared" si="614"/>
        <v>0</v>
      </c>
      <c r="CP724" s="151">
        <f t="shared" si="615"/>
        <v>0</v>
      </c>
      <c r="CQ724" s="151">
        <f t="shared" si="616"/>
        <v>0</v>
      </c>
      <c r="CR724" s="151">
        <f t="shared" si="617"/>
        <v>0</v>
      </c>
      <c r="CS724" s="151">
        <f t="shared" si="618"/>
        <v>0</v>
      </c>
      <c r="CT724" s="151">
        <f t="shared" si="619"/>
        <v>0</v>
      </c>
      <c r="CU724" s="151">
        <f t="shared" si="620"/>
        <v>0</v>
      </c>
      <c r="CV724" s="151">
        <f t="shared" si="621"/>
        <v>0</v>
      </c>
      <c r="CW724" s="151">
        <f t="shared" si="622"/>
        <v>0</v>
      </c>
      <c r="CX724" s="151">
        <f t="shared" si="623"/>
        <v>0</v>
      </c>
      <c r="CY724" s="151">
        <f t="shared" si="624"/>
        <v>0</v>
      </c>
      <c r="CZ724" s="151">
        <f t="shared" si="625"/>
        <v>0</v>
      </c>
      <c r="DA724" s="151">
        <f t="shared" si="626"/>
        <v>0</v>
      </c>
      <c r="DB724" s="151">
        <f t="shared" si="627"/>
        <v>0</v>
      </c>
      <c r="DC724" s="151">
        <f t="shared" si="628"/>
        <v>0</v>
      </c>
      <c r="DD724" s="151">
        <f t="shared" si="629"/>
        <v>0</v>
      </c>
      <c r="DE724" s="151">
        <f t="shared" si="630"/>
        <v>0</v>
      </c>
      <c r="DF724" s="151">
        <f t="shared" si="631"/>
        <v>0</v>
      </c>
      <c r="DG724" s="151">
        <f t="shared" si="632"/>
        <v>0</v>
      </c>
      <c r="DH724" s="151">
        <f t="shared" si="633"/>
        <v>0</v>
      </c>
      <c r="DI724" s="151">
        <f t="shared" si="634"/>
        <v>0</v>
      </c>
      <c r="DJ724" s="151">
        <f t="shared" si="635"/>
        <v>0</v>
      </c>
      <c r="DK724" s="151">
        <f t="shared" si="636"/>
        <v>0</v>
      </c>
      <c r="DL724" s="151">
        <f t="shared" si="637"/>
        <v>0</v>
      </c>
      <c r="DM724" s="151">
        <f t="shared" si="638"/>
        <v>0</v>
      </c>
      <c r="DN724" s="151">
        <f t="shared" si="639"/>
        <v>0</v>
      </c>
      <c r="DO724" s="156">
        <f t="shared" si="640"/>
        <v>0</v>
      </c>
      <c r="DP724" s="173" t="str">
        <f t="shared" si="641"/>
        <v/>
      </c>
      <c r="DQ724" s="157" t="str">
        <f t="shared" si="642"/>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43"/>
        <v>0</v>
      </c>
      <c r="DZ724" s="166"/>
      <c r="EA724" s="167">
        <f t="shared" si="644"/>
        <v>0</v>
      </c>
      <c r="EB724" s="168">
        <f t="shared" si="645"/>
        <v>0</v>
      </c>
      <c r="EC724" s="168">
        <f t="shared" si="646"/>
        <v>0</v>
      </c>
      <c r="ED724" s="169"/>
      <c r="EE724" s="170">
        <f t="shared" si="647"/>
        <v>0</v>
      </c>
      <c r="EF724" s="170" t="str">
        <f>IFERROR(IF(DY724&gt;((_xlfn.XLOOKUP(DQ724,TOPES!B:B,TOPES!C:C,,,)*INDEXACIÓN!CI724)),"SUPERA TOPES DEL HV",0),"HV NO ENCONTRADO")</f>
        <v>HV NO ENCONTRADO</v>
      </c>
      <c r="EG724" s="170">
        <f t="shared" si="648"/>
        <v>0</v>
      </c>
      <c r="EH724" s="170">
        <f>IF(SUMIF($M:$M,#REF!,$DY:$DY)&gt;$EH$8,"CONSULTA DIAN",0)</f>
        <v>0</v>
      </c>
      <c r="EI724" s="171">
        <f t="shared" si="649"/>
        <v>0</v>
      </c>
      <c r="EJ724" s="172"/>
    </row>
    <row r="725" spans="1:140" x14ac:dyDescent="0.25">
      <c r="A725" s="133" t="str">
        <f t="shared" si="599"/>
        <v>19000100716</v>
      </c>
      <c r="B725" s="134"/>
      <c r="C725" s="134"/>
      <c r="D725" s="135">
        <f>_xlfn.XLOOKUP(C725,TOPES!L:L,TOPES!M:M,,,)</f>
        <v>0</v>
      </c>
      <c r="E725" s="136">
        <v>716</v>
      </c>
      <c r="F725" s="134"/>
      <c r="G725" s="134"/>
      <c r="H725" s="134"/>
      <c r="I725" s="134"/>
      <c r="J725" s="134"/>
      <c r="K725" s="134"/>
      <c r="L725" s="134"/>
      <c r="M725" s="137"/>
      <c r="N725" s="134"/>
      <c r="O725" s="137" t="str">
        <f t="shared" si="600"/>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601"/>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602"/>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603"/>
        <v>0</v>
      </c>
      <c r="BU725" s="151">
        <f t="shared" si="604"/>
        <v>0</v>
      </c>
      <c r="BV725" s="151">
        <f t="shared" si="605"/>
        <v>0</v>
      </c>
      <c r="BW725" s="151">
        <f t="shared" si="606"/>
        <v>0</v>
      </c>
      <c r="BX725" s="151">
        <f t="shared" si="607"/>
        <v>0</v>
      </c>
      <c r="BY725" s="151">
        <f t="shared" si="608"/>
        <v>0</v>
      </c>
      <c r="BZ725" s="151">
        <f t="shared" si="596"/>
        <v>0</v>
      </c>
      <c r="CA725" s="134"/>
      <c r="CB725" s="134"/>
      <c r="CC725" s="134"/>
      <c r="CD725" s="152">
        <f t="shared" si="597"/>
        <v>0</v>
      </c>
      <c r="CE725" s="153">
        <f>IFERROR(INDEX(IPC!$A$11:$Y$22,MATCH(PROPER(TEXT(CD725,"mmmm")),IPC!$A$11:$A$22,0),MATCH(YEAR(CD725),IPC!$A$10:$Y$10,0)),0)</f>
        <v>0</v>
      </c>
      <c r="CF725" s="154">
        <v>67439</v>
      </c>
      <c r="CG725" s="153">
        <f>IFERROR(INDEX(IPC!$A$11:$Y$22,MATCH(PROPER(TEXT(CF725,"mmmm")),IPC!$A$11:$A$22,0),MATCH(YEAR(CF725),IPC!$A$10:$Y$10,0)),0)</f>
        <v>0</v>
      </c>
      <c r="CH725" s="155">
        <f t="shared" si="598"/>
        <v>0</v>
      </c>
      <c r="CI725" s="145">
        <v>1751620</v>
      </c>
      <c r="CJ725" s="151">
        <f t="shared" si="609"/>
        <v>0</v>
      </c>
      <c r="CK725" s="151">
        <f t="shared" si="610"/>
        <v>0</v>
      </c>
      <c r="CL725" s="151">
        <f t="shared" si="611"/>
        <v>0</v>
      </c>
      <c r="CM725" s="151">
        <f t="shared" si="612"/>
        <v>0</v>
      </c>
      <c r="CN725" s="151">
        <f t="shared" si="613"/>
        <v>0</v>
      </c>
      <c r="CO725" s="151">
        <f t="shared" si="614"/>
        <v>0</v>
      </c>
      <c r="CP725" s="151">
        <f t="shared" si="615"/>
        <v>0</v>
      </c>
      <c r="CQ725" s="151">
        <f t="shared" si="616"/>
        <v>0</v>
      </c>
      <c r="CR725" s="151">
        <f t="shared" si="617"/>
        <v>0</v>
      </c>
      <c r="CS725" s="151">
        <f t="shared" si="618"/>
        <v>0</v>
      </c>
      <c r="CT725" s="151">
        <f t="shared" si="619"/>
        <v>0</v>
      </c>
      <c r="CU725" s="151">
        <f t="shared" si="620"/>
        <v>0</v>
      </c>
      <c r="CV725" s="151">
        <f t="shared" si="621"/>
        <v>0</v>
      </c>
      <c r="CW725" s="151">
        <f t="shared" si="622"/>
        <v>0</v>
      </c>
      <c r="CX725" s="151">
        <f t="shared" si="623"/>
        <v>0</v>
      </c>
      <c r="CY725" s="151">
        <f t="shared" si="624"/>
        <v>0</v>
      </c>
      <c r="CZ725" s="151">
        <f t="shared" si="625"/>
        <v>0</v>
      </c>
      <c r="DA725" s="151">
        <f t="shared" si="626"/>
        <v>0</v>
      </c>
      <c r="DB725" s="151">
        <f t="shared" si="627"/>
        <v>0</v>
      </c>
      <c r="DC725" s="151">
        <f t="shared" si="628"/>
        <v>0</v>
      </c>
      <c r="DD725" s="151">
        <f t="shared" si="629"/>
        <v>0</v>
      </c>
      <c r="DE725" s="151">
        <f t="shared" si="630"/>
        <v>0</v>
      </c>
      <c r="DF725" s="151">
        <f t="shared" si="631"/>
        <v>0</v>
      </c>
      <c r="DG725" s="151">
        <f t="shared" si="632"/>
        <v>0</v>
      </c>
      <c r="DH725" s="151">
        <f t="shared" si="633"/>
        <v>0</v>
      </c>
      <c r="DI725" s="151">
        <f t="shared" si="634"/>
        <v>0</v>
      </c>
      <c r="DJ725" s="151">
        <f t="shared" si="635"/>
        <v>0</v>
      </c>
      <c r="DK725" s="151">
        <f t="shared" si="636"/>
        <v>0</v>
      </c>
      <c r="DL725" s="151">
        <f t="shared" si="637"/>
        <v>0</v>
      </c>
      <c r="DM725" s="151">
        <f t="shared" si="638"/>
        <v>0</v>
      </c>
      <c r="DN725" s="151">
        <f t="shared" si="639"/>
        <v>0</v>
      </c>
      <c r="DO725" s="156">
        <f t="shared" si="640"/>
        <v>0</v>
      </c>
      <c r="DP725" s="173" t="str">
        <f t="shared" si="641"/>
        <v/>
      </c>
      <c r="DQ725" s="157" t="str">
        <f t="shared" si="642"/>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43"/>
        <v>0</v>
      </c>
      <c r="DZ725" s="166"/>
      <c r="EA725" s="167">
        <f t="shared" si="644"/>
        <v>0</v>
      </c>
      <c r="EB725" s="168">
        <f t="shared" si="645"/>
        <v>0</v>
      </c>
      <c r="EC725" s="168">
        <f t="shared" si="646"/>
        <v>0</v>
      </c>
      <c r="ED725" s="169"/>
      <c r="EE725" s="170">
        <f t="shared" si="647"/>
        <v>0</v>
      </c>
      <c r="EF725" s="170" t="str">
        <f>IFERROR(IF(DY725&gt;((_xlfn.XLOOKUP(DQ725,TOPES!B:B,TOPES!C:C,,,)*INDEXACIÓN!CI725)),"SUPERA TOPES DEL HV",0),"HV NO ENCONTRADO")</f>
        <v>HV NO ENCONTRADO</v>
      </c>
      <c r="EG725" s="170">
        <f t="shared" si="648"/>
        <v>0</v>
      </c>
      <c r="EH725" s="170">
        <f>IF(SUMIF($M:$M,#REF!,$DY:$DY)&gt;$EH$8,"CONSULTA DIAN",0)</f>
        <v>0</v>
      </c>
      <c r="EI725" s="171">
        <f t="shared" si="649"/>
        <v>0</v>
      </c>
      <c r="EJ725" s="172"/>
    </row>
    <row r="726" spans="1:140" x14ac:dyDescent="0.25">
      <c r="A726" s="133" t="str">
        <f t="shared" si="599"/>
        <v>19000100717</v>
      </c>
      <c r="B726" s="134"/>
      <c r="C726" s="134"/>
      <c r="D726" s="135">
        <f>_xlfn.XLOOKUP(C726,TOPES!L:L,TOPES!M:M,,,)</f>
        <v>0</v>
      </c>
      <c r="E726" s="136">
        <v>717</v>
      </c>
      <c r="F726" s="134"/>
      <c r="G726" s="134"/>
      <c r="H726" s="134"/>
      <c r="I726" s="134"/>
      <c r="J726" s="134"/>
      <c r="K726" s="134"/>
      <c r="L726" s="134"/>
      <c r="M726" s="137"/>
      <c r="N726" s="134"/>
      <c r="O726" s="137" t="str">
        <f t="shared" si="600"/>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601"/>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602"/>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603"/>
        <v>0</v>
      </c>
      <c r="BU726" s="151">
        <f t="shared" si="604"/>
        <v>0</v>
      </c>
      <c r="BV726" s="151">
        <f t="shared" si="605"/>
        <v>0</v>
      </c>
      <c r="BW726" s="151">
        <f t="shared" si="606"/>
        <v>0</v>
      </c>
      <c r="BX726" s="151">
        <f t="shared" si="607"/>
        <v>0</v>
      </c>
      <c r="BY726" s="151">
        <f t="shared" si="608"/>
        <v>0</v>
      </c>
      <c r="BZ726" s="151">
        <f t="shared" si="596"/>
        <v>0</v>
      </c>
      <c r="CA726" s="134"/>
      <c r="CB726" s="134"/>
      <c r="CC726" s="134"/>
      <c r="CD726" s="152">
        <f t="shared" si="597"/>
        <v>0</v>
      </c>
      <c r="CE726" s="153">
        <f>IFERROR(INDEX(IPC!$A$11:$Y$22,MATCH(PROPER(TEXT(CD726,"mmmm")),IPC!$A$11:$A$22,0),MATCH(YEAR(CD726),IPC!$A$10:$Y$10,0)),0)</f>
        <v>0</v>
      </c>
      <c r="CF726" s="154">
        <v>67470</v>
      </c>
      <c r="CG726" s="153">
        <f>IFERROR(INDEX(IPC!$A$11:$Y$22,MATCH(PROPER(TEXT(CF726,"mmmm")),IPC!$A$11:$A$22,0),MATCH(YEAR(CF726),IPC!$A$10:$Y$10,0)),0)</f>
        <v>0</v>
      </c>
      <c r="CH726" s="155">
        <f t="shared" si="598"/>
        <v>0</v>
      </c>
      <c r="CI726" s="145">
        <v>1751621</v>
      </c>
      <c r="CJ726" s="151">
        <f t="shared" si="609"/>
        <v>0</v>
      </c>
      <c r="CK726" s="151">
        <f t="shared" si="610"/>
        <v>0</v>
      </c>
      <c r="CL726" s="151">
        <f t="shared" si="611"/>
        <v>0</v>
      </c>
      <c r="CM726" s="151">
        <f t="shared" si="612"/>
        <v>0</v>
      </c>
      <c r="CN726" s="151">
        <f t="shared" si="613"/>
        <v>0</v>
      </c>
      <c r="CO726" s="151">
        <f t="shared" si="614"/>
        <v>0</v>
      </c>
      <c r="CP726" s="151">
        <f t="shared" si="615"/>
        <v>0</v>
      </c>
      <c r="CQ726" s="151">
        <f t="shared" si="616"/>
        <v>0</v>
      </c>
      <c r="CR726" s="151">
        <f t="shared" si="617"/>
        <v>0</v>
      </c>
      <c r="CS726" s="151">
        <f t="shared" si="618"/>
        <v>0</v>
      </c>
      <c r="CT726" s="151">
        <f t="shared" si="619"/>
        <v>0</v>
      </c>
      <c r="CU726" s="151">
        <f t="shared" si="620"/>
        <v>0</v>
      </c>
      <c r="CV726" s="151">
        <f t="shared" si="621"/>
        <v>0</v>
      </c>
      <c r="CW726" s="151">
        <f t="shared" si="622"/>
        <v>0</v>
      </c>
      <c r="CX726" s="151">
        <f t="shared" si="623"/>
        <v>0</v>
      </c>
      <c r="CY726" s="151">
        <f t="shared" si="624"/>
        <v>0</v>
      </c>
      <c r="CZ726" s="151">
        <f t="shared" si="625"/>
        <v>0</v>
      </c>
      <c r="DA726" s="151">
        <f t="shared" si="626"/>
        <v>0</v>
      </c>
      <c r="DB726" s="151">
        <f t="shared" si="627"/>
        <v>0</v>
      </c>
      <c r="DC726" s="151">
        <f t="shared" si="628"/>
        <v>0</v>
      </c>
      <c r="DD726" s="151">
        <f t="shared" si="629"/>
        <v>0</v>
      </c>
      <c r="DE726" s="151">
        <f t="shared" si="630"/>
        <v>0</v>
      </c>
      <c r="DF726" s="151">
        <f t="shared" si="631"/>
        <v>0</v>
      </c>
      <c r="DG726" s="151">
        <f t="shared" si="632"/>
        <v>0</v>
      </c>
      <c r="DH726" s="151">
        <f t="shared" si="633"/>
        <v>0</v>
      </c>
      <c r="DI726" s="151">
        <f t="shared" si="634"/>
        <v>0</v>
      </c>
      <c r="DJ726" s="151">
        <f t="shared" si="635"/>
        <v>0</v>
      </c>
      <c r="DK726" s="151">
        <f t="shared" si="636"/>
        <v>0</v>
      </c>
      <c r="DL726" s="151">
        <f t="shared" si="637"/>
        <v>0</v>
      </c>
      <c r="DM726" s="151">
        <f t="shared" si="638"/>
        <v>0</v>
      </c>
      <c r="DN726" s="151">
        <f t="shared" si="639"/>
        <v>0</v>
      </c>
      <c r="DO726" s="156">
        <f t="shared" si="640"/>
        <v>0</v>
      </c>
      <c r="DP726" s="173" t="str">
        <f t="shared" si="641"/>
        <v/>
      </c>
      <c r="DQ726" s="157" t="str">
        <f t="shared" si="642"/>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43"/>
        <v>0</v>
      </c>
      <c r="DZ726" s="166"/>
      <c r="EA726" s="167">
        <f t="shared" si="644"/>
        <v>0</v>
      </c>
      <c r="EB726" s="168">
        <f t="shared" si="645"/>
        <v>0</v>
      </c>
      <c r="EC726" s="168">
        <f t="shared" si="646"/>
        <v>0</v>
      </c>
      <c r="ED726" s="169"/>
      <c r="EE726" s="170">
        <f t="shared" si="647"/>
        <v>0</v>
      </c>
      <c r="EF726" s="170" t="str">
        <f>IFERROR(IF(DY726&gt;((_xlfn.XLOOKUP(DQ726,TOPES!B:B,TOPES!C:C,,,)*INDEXACIÓN!CI726)),"SUPERA TOPES DEL HV",0),"HV NO ENCONTRADO")</f>
        <v>HV NO ENCONTRADO</v>
      </c>
      <c r="EG726" s="170">
        <f t="shared" si="648"/>
        <v>0</v>
      </c>
      <c r="EH726" s="170">
        <f>IF(SUMIF($M:$M,#REF!,$DY:$DY)&gt;$EH$8,"CONSULTA DIAN",0)</f>
        <v>0</v>
      </c>
      <c r="EI726" s="171">
        <f t="shared" si="649"/>
        <v>0</v>
      </c>
      <c r="EJ726" s="172"/>
    </row>
    <row r="727" spans="1:140" x14ac:dyDescent="0.25">
      <c r="A727" s="133" t="str">
        <f t="shared" si="599"/>
        <v>19000100718</v>
      </c>
      <c r="B727" s="134"/>
      <c r="C727" s="134"/>
      <c r="D727" s="135">
        <f>_xlfn.XLOOKUP(C727,TOPES!L:L,TOPES!M:M,,,)</f>
        <v>0</v>
      </c>
      <c r="E727" s="136">
        <v>718</v>
      </c>
      <c r="F727" s="134"/>
      <c r="G727" s="134"/>
      <c r="H727" s="134"/>
      <c r="I727" s="134"/>
      <c r="J727" s="134"/>
      <c r="K727" s="134"/>
      <c r="L727" s="134"/>
      <c r="M727" s="137"/>
      <c r="N727" s="134"/>
      <c r="O727" s="137" t="str">
        <f t="shared" si="600"/>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601"/>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602"/>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603"/>
        <v>0</v>
      </c>
      <c r="BU727" s="151">
        <f t="shared" si="604"/>
        <v>0</v>
      </c>
      <c r="BV727" s="151">
        <f t="shared" si="605"/>
        <v>0</v>
      </c>
      <c r="BW727" s="151">
        <f t="shared" si="606"/>
        <v>0</v>
      </c>
      <c r="BX727" s="151">
        <f t="shared" si="607"/>
        <v>0</v>
      </c>
      <c r="BY727" s="151">
        <f t="shared" si="608"/>
        <v>0</v>
      </c>
      <c r="BZ727" s="151">
        <f t="shared" si="596"/>
        <v>0</v>
      </c>
      <c r="CA727" s="134"/>
      <c r="CB727" s="134"/>
      <c r="CC727" s="134"/>
      <c r="CD727" s="152">
        <f t="shared" si="597"/>
        <v>0</v>
      </c>
      <c r="CE727" s="153">
        <f>IFERROR(INDEX(IPC!$A$11:$Y$22,MATCH(PROPER(TEXT(CD727,"mmmm")),IPC!$A$11:$A$22,0),MATCH(YEAR(CD727),IPC!$A$10:$Y$10,0)),0)</f>
        <v>0</v>
      </c>
      <c r="CF727" s="154">
        <v>67500</v>
      </c>
      <c r="CG727" s="153">
        <f>IFERROR(INDEX(IPC!$A$11:$Y$22,MATCH(PROPER(TEXT(CF727,"mmmm")),IPC!$A$11:$A$22,0),MATCH(YEAR(CF727),IPC!$A$10:$Y$10,0)),0)</f>
        <v>0</v>
      </c>
      <c r="CH727" s="155">
        <f t="shared" si="598"/>
        <v>0</v>
      </c>
      <c r="CI727" s="145">
        <v>1751622</v>
      </c>
      <c r="CJ727" s="151">
        <f t="shared" si="609"/>
        <v>0</v>
      </c>
      <c r="CK727" s="151">
        <f t="shared" si="610"/>
        <v>0</v>
      </c>
      <c r="CL727" s="151">
        <f t="shared" si="611"/>
        <v>0</v>
      </c>
      <c r="CM727" s="151">
        <f t="shared" si="612"/>
        <v>0</v>
      </c>
      <c r="CN727" s="151">
        <f t="shared" si="613"/>
        <v>0</v>
      </c>
      <c r="CO727" s="151">
        <f t="shared" si="614"/>
        <v>0</v>
      </c>
      <c r="CP727" s="151">
        <f t="shared" si="615"/>
        <v>0</v>
      </c>
      <c r="CQ727" s="151">
        <f t="shared" si="616"/>
        <v>0</v>
      </c>
      <c r="CR727" s="151">
        <f t="shared" si="617"/>
        <v>0</v>
      </c>
      <c r="CS727" s="151">
        <f t="shared" si="618"/>
        <v>0</v>
      </c>
      <c r="CT727" s="151">
        <f t="shared" si="619"/>
        <v>0</v>
      </c>
      <c r="CU727" s="151">
        <f t="shared" si="620"/>
        <v>0</v>
      </c>
      <c r="CV727" s="151">
        <f t="shared" si="621"/>
        <v>0</v>
      </c>
      <c r="CW727" s="151">
        <f t="shared" si="622"/>
        <v>0</v>
      </c>
      <c r="CX727" s="151">
        <f t="shared" si="623"/>
        <v>0</v>
      </c>
      <c r="CY727" s="151">
        <f t="shared" si="624"/>
        <v>0</v>
      </c>
      <c r="CZ727" s="151">
        <f t="shared" si="625"/>
        <v>0</v>
      </c>
      <c r="DA727" s="151">
        <f t="shared" si="626"/>
        <v>0</v>
      </c>
      <c r="DB727" s="151">
        <f t="shared" si="627"/>
        <v>0</v>
      </c>
      <c r="DC727" s="151">
        <f t="shared" si="628"/>
        <v>0</v>
      </c>
      <c r="DD727" s="151">
        <f t="shared" si="629"/>
        <v>0</v>
      </c>
      <c r="DE727" s="151">
        <f t="shared" si="630"/>
        <v>0</v>
      </c>
      <c r="DF727" s="151">
        <f t="shared" si="631"/>
        <v>0</v>
      </c>
      <c r="DG727" s="151">
        <f t="shared" si="632"/>
        <v>0</v>
      </c>
      <c r="DH727" s="151">
        <f t="shared" si="633"/>
        <v>0</v>
      </c>
      <c r="DI727" s="151">
        <f t="shared" si="634"/>
        <v>0</v>
      </c>
      <c r="DJ727" s="151">
        <f t="shared" si="635"/>
        <v>0</v>
      </c>
      <c r="DK727" s="151">
        <f t="shared" si="636"/>
        <v>0</v>
      </c>
      <c r="DL727" s="151">
        <f t="shared" si="637"/>
        <v>0</v>
      </c>
      <c r="DM727" s="151">
        <f t="shared" si="638"/>
        <v>0</v>
      </c>
      <c r="DN727" s="151">
        <f t="shared" si="639"/>
        <v>0</v>
      </c>
      <c r="DO727" s="156">
        <f t="shared" si="640"/>
        <v>0</v>
      </c>
      <c r="DP727" s="173" t="str">
        <f t="shared" si="641"/>
        <v/>
      </c>
      <c r="DQ727" s="157" t="str">
        <f t="shared" si="642"/>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43"/>
        <v>0</v>
      </c>
      <c r="DZ727" s="166"/>
      <c r="EA727" s="167">
        <f t="shared" si="644"/>
        <v>0</v>
      </c>
      <c r="EB727" s="168">
        <f t="shared" si="645"/>
        <v>0</v>
      </c>
      <c r="EC727" s="168">
        <f t="shared" si="646"/>
        <v>0</v>
      </c>
      <c r="ED727" s="169"/>
      <c r="EE727" s="170">
        <f t="shared" si="647"/>
        <v>0</v>
      </c>
      <c r="EF727" s="170" t="str">
        <f>IFERROR(IF(DY727&gt;((_xlfn.XLOOKUP(DQ727,TOPES!B:B,TOPES!C:C,,,)*INDEXACIÓN!CI727)),"SUPERA TOPES DEL HV",0),"HV NO ENCONTRADO")</f>
        <v>HV NO ENCONTRADO</v>
      </c>
      <c r="EG727" s="170">
        <f t="shared" si="648"/>
        <v>0</v>
      </c>
      <c r="EH727" s="170">
        <f>IF(SUMIF($M:$M,#REF!,$DY:$DY)&gt;$EH$8,"CONSULTA DIAN",0)</f>
        <v>0</v>
      </c>
      <c r="EI727" s="171">
        <f t="shared" si="649"/>
        <v>0</v>
      </c>
      <c r="EJ727" s="172"/>
    </row>
    <row r="728" spans="1:140" x14ac:dyDescent="0.25">
      <c r="A728" s="133" t="str">
        <f t="shared" si="599"/>
        <v>19000100719</v>
      </c>
      <c r="B728" s="134"/>
      <c r="C728" s="134"/>
      <c r="D728" s="135">
        <f>_xlfn.XLOOKUP(C728,TOPES!L:L,TOPES!M:M,,,)</f>
        <v>0</v>
      </c>
      <c r="E728" s="136">
        <v>719</v>
      </c>
      <c r="F728" s="134"/>
      <c r="G728" s="134"/>
      <c r="H728" s="134"/>
      <c r="I728" s="134"/>
      <c r="J728" s="134"/>
      <c r="K728" s="134"/>
      <c r="L728" s="134"/>
      <c r="M728" s="137"/>
      <c r="N728" s="134"/>
      <c r="O728" s="137" t="str">
        <f t="shared" si="600"/>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601"/>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602"/>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603"/>
        <v>0</v>
      </c>
      <c r="BU728" s="151">
        <f t="shared" si="604"/>
        <v>0</v>
      </c>
      <c r="BV728" s="151">
        <f t="shared" si="605"/>
        <v>0</v>
      </c>
      <c r="BW728" s="151">
        <f t="shared" si="606"/>
        <v>0</v>
      </c>
      <c r="BX728" s="151">
        <f t="shared" si="607"/>
        <v>0</v>
      </c>
      <c r="BY728" s="151">
        <f t="shared" si="608"/>
        <v>0</v>
      </c>
      <c r="BZ728" s="151">
        <f t="shared" si="596"/>
        <v>0</v>
      </c>
      <c r="CA728" s="134"/>
      <c r="CB728" s="134"/>
      <c r="CC728" s="134"/>
      <c r="CD728" s="152">
        <f t="shared" si="597"/>
        <v>0</v>
      </c>
      <c r="CE728" s="153">
        <f>IFERROR(INDEX(IPC!$A$11:$Y$22,MATCH(PROPER(TEXT(CD728,"mmmm")),IPC!$A$11:$A$22,0),MATCH(YEAR(CD728),IPC!$A$10:$Y$10,0)),0)</f>
        <v>0</v>
      </c>
      <c r="CF728" s="154">
        <v>67531</v>
      </c>
      <c r="CG728" s="153">
        <f>IFERROR(INDEX(IPC!$A$11:$Y$22,MATCH(PROPER(TEXT(CF728,"mmmm")),IPC!$A$11:$A$22,0),MATCH(YEAR(CF728),IPC!$A$10:$Y$10,0)),0)</f>
        <v>0</v>
      </c>
      <c r="CH728" s="155">
        <f t="shared" si="598"/>
        <v>0</v>
      </c>
      <c r="CI728" s="145">
        <v>1751623</v>
      </c>
      <c r="CJ728" s="151">
        <f t="shared" si="609"/>
        <v>0</v>
      </c>
      <c r="CK728" s="151">
        <f t="shared" si="610"/>
        <v>0</v>
      </c>
      <c r="CL728" s="151">
        <f t="shared" si="611"/>
        <v>0</v>
      </c>
      <c r="CM728" s="151">
        <f t="shared" si="612"/>
        <v>0</v>
      </c>
      <c r="CN728" s="151">
        <f t="shared" si="613"/>
        <v>0</v>
      </c>
      <c r="CO728" s="151">
        <f t="shared" si="614"/>
        <v>0</v>
      </c>
      <c r="CP728" s="151">
        <f t="shared" si="615"/>
        <v>0</v>
      </c>
      <c r="CQ728" s="151">
        <f t="shared" si="616"/>
        <v>0</v>
      </c>
      <c r="CR728" s="151">
        <f t="shared" si="617"/>
        <v>0</v>
      </c>
      <c r="CS728" s="151">
        <f t="shared" si="618"/>
        <v>0</v>
      </c>
      <c r="CT728" s="151">
        <f t="shared" si="619"/>
        <v>0</v>
      </c>
      <c r="CU728" s="151">
        <f t="shared" si="620"/>
        <v>0</v>
      </c>
      <c r="CV728" s="151">
        <f t="shared" si="621"/>
        <v>0</v>
      </c>
      <c r="CW728" s="151">
        <f t="shared" si="622"/>
        <v>0</v>
      </c>
      <c r="CX728" s="151">
        <f t="shared" si="623"/>
        <v>0</v>
      </c>
      <c r="CY728" s="151">
        <f t="shared" si="624"/>
        <v>0</v>
      </c>
      <c r="CZ728" s="151">
        <f t="shared" si="625"/>
        <v>0</v>
      </c>
      <c r="DA728" s="151">
        <f t="shared" si="626"/>
        <v>0</v>
      </c>
      <c r="DB728" s="151">
        <f t="shared" si="627"/>
        <v>0</v>
      </c>
      <c r="DC728" s="151">
        <f t="shared" si="628"/>
        <v>0</v>
      </c>
      <c r="DD728" s="151">
        <f t="shared" si="629"/>
        <v>0</v>
      </c>
      <c r="DE728" s="151">
        <f t="shared" si="630"/>
        <v>0</v>
      </c>
      <c r="DF728" s="151">
        <f t="shared" si="631"/>
        <v>0</v>
      </c>
      <c r="DG728" s="151">
        <f t="shared" si="632"/>
        <v>0</v>
      </c>
      <c r="DH728" s="151">
        <f t="shared" si="633"/>
        <v>0</v>
      </c>
      <c r="DI728" s="151">
        <f t="shared" si="634"/>
        <v>0</v>
      </c>
      <c r="DJ728" s="151">
        <f t="shared" si="635"/>
        <v>0</v>
      </c>
      <c r="DK728" s="151">
        <f t="shared" si="636"/>
        <v>0</v>
      </c>
      <c r="DL728" s="151">
        <f t="shared" si="637"/>
        <v>0</v>
      </c>
      <c r="DM728" s="151">
        <f t="shared" si="638"/>
        <v>0</v>
      </c>
      <c r="DN728" s="151">
        <f t="shared" si="639"/>
        <v>0</v>
      </c>
      <c r="DO728" s="156">
        <f t="shared" si="640"/>
        <v>0</v>
      </c>
      <c r="DP728" s="173" t="str">
        <f t="shared" si="641"/>
        <v/>
      </c>
      <c r="DQ728" s="157" t="str">
        <f t="shared" si="642"/>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43"/>
        <v>0</v>
      </c>
      <c r="DZ728" s="166"/>
      <c r="EA728" s="167">
        <f t="shared" si="644"/>
        <v>0</v>
      </c>
      <c r="EB728" s="168">
        <f t="shared" si="645"/>
        <v>0</v>
      </c>
      <c r="EC728" s="168">
        <f t="shared" si="646"/>
        <v>0</v>
      </c>
      <c r="ED728" s="169"/>
      <c r="EE728" s="170">
        <f t="shared" si="647"/>
        <v>0</v>
      </c>
      <c r="EF728" s="170" t="str">
        <f>IFERROR(IF(DY728&gt;((_xlfn.XLOOKUP(DQ728,TOPES!B:B,TOPES!C:C,,,)*INDEXACIÓN!CI728)),"SUPERA TOPES DEL HV",0),"HV NO ENCONTRADO")</f>
        <v>HV NO ENCONTRADO</v>
      </c>
      <c r="EG728" s="170">
        <f t="shared" si="648"/>
        <v>0</v>
      </c>
      <c r="EH728" s="170">
        <f>IF(SUMIF($M:$M,#REF!,$DY:$DY)&gt;$EH$8,"CONSULTA DIAN",0)</f>
        <v>0</v>
      </c>
      <c r="EI728" s="171">
        <f t="shared" si="649"/>
        <v>0</v>
      </c>
      <c r="EJ728" s="172"/>
    </row>
    <row r="729" spans="1:140" x14ac:dyDescent="0.25">
      <c r="A729" s="133" t="str">
        <f t="shared" si="599"/>
        <v>19000100720</v>
      </c>
      <c r="B729" s="134"/>
      <c r="C729" s="134"/>
      <c r="D729" s="135">
        <f>_xlfn.XLOOKUP(C729,TOPES!L:L,TOPES!M:M,,,)</f>
        <v>0</v>
      </c>
      <c r="E729" s="136">
        <v>720</v>
      </c>
      <c r="F729" s="134"/>
      <c r="G729" s="134"/>
      <c r="H729" s="134"/>
      <c r="I729" s="134"/>
      <c r="J729" s="134"/>
      <c r="K729" s="134"/>
      <c r="L729" s="134"/>
      <c r="M729" s="137"/>
      <c r="N729" s="134"/>
      <c r="O729" s="137" t="str">
        <f t="shared" si="600"/>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601"/>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602"/>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603"/>
        <v>0</v>
      </c>
      <c r="BU729" s="151">
        <f t="shared" si="604"/>
        <v>0</v>
      </c>
      <c r="BV729" s="151">
        <f t="shared" si="605"/>
        <v>0</v>
      </c>
      <c r="BW729" s="151">
        <f t="shared" si="606"/>
        <v>0</v>
      </c>
      <c r="BX729" s="151">
        <f t="shared" si="607"/>
        <v>0</v>
      </c>
      <c r="BY729" s="151">
        <f t="shared" si="608"/>
        <v>0</v>
      </c>
      <c r="BZ729" s="151">
        <f t="shared" si="596"/>
        <v>0</v>
      </c>
      <c r="CA729" s="134"/>
      <c r="CB729" s="134"/>
      <c r="CC729" s="134"/>
      <c r="CD729" s="152">
        <f t="shared" si="597"/>
        <v>0</v>
      </c>
      <c r="CE729" s="153">
        <f>IFERROR(INDEX(IPC!$A$11:$Y$22,MATCH(PROPER(TEXT(CD729,"mmmm")),IPC!$A$11:$A$22,0),MATCH(YEAR(CD729),IPC!$A$10:$Y$10,0)),0)</f>
        <v>0</v>
      </c>
      <c r="CF729" s="154">
        <v>67561</v>
      </c>
      <c r="CG729" s="153">
        <f>IFERROR(INDEX(IPC!$A$11:$Y$22,MATCH(PROPER(TEXT(CF729,"mmmm")),IPC!$A$11:$A$22,0),MATCH(YEAR(CF729),IPC!$A$10:$Y$10,0)),0)</f>
        <v>0</v>
      </c>
      <c r="CH729" s="155">
        <f t="shared" si="598"/>
        <v>0</v>
      </c>
      <c r="CI729" s="145">
        <v>1751624</v>
      </c>
      <c r="CJ729" s="151">
        <f t="shared" si="609"/>
        <v>0</v>
      </c>
      <c r="CK729" s="151">
        <f t="shared" si="610"/>
        <v>0</v>
      </c>
      <c r="CL729" s="151">
        <f t="shared" si="611"/>
        <v>0</v>
      </c>
      <c r="CM729" s="151">
        <f t="shared" si="612"/>
        <v>0</v>
      </c>
      <c r="CN729" s="151">
        <f t="shared" si="613"/>
        <v>0</v>
      </c>
      <c r="CO729" s="151">
        <f t="shared" si="614"/>
        <v>0</v>
      </c>
      <c r="CP729" s="151">
        <f t="shared" si="615"/>
        <v>0</v>
      </c>
      <c r="CQ729" s="151">
        <f t="shared" si="616"/>
        <v>0</v>
      </c>
      <c r="CR729" s="151">
        <f t="shared" si="617"/>
        <v>0</v>
      </c>
      <c r="CS729" s="151">
        <f t="shared" si="618"/>
        <v>0</v>
      </c>
      <c r="CT729" s="151">
        <f t="shared" si="619"/>
        <v>0</v>
      </c>
      <c r="CU729" s="151">
        <f t="shared" si="620"/>
        <v>0</v>
      </c>
      <c r="CV729" s="151">
        <f t="shared" si="621"/>
        <v>0</v>
      </c>
      <c r="CW729" s="151">
        <f t="shared" si="622"/>
        <v>0</v>
      </c>
      <c r="CX729" s="151">
        <f t="shared" si="623"/>
        <v>0</v>
      </c>
      <c r="CY729" s="151">
        <f t="shared" si="624"/>
        <v>0</v>
      </c>
      <c r="CZ729" s="151">
        <f t="shared" si="625"/>
        <v>0</v>
      </c>
      <c r="DA729" s="151">
        <f t="shared" si="626"/>
        <v>0</v>
      </c>
      <c r="DB729" s="151">
        <f t="shared" si="627"/>
        <v>0</v>
      </c>
      <c r="DC729" s="151">
        <f t="shared" si="628"/>
        <v>0</v>
      </c>
      <c r="DD729" s="151">
        <f t="shared" si="629"/>
        <v>0</v>
      </c>
      <c r="DE729" s="151">
        <f t="shared" si="630"/>
        <v>0</v>
      </c>
      <c r="DF729" s="151">
        <f t="shared" si="631"/>
        <v>0</v>
      </c>
      <c r="DG729" s="151">
        <f t="shared" si="632"/>
        <v>0</v>
      </c>
      <c r="DH729" s="151">
        <f t="shared" si="633"/>
        <v>0</v>
      </c>
      <c r="DI729" s="151">
        <f t="shared" si="634"/>
        <v>0</v>
      </c>
      <c r="DJ729" s="151">
        <f t="shared" si="635"/>
        <v>0</v>
      </c>
      <c r="DK729" s="151">
        <f t="shared" si="636"/>
        <v>0</v>
      </c>
      <c r="DL729" s="151">
        <f t="shared" si="637"/>
        <v>0</v>
      </c>
      <c r="DM729" s="151">
        <f t="shared" si="638"/>
        <v>0</v>
      </c>
      <c r="DN729" s="151">
        <f t="shared" si="639"/>
        <v>0</v>
      </c>
      <c r="DO729" s="156">
        <f t="shared" si="640"/>
        <v>0</v>
      </c>
      <c r="DP729" s="173" t="str">
        <f t="shared" si="641"/>
        <v/>
      </c>
      <c r="DQ729" s="157" t="str">
        <f t="shared" si="642"/>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43"/>
        <v>0</v>
      </c>
      <c r="DZ729" s="166"/>
      <c r="EA729" s="167">
        <f t="shared" si="644"/>
        <v>0</v>
      </c>
      <c r="EB729" s="168">
        <f t="shared" si="645"/>
        <v>0</v>
      </c>
      <c r="EC729" s="168">
        <f t="shared" si="646"/>
        <v>0</v>
      </c>
      <c r="ED729" s="169"/>
      <c r="EE729" s="170">
        <f t="shared" si="647"/>
        <v>0</v>
      </c>
      <c r="EF729" s="170" t="str">
        <f>IFERROR(IF(DY729&gt;((_xlfn.XLOOKUP(DQ729,TOPES!B:B,TOPES!C:C,,,)*INDEXACIÓN!CI729)),"SUPERA TOPES DEL HV",0),"HV NO ENCONTRADO")</f>
        <v>HV NO ENCONTRADO</v>
      </c>
      <c r="EG729" s="170">
        <f t="shared" si="648"/>
        <v>0</v>
      </c>
      <c r="EH729" s="170">
        <f>IF(SUMIF($M:$M,#REF!,$DY:$DY)&gt;$EH$8,"CONSULTA DIAN",0)</f>
        <v>0</v>
      </c>
      <c r="EI729" s="171">
        <f t="shared" si="649"/>
        <v>0</v>
      </c>
      <c r="EJ729" s="172"/>
    </row>
    <row r="730" spans="1:140" x14ac:dyDescent="0.25">
      <c r="A730" s="133" t="str">
        <f t="shared" si="599"/>
        <v>19000100721</v>
      </c>
      <c r="B730" s="134"/>
      <c r="C730" s="134"/>
      <c r="D730" s="135">
        <f>_xlfn.XLOOKUP(C730,TOPES!L:L,TOPES!M:M,,,)</f>
        <v>0</v>
      </c>
      <c r="E730" s="136">
        <v>721</v>
      </c>
      <c r="F730" s="134"/>
      <c r="G730" s="134"/>
      <c r="H730" s="134"/>
      <c r="I730" s="134"/>
      <c r="J730" s="134"/>
      <c r="K730" s="134"/>
      <c r="L730" s="134"/>
      <c r="M730" s="137"/>
      <c r="N730" s="134"/>
      <c r="O730" s="137" t="str">
        <f t="shared" si="600"/>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601"/>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602"/>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603"/>
        <v>0</v>
      </c>
      <c r="BU730" s="151">
        <f t="shared" si="604"/>
        <v>0</v>
      </c>
      <c r="BV730" s="151">
        <f t="shared" si="605"/>
        <v>0</v>
      </c>
      <c r="BW730" s="151">
        <f t="shared" si="606"/>
        <v>0</v>
      </c>
      <c r="BX730" s="151">
        <f t="shared" si="607"/>
        <v>0</v>
      </c>
      <c r="BY730" s="151">
        <f t="shared" si="608"/>
        <v>0</v>
      </c>
      <c r="BZ730" s="151">
        <f t="shared" si="596"/>
        <v>0</v>
      </c>
      <c r="CA730" s="134"/>
      <c r="CB730" s="134"/>
      <c r="CC730" s="134"/>
      <c r="CD730" s="152">
        <f t="shared" si="597"/>
        <v>0</v>
      </c>
      <c r="CE730" s="153">
        <f>IFERROR(INDEX(IPC!$A$11:$Y$22,MATCH(PROPER(TEXT(CD730,"mmmm")),IPC!$A$11:$A$22,0),MATCH(YEAR(CD730),IPC!$A$10:$Y$10,0)),0)</f>
        <v>0</v>
      </c>
      <c r="CF730" s="154">
        <v>67592</v>
      </c>
      <c r="CG730" s="153">
        <f>IFERROR(INDEX(IPC!$A$11:$Y$22,MATCH(PROPER(TEXT(CF730,"mmmm")),IPC!$A$11:$A$22,0),MATCH(YEAR(CF730),IPC!$A$10:$Y$10,0)),0)</f>
        <v>0</v>
      </c>
      <c r="CH730" s="155">
        <f t="shared" si="598"/>
        <v>0</v>
      </c>
      <c r="CI730" s="145">
        <v>1751625</v>
      </c>
      <c r="CJ730" s="151">
        <f t="shared" si="609"/>
        <v>0</v>
      </c>
      <c r="CK730" s="151">
        <f t="shared" si="610"/>
        <v>0</v>
      </c>
      <c r="CL730" s="151">
        <f t="shared" si="611"/>
        <v>0</v>
      </c>
      <c r="CM730" s="151">
        <f t="shared" si="612"/>
        <v>0</v>
      </c>
      <c r="CN730" s="151">
        <f t="shared" si="613"/>
        <v>0</v>
      </c>
      <c r="CO730" s="151">
        <f t="shared" si="614"/>
        <v>0</v>
      </c>
      <c r="CP730" s="151">
        <f t="shared" si="615"/>
        <v>0</v>
      </c>
      <c r="CQ730" s="151">
        <f t="shared" si="616"/>
        <v>0</v>
      </c>
      <c r="CR730" s="151">
        <f t="shared" si="617"/>
        <v>0</v>
      </c>
      <c r="CS730" s="151">
        <f t="shared" si="618"/>
        <v>0</v>
      </c>
      <c r="CT730" s="151">
        <f t="shared" si="619"/>
        <v>0</v>
      </c>
      <c r="CU730" s="151">
        <f t="shared" si="620"/>
        <v>0</v>
      </c>
      <c r="CV730" s="151">
        <f t="shared" si="621"/>
        <v>0</v>
      </c>
      <c r="CW730" s="151">
        <f t="shared" si="622"/>
        <v>0</v>
      </c>
      <c r="CX730" s="151">
        <f t="shared" si="623"/>
        <v>0</v>
      </c>
      <c r="CY730" s="151">
        <f t="shared" si="624"/>
        <v>0</v>
      </c>
      <c r="CZ730" s="151">
        <f t="shared" si="625"/>
        <v>0</v>
      </c>
      <c r="DA730" s="151">
        <f t="shared" si="626"/>
        <v>0</v>
      </c>
      <c r="DB730" s="151">
        <f t="shared" si="627"/>
        <v>0</v>
      </c>
      <c r="DC730" s="151">
        <f t="shared" si="628"/>
        <v>0</v>
      </c>
      <c r="DD730" s="151">
        <f t="shared" si="629"/>
        <v>0</v>
      </c>
      <c r="DE730" s="151">
        <f t="shared" si="630"/>
        <v>0</v>
      </c>
      <c r="DF730" s="151">
        <f t="shared" si="631"/>
        <v>0</v>
      </c>
      <c r="DG730" s="151">
        <f t="shared" si="632"/>
        <v>0</v>
      </c>
      <c r="DH730" s="151">
        <f t="shared" si="633"/>
        <v>0</v>
      </c>
      <c r="DI730" s="151">
        <f t="shared" si="634"/>
        <v>0</v>
      </c>
      <c r="DJ730" s="151">
        <f t="shared" si="635"/>
        <v>0</v>
      </c>
      <c r="DK730" s="151">
        <f t="shared" si="636"/>
        <v>0</v>
      </c>
      <c r="DL730" s="151">
        <f t="shared" si="637"/>
        <v>0</v>
      </c>
      <c r="DM730" s="151">
        <f t="shared" si="638"/>
        <v>0</v>
      </c>
      <c r="DN730" s="151">
        <f t="shared" si="639"/>
        <v>0</v>
      </c>
      <c r="DO730" s="156">
        <f t="shared" si="640"/>
        <v>0</v>
      </c>
      <c r="DP730" s="173" t="str">
        <f t="shared" si="641"/>
        <v/>
      </c>
      <c r="DQ730" s="157" t="str">
        <f t="shared" si="642"/>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43"/>
        <v>0</v>
      </c>
      <c r="DZ730" s="166"/>
      <c r="EA730" s="167">
        <f t="shared" si="644"/>
        <v>0</v>
      </c>
      <c r="EB730" s="168">
        <f t="shared" si="645"/>
        <v>0</v>
      </c>
      <c r="EC730" s="168">
        <f t="shared" si="646"/>
        <v>0</v>
      </c>
      <c r="ED730" s="169"/>
      <c r="EE730" s="170">
        <f t="shared" si="647"/>
        <v>0</v>
      </c>
      <c r="EF730" s="170" t="str">
        <f>IFERROR(IF(DY730&gt;((_xlfn.XLOOKUP(DQ730,TOPES!B:B,TOPES!C:C,,,)*INDEXACIÓN!CI730)),"SUPERA TOPES DEL HV",0),"HV NO ENCONTRADO")</f>
        <v>HV NO ENCONTRADO</v>
      </c>
      <c r="EG730" s="170">
        <f t="shared" si="648"/>
        <v>0</v>
      </c>
      <c r="EH730" s="170">
        <f>IF(SUMIF($M:$M,#REF!,$DY:$DY)&gt;$EH$8,"CONSULTA DIAN",0)</f>
        <v>0</v>
      </c>
      <c r="EI730" s="171">
        <f t="shared" si="649"/>
        <v>0</v>
      </c>
      <c r="EJ730" s="172"/>
    </row>
    <row r="731" spans="1:140" x14ac:dyDescent="0.25">
      <c r="A731" s="133" t="str">
        <f t="shared" si="599"/>
        <v>19000100722</v>
      </c>
      <c r="B731" s="134"/>
      <c r="C731" s="134"/>
      <c r="D731" s="135">
        <f>_xlfn.XLOOKUP(C731,TOPES!L:L,TOPES!M:M,,,)</f>
        <v>0</v>
      </c>
      <c r="E731" s="136">
        <v>722</v>
      </c>
      <c r="F731" s="134"/>
      <c r="G731" s="134"/>
      <c r="H731" s="134"/>
      <c r="I731" s="134"/>
      <c r="J731" s="134"/>
      <c r="K731" s="134"/>
      <c r="L731" s="134"/>
      <c r="M731" s="137"/>
      <c r="N731" s="134"/>
      <c r="O731" s="137" t="str">
        <f t="shared" si="600"/>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601"/>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602"/>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603"/>
        <v>0</v>
      </c>
      <c r="BU731" s="151">
        <f t="shared" si="604"/>
        <v>0</v>
      </c>
      <c r="BV731" s="151">
        <f t="shared" si="605"/>
        <v>0</v>
      </c>
      <c r="BW731" s="151">
        <f t="shared" si="606"/>
        <v>0</v>
      </c>
      <c r="BX731" s="151">
        <f t="shared" si="607"/>
        <v>0</v>
      </c>
      <c r="BY731" s="151">
        <f t="shared" si="608"/>
        <v>0</v>
      </c>
      <c r="BZ731" s="151">
        <f t="shared" si="596"/>
        <v>0</v>
      </c>
      <c r="CA731" s="134"/>
      <c r="CB731" s="134"/>
      <c r="CC731" s="134"/>
      <c r="CD731" s="152">
        <f t="shared" si="597"/>
        <v>0</v>
      </c>
      <c r="CE731" s="153">
        <f>IFERROR(INDEX(IPC!$A$11:$Y$22,MATCH(PROPER(TEXT(CD731,"mmmm")),IPC!$A$11:$A$22,0),MATCH(YEAR(CD731),IPC!$A$10:$Y$10,0)),0)</f>
        <v>0</v>
      </c>
      <c r="CF731" s="154">
        <v>67623</v>
      </c>
      <c r="CG731" s="153">
        <f>IFERROR(INDEX(IPC!$A$11:$Y$22,MATCH(PROPER(TEXT(CF731,"mmmm")),IPC!$A$11:$A$22,0),MATCH(YEAR(CF731),IPC!$A$10:$Y$10,0)),0)</f>
        <v>0</v>
      </c>
      <c r="CH731" s="155">
        <f t="shared" si="598"/>
        <v>0</v>
      </c>
      <c r="CI731" s="145">
        <v>1751626</v>
      </c>
      <c r="CJ731" s="151">
        <f t="shared" si="609"/>
        <v>0</v>
      </c>
      <c r="CK731" s="151">
        <f t="shared" si="610"/>
        <v>0</v>
      </c>
      <c r="CL731" s="151">
        <f t="shared" si="611"/>
        <v>0</v>
      </c>
      <c r="CM731" s="151">
        <f t="shared" si="612"/>
        <v>0</v>
      </c>
      <c r="CN731" s="151">
        <f t="shared" si="613"/>
        <v>0</v>
      </c>
      <c r="CO731" s="151">
        <f t="shared" si="614"/>
        <v>0</v>
      </c>
      <c r="CP731" s="151">
        <f t="shared" si="615"/>
        <v>0</v>
      </c>
      <c r="CQ731" s="151">
        <f t="shared" si="616"/>
        <v>0</v>
      </c>
      <c r="CR731" s="151">
        <f t="shared" si="617"/>
        <v>0</v>
      </c>
      <c r="CS731" s="151">
        <f t="shared" si="618"/>
        <v>0</v>
      </c>
      <c r="CT731" s="151">
        <f t="shared" si="619"/>
        <v>0</v>
      </c>
      <c r="CU731" s="151">
        <f t="shared" si="620"/>
        <v>0</v>
      </c>
      <c r="CV731" s="151">
        <f t="shared" si="621"/>
        <v>0</v>
      </c>
      <c r="CW731" s="151">
        <f t="shared" si="622"/>
        <v>0</v>
      </c>
      <c r="CX731" s="151">
        <f t="shared" si="623"/>
        <v>0</v>
      </c>
      <c r="CY731" s="151">
        <f t="shared" si="624"/>
        <v>0</v>
      </c>
      <c r="CZ731" s="151">
        <f t="shared" si="625"/>
        <v>0</v>
      </c>
      <c r="DA731" s="151">
        <f t="shared" si="626"/>
        <v>0</v>
      </c>
      <c r="DB731" s="151">
        <f t="shared" si="627"/>
        <v>0</v>
      </c>
      <c r="DC731" s="151">
        <f t="shared" si="628"/>
        <v>0</v>
      </c>
      <c r="DD731" s="151">
        <f t="shared" si="629"/>
        <v>0</v>
      </c>
      <c r="DE731" s="151">
        <f t="shared" si="630"/>
        <v>0</v>
      </c>
      <c r="DF731" s="151">
        <f t="shared" si="631"/>
        <v>0</v>
      </c>
      <c r="DG731" s="151">
        <f t="shared" si="632"/>
        <v>0</v>
      </c>
      <c r="DH731" s="151">
        <f t="shared" si="633"/>
        <v>0</v>
      </c>
      <c r="DI731" s="151">
        <f t="shared" si="634"/>
        <v>0</v>
      </c>
      <c r="DJ731" s="151">
        <f t="shared" si="635"/>
        <v>0</v>
      </c>
      <c r="DK731" s="151">
        <f t="shared" si="636"/>
        <v>0</v>
      </c>
      <c r="DL731" s="151">
        <f t="shared" si="637"/>
        <v>0</v>
      </c>
      <c r="DM731" s="151">
        <f t="shared" si="638"/>
        <v>0</v>
      </c>
      <c r="DN731" s="151">
        <f t="shared" si="639"/>
        <v>0</v>
      </c>
      <c r="DO731" s="156">
        <f t="shared" si="640"/>
        <v>0</v>
      </c>
      <c r="DP731" s="173" t="str">
        <f t="shared" si="641"/>
        <v/>
      </c>
      <c r="DQ731" s="157" t="str">
        <f t="shared" si="642"/>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43"/>
        <v>0</v>
      </c>
      <c r="DZ731" s="166"/>
      <c r="EA731" s="167">
        <f t="shared" si="644"/>
        <v>0</v>
      </c>
      <c r="EB731" s="168">
        <f t="shared" si="645"/>
        <v>0</v>
      </c>
      <c r="EC731" s="168">
        <f t="shared" si="646"/>
        <v>0</v>
      </c>
      <c r="ED731" s="169"/>
      <c r="EE731" s="170">
        <f t="shared" si="647"/>
        <v>0</v>
      </c>
      <c r="EF731" s="170" t="str">
        <f>IFERROR(IF(DY731&gt;((_xlfn.XLOOKUP(DQ731,TOPES!B:B,TOPES!C:C,,,)*INDEXACIÓN!CI731)),"SUPERA TOPES DEL HV",0),"HV NO ENCONTRADO")</f>
        <v>HV NO ENCONTRADO</v>
      </c>
      <c r="EG731" s="170">
        <f t="shared" si="648"/>
        <v>0</v>
      </c>
      <c r="EH731" s="170">
        <f>IF(SUMIF($M:$M,#REF!,$DY:$DY)&gt;$EH$8,"CONSULTA DIAN",0)</f>
        <v>0</v>
      </c>
      <c r="EI731" s="171">
        <f t="shared" si="649"/>
        <v>0</v>
      </c>
      <c r="EJ731" s="172"/>
    </row>
    <row r="732" spans="1:140" x14ac:dyDescent="0.25">
      <c r="A732" s="133" t="str">
        <f t="shared" si="599"/>
        <v>19000100723</v>
      </c>
      <c r="B732" s="134"/>
      <c r="C732" s="134"/>
      <c r="D732" s="135">
        <f>_xlfn.XLOOKUP(C732,TOPES!L:L,TOPES!M:M,,,)</f>
        <v>0</v>
      </c>
      <c r="E732" s="136">
        <v>723</v>
      </c>
      <c r="F732" s="134"/>
      <c r="G732" s="134"/>
      <c r="H732" s="134"/>
      <c r="I732" s="134"/>
      <c r="J732" s="134"/>
      <c r="K732" s="134"/>
      <c r="L732" s="134"/>
      <c r="M732" s="137"/>
      <c r="N732" s="134"/>
      <c r="O732" s="137" t="str">
        <f t="shared" si="600"/>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601"/>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602"/>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603"/>
        <v>0</v>
      </c>
      <c r="BU732" s="151">
        <f t="shared" si="604"/>
        <v>0</v>
      </c>
      <c r="BV732" s="151">
        <f t="shared" si="605"/>
        <v>0</v>
      </c>
      <c r="BW732" s="151">
        <f t="shared" si="606"/>
        <v>0</v>
      </c>
      <c r="BX732" s="151">
        <f t="shared" si="607"/>
        <v>0</v>
      </c>
      <c r="BY732" s="151">
        <f t="shared" si="608"/>
        <v>0</v>
      </c>
      <c r="BZ732" s="151">
        <f t="shared" si="596"/>
        <v>0</v>
      </c>
      <c r="CA732" s="134"/>
      <c r="CB732" s="134"/>
      <c r="CC732" s="134"/>
      <c r="CD732" s="152">
        <f t="shared" si="597"/>
        <v>0</v>
      </c>
      <c r="CE732" s="153">
        <f>IFERROR(INDEX(IPC!$A$11:$Y$22,MATCH(PROPER(TEXT(CD732,"mmmm")),IPC!$A$11:$A$22,0),MATCH(YEAR(CD732),IPC!$A$10:$Y$10,0)),0)</f>
        <v>0</v>
      </c>
      <c r="CF732" s="154">
        <v>67651</v>
      </c>
      <c r="CG732" s="153">
        <f>IFERROR(INDEX(IPC!$A$11:$Y$22,MATCH(PROPER(TEXT(CF732,"mmmm")),IPC!$A$11:$A$22,0),MATCH(YEAR(CF732),IPC!$A$10:$Y$10,0)),0)</f>
        <v>0</v>
      </c>
      <c r="CH732" s="155">
        <f t="shared" si="598"/>
        <v>0</v>
      </c>
      <c r="CI732" s="145">
        <v>1751627</v>
      </c>
      <c r="CJ732" s="151">
        <f t="shared" si="609"/>
        <v>0</v>
      </c>
      <c r="CK732" s="151">
        <f t="shared" si="610"/>
        <v>0</v>
      </c>
      <c r="CL732" s="151">
        <f t="shared" si="611"/>
        <v>0</v>
      </c>
      <c r="CM732" s="151">
        <f t="shared" si="612"/>
        <v>0</v>
      </c>
      <c r="CN732" s="151">
        <f t="shared" si="613"/>
        <v>0</v>
      </c>
      <c r="CO732" s="151">
        <f t="shared" si="614"/>
        <v>0</v>
      </c>
      <c r="CP732" s="151">
        <f t="shared" si="615"/>
        <v>0</v>
      </c>
      <c r="CQ732" s="151">
        <f t="shared" si="616"/>
        <v>0</v>
      </c>
      <c r="CR732" s="151">
        <f t="shared" si="617"/>
        <v>0</v>
      </c>
      <c r="CS732" s="151">
        <f t="shared" si="618"/>
        <v>0</v>
      </c>
      <c r="CT732" s="151">
        <f t="shared" si="619"/>
        <v>0</v>
      </c>
      <c r="CU732" s="151">
        <f t="shared" si="620"/>
        <v>0</v>
      </c>
      <c r="CV732" s="151">
        <f t="shared" si="621"/>
        <v>0</v>
      </c>
      <c r="CW732" s="151">
        <f t="shared" si="622"/>
        <v>0</v>
      </c>
      <c r="CX732" s="151">
        <f t="shared" si="623"/>
        <v>0</v>
      </c>
      <c r="CY732" s="151">
        <f t="shared" si="624"/>
        <v>0</v>
      </c>
      <c r="CZ732" s="151">
        <f t="shared" si="625"/>
        <v>0</v>
      </c>
      <c r="DA732" s="151">
        <f t="shared" si="626"/>
        <v>0</v>
      </c>
      <c r="DB732" s="151">
        <f t="shared" si="627"/>
        <v>0</v>
      </c>
      <c r="DC732" s="151">
        <f t="shared" si="628"/>
        <v>0</v>
      </c>
      <c r="DD732" s="151">
        <f t="shared" si="629"/>
        <v>0</v>
      </c>
      <c r="DE732" s="151">
        <f t="shared" si="630"/>
        <v>0</v>
      </c>
      <c r="DF732" s="151">
        <f t="shared" si="631"/>
        <v>0</v>
      </c>
      <c r="DG732" s="151">
        <f t="shared" si="632"/>
        <v>0</v>
      </c>
      <c r="DH732" s="151">
        <f t="shared" si="633"/>
        <v>0</v>
      </c>
      <c r="DI732" s="151">
        <f t="shared" si="634"/>
        <v>0</v>
      </c>
      <c r="DJ732" s="151">
        <f t="shared" si="635"/>
        <v>0</v>
      </c>
      <c r="DK732" s="151">
        <f t="shared" si="636"/>
        <v>0</v>
      </c>
      <c r="DL732" s="151">
        <f t="shared" si="637"/>
        <v>0</v>
      </c>
      <c r="DM732" s="151">
        <f t="shared" si="638"/>
        <v>0</v>
      </c>
      <c r="DN732" s="151">
        <f t="shared" si="639"/>
        <v>0</v>
      </c>
      <c r="DO732" s="156">
        <f t="shared" si="640"/>
        <v>0</v>
      </c>
      <c r="DP732" s="173" t="str">
        <f t="shared" si="641"/>
        <v/>
      </c>
      <c r="DQ732" s="157" t="str">
        <f t="shared" si="642"/>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43"/>
        <v>0</v>
      </c>
      <c r="DZ732" s="166"/>
      <c r="EA732" s="167">
        <f t="shared" si="644"/>
        <v>0</v>
      </c>
      <c r="EB732" s="168">
        <f t="shared" si="645"/>
        <v>0</v>
      </c>
      <c r="EC732" s="168">
        <f t="shared" si="646"/>
        <v>0</v>
      </c>
      <c r="ED732" s="169"/>
      <c r="EE732" s="170">
        <f t="shared" si="647"/>
        <v>0</v>
      </c>
      <c r="EF732" s="170" t="str">
        <f>IFERROR(IF(DY732&gt;((_xlfn.XLOOKUP(DQ732,TOPES!B:B,TOPES!C:C,,,)*INDEXACIÓN!CI732)),"SUPERA TOPES DEL HV",0),"HV NO ENCONTRADO")</f>
        <v>HV NO ENCONTRADO</v>
      </c>
      <c r="EG732" s="170">
        <f t="shared" si="648"/>
        <v>0</v>
      </c>
      <c r="EH732" s="170">
        <f>IF(SUMIF($M:$M,#REF!,$DY:$DY)&gt;$EH$8,"CONSULTA DIAN",0)</f>
        <v>0</v>
      </c>
      <c r="EI732" s="171">
        <f t="shared" si="649"/>
        <v>0</v>
      </c>
      <c r="EJ732" s="172"/>
    </row>
    <row r="733" spans="1:140" x14ac:dyDescent="0.25">
      <c r="A733" s="133" t="str">
        <f t="shared" si="599"/>
        <v>19000100724</v>
      </c>
      <c r="B733" s="134"/>
      <c r="C733" s="134"/>
      <c r="D733" s="135">
        <f>_xlfn.XLOOKUP(C733,TOPES!L:L,TOPES!M:M,,,)</f>
        <v>0</v>
      </c>
      <c r="E733" s="136">
        <v>724</v>
      </c>
      <c r="F733" s="134"/>
      <c r="G733" s="134"/>
      <c r="H733" s="134"/>
      <c r="I733" s="134"/>
      <c r="J733" s="134"/>
      <c r="K733" s="134"/>
      <c r="L733" s="134"/>
      <c r="M733" s="137"/>
      <c r="N733" s="134"/>
      <c r="O733" s="137" t="str">
        <f t="shared" si="600"/>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601"/>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602"/>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603"/>
        <v>0</v>
      </c>
      <c r="BU733" s="151">
        <f t="shared" si="604"/>
        <v>0</v>
      </c>
      <c r="BV733" s="151">
        <f t="shared" si="605"/>
        <v>0</v>
      </c>
      <c r="BW733" s="151">
        <f t="shared" si="606"/>
        <v>0</v>
      </c>
      <c r="BX733" s="151">
        <f t="shared" si="607"/>
        <v>0</v>
      </c>
      <c r="BY733" s="151">
        <f t="shared" si="608"/>
        <v>0</v>
      </c>
      <c r="BZ733" s="151">
        <f t="shared" si="596"/>
        <v>0</v>
      </c>
      <c r="CA733" s="134"/>
      <c r="CB733" s="134"/>
      <c r="CC733" s="134"/>
      <c r="CD733" s="152">
        <f t="shared" si="597"/>
        <v>0</v>
      </c>
      <c r="CE733" s="153">
        <f>IFERROR(INDEX(IPC!$A$11:$Y$22,MATCH(PROPER(TEXT(CD733,"mmmm")),IPC!$A$11:$A$22,0),MATCH(YEAR(CD733),IPC!$A$10:$Y$10,0)),0)</f>
        <v>0</v>
      </c>
      <c r="CF733" s="154">
        <v>67682</v>
      </c>
      <c r="CG733" s="153">
        <f>IFERROR(INDEX(IPC!$A$11:$Y$22,MATCH(PROPER(TEXT(CF733,"mmmm")),IPC!$A$11:$A$22,0),MATCH(YEAR(CF733),IPC!$A$10:$Y$10,0)),0)</f>
        <v>0</v>
      </c>
      <c r="CH733" s="155">
        <f t="shared" si="598"/>
        <v>0</v>
      </c>
      <c r="CI733" s="145">
        <v>1751628</v>
      </c>
      <c r="CJ733" s="151">
        <f t="shared" si="609"/>
        <v>0</v>
      </c>
      <c r="CK733" s="151">
        <f t="shared" si="610"/>
        <v>0</v>
      </c>
      <c r="CL733" s="151">
        <f t="shared" si="611"/>
        <v>0</v>
      </c>
      <c r="CM733" s="151">
        <f t="shared" si="612"/>
        <v>0</v>
      </c>
      <c r="CN733" s="151">
        <f t="shared" si="613"/>
        <v>0</v>
      </c>
      <c r="CO733" s="151">
        <f t="shared" si="614"/>
        <v>0</v>
      </c>
      <c r="CP733" s="151">
        <f t="shared" si="615"/>
        <v>0</v>
      </c>
      <c r="CQ733" s="151">
        <f t="shared" si="616"/>
        <v>0</v>
      </c>
      <c r="CR733" s="151">
        <f t="shared" si="617"/>
        <v>0</v>
      </c>
      <c r="CS733" s="151">
        <f t="shared" si="618"/>
        <v>0</v>
      </c>
      <c r="CT733" s="151">
        <f t="shared" si="619"/>
        <v>0</v>
      </c>
      <c r="CU733" s="151">
        <f t="shared" si="620"/>
        <v>0</v>
      </c>
      <c r="CV733" s="151">
        <f t="shared" si="621"/>
        <v>0</v>
      </c>
      <c r="CW733" s="151">
        <f t="shared" si="622"/>
        <v>0</v>
      </c>
      <c r="CX733" s="151">
        <f t="shared" si="623"/>
        <v>0</v>
      </c>
      <c r="CY733" s="151">
        <f t="shared" si="624"/>
        <v>0</v>
      </c>
      <c r="CZ733" s="151">
        <f t="shared" si="625"/>
        <v>0</v>
      </c>
      <c r="DA733" s="151">
        <f t="shared" si="626"/>
        <v>0</v>
      </c>
      <c r="DB733" s="151">
        <f t="shared" si="627"/>
        <v>0</v>
      </c>
      <c r="DC733" s="151">
        <f t="shared" si="628"/>
        <v>0</v>
      </c>
      <c r="DD733" s="151">
        <f t="shared" si="629"/>
        <v>0</v>
      </c>
      <c r="DE733" s="151">
        <f t="shared" si="630"/>
        <v>0</v>
      </c>
      <c r="DF733" s="151">
        <f t="shared" si="631"/>
        <v>0</v>
      </c>
      <c r="DG733" s="151">
        <f t="shared" si="632"/>
        <v>0</v>
      </c>
      <c r="DH733" s="151">
        <f t="shared" si="633"/>
        <v>0</v>
      </c>
      <c r="DI733" s="151">
        <f t="shared" si="634"/>
        <v>0</v>
      </c>
      <c r="DJ733" s="151">
        <f t="shared" si="635"/>
        <v>0</v>
      </c>
      <c r="DK733" s="151">
        <f t="shared" si="636"/>
        <v>0</v>
      </c>
      <c r="DL733" s="151">
        <f t="shared" si="637"/>
        <v>0</v>
      </c>
      <c r="DM733" s="151">
        <f t="shared" si="638"/>
        <v>0</v>
      </c>
      <c r="DN733" s="151">
        <f t="shared" si="639"/>
        <v>0</v>
      </c>
      <c r="DO733" s="156">
        <f t="shared" si="640"/>
        <v>0</v>
      </c>
      <c r="DP733" s="173" t="str">
        <f t="shared" si="641"/>
        <v/>
      </c>
      <c r="DQ733" s="157" t="str">
        <f t="shared" si="642"/>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43"/>
        <v>0</v>
      </c>
      <c r="DZ733" s="166"/>
      <c r="EA733" s="167">
        <f t="shared" si="644"/>
        <v>0</v>
      </c>
      <c r="EB733" s="168">
        <f t="shared" si="645"/>
        <v>0</v>
      </c>
      <c r="EC733" s="168">
        <f t="shared" si="646"/>
        <v>0</v>
      </c>
      <c r="ED733" s="169"/>
      <c r="EE733" s="170">
        <f t="shared" si="647"/>
        <v>0</v>
      </c>
      <c r="EF733" s="170" t="str">
        <f>IFERROR(IF(DY733&gt;((_xlfn.XLOOKUP(DQ733,TOPES!B:B,TOPES!C:C,,,)*INDEXACIÓN!CI733)),"SUPERA TOPES DEL HV",0),"HV NO ENCONTRADO")</f>
        <v>HV NO ENCONTRADO</v>
      </c>
      <c r="EG733" s="170">
        <f t="shared" si="648"/>
        <v>0</v>
      </c>
      <c r="EH733" s="170">
        <f>IF(SUMIF($M:$M,#REF!,$DY:$DY)&gt;$EH$8,"CONSULTA DIAN",0)</f>
        <v>0</v>
      </c>
      <c r="EI733" s="171">
        <f t="shared" si="649"/>
        <v>0</v>
      </c>
      <c r="EJ733" s="172"/>
    </row>
    <row r="734" spans="1:140" x14ac:dyDescent="0.25">
      <c r="A734" s="133" t="str">
        <f t="shared" si="599"/>
        <v>19000100725</v>
      </c>
      <c r="B734" s="134"/>
      <c r="C734" s="134"/>
      <c r="D734" s="135">
        <f>_xlfn.XLOOKUP(C734,TOPES!L:L,TOPES!M:M,,,)</f>
        <v>0</v>
      </c>
      <c r="E734" s="136">
        <v>725</v>
      </c>
      <c r="F734" s="134"/>
      <c r="G734" s="134"/>
      <c r="H734" s="134"/>
      <c r="I734" s="134"/>
      <c r="J734" s="134"/>
      <c r="K734" s="134"/>
      <c r="L734" s="134"/>
      <c r="M734" s="137"/>
      <c r="N734" s="134"/>
      <c r="O734" s="137" t="str">
        <f t="shared" si="600"/>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601"/>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602"/>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603"/>
        <v>0</v>
      </c>
      <c r="BU734" s="151">
        <f t="shared" si="604"/>
        <v>0</v>
      </c>
      <c r="BV734" s="151">
        <f t="shared" si="605"/>
        <v>0</v>
      </c>
      <c r="BW734" s="151">
        <f t="shared" si="606"/>
        <v>0</v>
      </c>
      <c r="BX734" s="151">
        <f t="shared" si="607"/>
        <v>0</v>
      </c>
      <c r="BY734" s="151">
        <f t="shared" si="608"/>
        <v>0</v>
      </c>
      <c r="BZ734" s="151">
        <f t="shared" si="596"/>
        <v>0</v>
      </c>
      <c r="CA734" s="134"/>
      <c r="CB734" s="134"/>
      <c r="CC734" s="134"/>
      <c r="CD734" s="152">
        <f t="shared" si="597"/>
        <v>0</v>
      </c>
      <c r="CE734" s="153">
        <f>IFERROR(INDEX(IPC!$A$11:$Y$22,MATCH(PROPER(TEXT(CD734,"mmmm")),IPC!$A$11:$A$22,0),MATCH(YEAR(CD734),IPC!$A$10:$Y$10,0)),0)</f>
        <v>0</v>
      </c>
      <c r="CF734" s="154">
        <v>67712</v>
      </c>
      <c r="CG734" s="153">
        <f>IFERROR(INDEX(IPC!$A$11:$Y$22,MATCH(PROPER(TEXT(CF734,"mmmm")),IPC!$A$11:$A$22,0),MATCH(YEAR(CF734),IPC!$A$10:$Y$10,0)),0)</f>
        <v>0</v>
      </c>
      <c r="CH734" s="155">
        <f t="shared" si="598"/>
        <v>0</v>
      </c>
      <c r="CI734" s="145">
        <v>1751629</v>
      </c>
      <c r="CJ734" s="151">
        <f t="shared" si="609"/>
        <v>0</v>
      </c>
      <c r="CK734" s="151">
        <f t="shared" si="610"/>
        <v>0</v>
      </c>
      <c r="CL734" s="151">
        <f t="shared" si="611"/>
        <v>0</v>
      </c>
      <c r="CM734" s="151">
        <f t="shared" si="612"/>
        <v>0</v>
      </c>
      <c r="CN734" s="151">
        <f t="shared" si="613"/>
        <v>0</v>
      </c>
      <c r="CO734" s="151">
        <f t="shared" si="614"/>
        <v>0</v>
      </c>
      <c r="CP734" s="151">
        <f t="shared" si="615"/>
        <v>0</v>
      </c>
      <c r="CQ734" s="151">
        <f t="shared" si="616"/>
        <v>0</v>
      </c>
      <c r="CR734" s="151">
        <f t="shared" si="617"/>
        <v>0</v>
      </c>
      <c r="CS734" s="151">
        <f t="shared" si="618"/>
        <v>0</v>
      </c>
      <c r="CT734" s="151">
        <f t="shared" si="619"/>
        <v>0</v>
      </c>
      <c r="CU734" s="151">
        <f t="shared" si="620"/>
        <v>0</v>
      </c>
      <c r="CV734" s="151">
        <f t="shared" si="621"/>
        <v>0</v>
      </c>
      <c r="CW734" s="151">
        <f t="shared" si="622"/>
        <v>0</v>
      </c>
      <c r="CX734" s="151">
        <f t="shared" si="623"/>
        <v>0</v>
      </c>
      <c r="CY734" s="151">
        <f t="shared" si="624"/>
        <v>0</v>
      </c>
      <c r="CZ734" s="151">
        <f t="shared" si="625"/>
        <v>0</v>
      </c>
      <c r="DA734" s="151">
        <f t="shared" si="626"/>
        <v>0</v>
      </c>
      <c r="DB734" s="151">
        <f t="shared" si="627"/>
        <v>0</v>
      </c>
      <c r="DC734" s="151">
        <f t="shared" si="628"/>
        <v>0</v>
      </c>
      <c r="DD734" s="151">
        <f t="shared" si="629"/>
        <v>0</v>
      </c>
      <c r="DE734" s="151">
        <f t="shared" si="630"/>
        <v>0</v>
      </c>
      <c r="DF734" s="151">
        <f t="shared" si="631"/>
        <v>0</v>
      </c>
      <c r="DG734" s="151">
        <f t="shared" si="632"/>
        <v>0</v>
      </c>
      <c r="DH734" s="151">
        <f t="shared" si="633"/>
        <v>0</v>
      </c>
      <c r="DI734" s="151">
        <f t="shared" si="634"/>
        <v>0</v>
      </c>
      <c r="DJ734" s="151">
        <f t="shared" si="635"/>
        <v>0</v>
      </c>
      <c r="DK734" s="151">
        <f t="shared" si="636"/>
        <v>0</v>
      </c>
      <c r="DL734" s="151">
        <f t="shared" si="637"/>
        <v>0</v>
      </c>
      <c r="DM734" s="151">
        <f t="shared" si="638"/>
        <v>0</v>
      </c>
      <c r="DN734" s="151">
        <f t="shared" si="639"/>
        <v>0</v>
      </c>
      <c r="DO734" s="156">
        <f t="shared" si="640"/>
        <v>0</v>
      </c>
      <c r="DP734" s="173" t="str">
        <f t="shared" si="641"/>
        <v/>
      </c>
      <c r="DQ734" s="157" t="str">
        <f t="shared" si="642"/>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43"/>
        <v>0</v>
      </c>
      <c r="DZ734" s="166"/>
      <c r="EA734" s="167">
        <f t="shared" si="644"/>
        <v>0</v>
      </c>
      <c r="EB734" s="168">
        <f t="shared" si="645"/>
        <v>0</v>
      </c>
      <c r="EC734" s="168">
        <f t="shared" si="646"/>
        <v>0</v>
      </c>
      <c r="ED734" s="169"/>
      <c r="EE734" s="170">
        <f t="shared" si="647"/>
        <v>0</v>
      </c>
      <c r="EF734" s="170" t="str">
        <f>IFERROR(IF(DY734&gt;((_xlfn.XLOOKUP(DQ734,TOPES!B:B,TOPES!C:C,,,)*INDEXACIÓN!CI734)),"SUPERA TOPES DEL HV",0),"HV NO ENCONTRADO")</f>
        <v>HV NO ENCONTRADO</v>
      </c>
      <c r="EG734" s="170">
        <f t="shared" si="648"/>
        <v>0</v>
      </c>
      <c r="EH734" s="170">
        <f>IF(SUMIF($M:$M,#REF!,$DY:$DY)&gt;$EH$8,"CONSULTA DIAN",0)</f>
        <v>0</v>
      </c>
      <c r="EI734" s="171">
        <f t="shared" si="649"/>
        <v>0</v>
      </c>
      <c r="EJ734" s="172"/>
    </row>
    <row r="735" spans="1:140" x14ac:dyDescent="0.25">
      <c r="A735" s="133" t="str">
        <f t="shared" si="599"/>
        <v>19000100726</v>
      </c>
      <c r="B735" s="134"/>
      <c r="C735" s="134"/>
      <c r="D735" s="135">
        <f>_xlfn.XLOOKUP(C735,TOPES!L:L,TOPES!M:M,,,)</f>
        <v>0</v>
      </c>
      <c r="E735" s="136">
        <v>726</v>
      </c>
      <c r="F735" s="134"/>
      <c r="G735" s="134"/>
      <c r="H735" s="134"/>
      <c r="I735" s="134"/>
      <c r="J735" s="134"/>
      <c r="K735" s="134"/>
      <c r="L735" s="134"/>
      <c r="M735" s="137"/>
      <c r="N735" s="134"/>
      <c r="O735" s="137" t="str">
        <f t="shared" si="600"/>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601"/>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602"/>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603"/>
        <v>0</v>
      </c>
      <c r="BU735" s="151">
        <f t="shared" si="604"/>
        <v>0</v>
      </c>
      <c r="BV735" s="151">
        <f t="shared" si="605"/>
        <v>0</v>
      </c>
      <c r="BW735" s="151">
        <f t="shared" si="606"/>
        <v>0</v>
      </c>
      <c r="BX735" s="151">
        <f t="shared" si="607"/>
        <v>0</v>
      </c>
      <c r="BY735" s="151">
        <f t="shared" si="608"/>
        <v>0</v>
      </c>
      <c r="BZ735" s="151">
        <f t="shared" si="596"/>
        <v>0</v>
      </c>
      <c r="CA735" s="134"/>
      <c r="CB735" s="134"/>
      <c r="CC735" s="134"/>
      <c r="CD735" s="152">
        <f t="shared" si="597"/>
        <v>0</v>
      </c>
      <c r="CE735" s="153">
        <f>IFERROR(INDEX(IPC!$A$11:$Y$22,MATCH(PROPER(TEXT(CD735,"mmmm")),IPC!$A$11:$A$22,0),MATCH(YEAR(CD735),IPC!$A$10:$Y$10,0)),0)</f>
        <v>0</v>
      </c>
      <c r="CF735" s="154">
        <v>67743</v>
      </c>
      <c r="CG735" s="153">
        <f>IFERROR(INDEX(IPC!$A$11:$Y$22,MATCH(PROPER(TEXT(CF735,"mmmm")),IPC!$A$11:$A$22,0),MATCH(YEAR(CF735),IPC!$A$10:$Y$10,0)),0)</f>
        <v>0</v>
      </c>
      <c r="CH735" s="155">
        <f t="shared" si="598"/>
        <v>0</v>
      </c>
      <c r="CI735" s="145">
        <v>1751630</v>
      </c>
      <c r="CJ735" s="151">
        <f t="shared" si="609"/>
        <v>0</v>
      </c>
      <c r="CK735" s="151">
        <f t="shared" si="610"/>
        <v>0</v>
      </c>
      <c r="CL735" s="151">
        <f t="shared" si="611"/>
        <v>0</v>
      </c>
      <c r="CM735" s="151">
        <f t="shared" si="612"/>
        <v>0</v>
      </c>
      <c r="CN735" s="151">
        <f t="shared" si="613"/>
        <v>0</v>
      </c>
      <c r="CO735" s="151">
        <f t="shared" si="614"/>
        <v>0</v>
      </c>
      <c r="CP735" s="151">
        <f t="shared" si="615"/>
        <v>0</v>
      </c>
      <c r="CQ735" s="151">
        <f t="shared" si="616"/>
        <v>0</v>
      </c>
      <c r="CR735" s="151">
        <f t="shared" si="617"/>
        <v>0</v>
      </c>
      <c r="CS735" s="151">
        <f t="shared" si="618"/>
        <v>0</v>
      </c>
      <c r="CT735" s="151">
        <f t="shared" si="619"/>
        <v>0</v>
      </c>
      <c r="CU735" s="151">
        <f t="shared" si="620"/>
        <v>0</v>
      </c>
      <c r="CV735" s="151">
        <f t="shared" si="621"/>
        <v>0</v>
      </c>
      <c r="CW735" s="151">
        <f t="shared" si="622"/>
        <v>0</v>
      </c>
      <c r="CX735" s="151">
        <f t="shared" si="623"/>
        <v>0</v>
      </c>
      <c r="CY735" s="151">
        <f t="shared" si="624"/>
        <v>0</v>
      </c>
      <c r="CZ735" s="151">
        <f t="shared" si="625"/>
        <v>0</v>
      </c>
      <c r="DA735" s="151">
        <f t="shared" si="626"/>
        <v>0</v>
      </c>
      <c r="DB735" s="151">
        <f t="shared" si="627"/>
        <v>0</v>
      </c>
      <c r="DC735" s="151">
        <f t="shared" si="628"/>
        <v>0</v>
      </c>
      <c r="DD735" s="151">
        <f t="shared" si="629"/>
        <v>0</v>
      </c>
      <c r="DE735" s="151">
        <f t="shared" si="630"/>
        <v>0</v>
      </c>
      <c r="DF735" s="151">
        <f t="shared" si="631"/>
        <v>0</v>
      </c>
      <c r="DG735" s="151">
        <f t="shared" si="632"/>
        <v>0</v>
      </c>
      <c r="DH735" s="151">
        <f t="shared" si="633"/>
        <v>0</v>
      </c>
      <c r="DI735" s="151">
        <f t="shared" si="634"/>
        <v>0</v>
      </c>
      <c r="DJ735" s="151">
        <f t="shared" si="635"/>
        <v>0</v>
      </c>
      <c r="DK735" s="151">
        <f t="shared" si="636"/>
        <v>0</v>
      </c>
      <c r="DL735" s="151">
        <f t="shared" si="637"/>
        <v>0</v>
      </c>
      <c r="DM735" s="151">
        <f t="shared" si="638"/>
        <v>0</v>
      </c>
      <c r="DN735" s="151">
        <f t="shared" si="639"/>
        <v>0</v>
      </c>
      <c r="DO735" s="156">
        <f t="shared" si="640"/>
        <v>0</v>
      </c>
      <c r="DP735" s="173" t="str">
        <f t="shared" si="641"/>
        <v/>
      </c>
      <c r="DQ735" s="157" t="str">
        <f t="shared" si="642"/>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43"/>
        <v>0</v>
      </c>
      <c r="DZ735" s="166"/>
      <c r="EA735" s="167">
        <f t="shared" si="644"/>
        <v>0</v>
      </c>
      <c r="EB735" s="168">
        <f t="shared" si="645"/>
        <v>0</v>
      </c>
      <c r="EC735" s="168">
        <f t="shared" si="646"/>
        <v>0</v>
      </c>
      <c r="ED735" s="169"/>
      <c r="EE735" s="170">
        <f t="shared" si="647"/>
        <v>0</v>
      </c>
      <c r="EF735" s="170" t="str">
        <f>IFERROR(IF(DY735&gt;((_xlfn.XLOOKUP(DQ735,TOPES!B:B,TOPES!C:C,,,)*INDEXACIÓN!CI735)),"SUPERA TOPES DEL HV",0),"HV NO ENCONTRADO")</f>
        <v>HV NO ENCONTRADO</v>
      </c>
      <c r="EG735" s="170">
        <f t="shared" si="648"/>
        <v>0</v>
      </c>
      <c r="EH735" s="170">
        <f>IF(SUMIF($M:$M,#REF!,$DY:$DY)&gt;$EH$8,"CONSULTA DIAN",0)</f>
        <v>0</v>
      </c>
      <c r="EI735" s="171">
        <f t="shared" si="649"/>
        <v>0</v>
      </c>
      <c r="EJ735" s="172"/>
    </row>
    <row r="736" spans="1:140" x14ac:dyDescent="0.25">
      <c r="A736" s="133" t="str">
        <f t="shared" si="599"/>
        <v>19000100727</v>
      </c>
      <c r="B736" s="134"/>
      <c r="C736" s="134"/>
      <c r="D736" s="135">
        <f>_xlfn.XLOOKUP(C736,TOPES!L:L,TOPES!M:M,,,)</f>
        <v>0</v>
      </c>
      <c r="E736" s="136">
        <v>727</v>
      </c>
      <c r="F736" s="134"/>
      <c r="G736" s="134"/>
      <c r="H736" s="134"/>
      <c r="I736" s="134"/>
      <c r="J736" s="134"/>
      <c r="K736" s="134"/>
      <c r="L736" s="134"/>
      <c r="M736" s="137"/>
      <c r="N736" s="134"/>
      <c r="O736" s="137" t="str">
        <f t="shared" si="600"/>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601"/>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602"/>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603"/>
        <v>0</v>
      </c>
      <c r="BU736" s="151">
        <f t="shared" si="604"/>
        <v>0</v>
      </c>
      <c r="BV736" s="151">
        <f t="shared" si="605"/>
        <v>0</v>
      </c>
      <c r="BW736" s="151">
        <f t="shared" si="606"/>
        <v>0</v>
      </c>
      <c r="BX736" s="151">
        <f t="shared" si="607"/>
        <v>0</v>
      </c>
      <c r="BY736" s="151">
        <f t="shared" si="608"/>
        <v>0</v>
      </c>
      <c r="BZ736" s="151">
        <f t="shared" si="596"/>
        <v>0</v>
      </c>
      <c r="CA736" s="134"/>
      <c r="CB736" s="134"/>
      <c r="CC736" s="134"/>
      <c r="CD736" s="152">
        <f t="shared" si="597"/>
        <v>0</v>
      </c>
      <c r="CE736" s="153">
        <f>IFERROR(INDEX(IPC!$A$11:$Y$22,MATCH(PROPER(TEXT(CD736,"mmmm")),IPC!$A$11:$A$22,0),MATCH(YEAR(CD736),IPC!$A$10:$Y$10,0)),0)</f>
        <v>0</v>
      </c>
      <c r="CF736" s="154">
        <v>67773</v>
      </c>
      <c r="CG736" s="153">
        <f>IFERROR(INDEX(IPC!$A$11:$Y$22,MATCH(PROPER(TEXT(CF736,"mmmm")),IPC!$A$11:$A$22,0),MATCH(YEAR(CF736),IPC!$A$10:$Y$10,0)),0)</f>
        <v>0</v>
      </c>
      <c r="CH736" s="155">
        <f t="shared" si="598"/>
        <v>0</v>
      </c>
      <c r="CI736" s="145">
        <v>1751631</v>
      </c>
      <c r="CJ736" s="151">
        <f t="shared" si="609"/>
        <v>0</v>
      </c>
      <c r="CK736" s="151">
        <f t="shared" si="610"/>
        <v>0</v>
      </c>
      <c r="CL736" s="151">
        <f t="shared" si="611"/>
        <v>0</v>
      </c>
      <c r="CM736" s="151">
        <f t="shared" si="612"/>
        <v>0</v>
      </c>
      <c r="CN736" s="151">
        <f t="shared" si="613"/>
        <v>0</v>
      </c>
      <c r="CO736" s="151">
        <f t="shared" si="614"/>
        <v>0</v>
      </c>
      <c r="CP736" s="151">
        <f t="shared" si="615"/>
        <v>0</v>
      </c>
      <c r="CQ736" s="151">
        <f t="shared" si="616"/>
        <v>0</v>
      </c>
      <c r="CR736" s="151">
        <f t="shared" si="617"/>
        <v>0</v>
      </c>
      <c r="CS736" s="151">
        <f t="shared" si="618"/>
        <v>0</v>
      </c>
      <c r="CT736" s="151">
        <f t="shared" si="619"/>
        <v>0</v>
      </c>
      <c r="CU736" s="151">
        <f t="shared" si="620"/>
        <v>0</v>
      </c>
      <c r="CV736" s="151">
        <f t="shared" si="621"/>
        <v>0</v>
      </c>
      <c r="CW736" s="151">
        <f t="shared" si="622"/>
        <v>0</v>
      </c>
      <c r="CX736" s="151">
        <f t="shared" si="623"/>
        <v>0</v>
      </c>
      <c r="CY736" s="151">
        <f t="shared" si="624"/>
        <v>0</v>
      </c>
      <c r="CZ736" s="151">
        <f t="shared" si="625"/>
        <v>0</v>
      </c>
      <c r="DA736" s="151">
        <f t="shared" si="626"/>
        <v>0</v>
      </c>
      <c r="DB736" s="151">
        <f t="shared" si="627"/>
        <v>0</v>
      </c>
      <c r="DC736" s="151">
        <f t="shared" si="628"/>
        <v>0</v>
      </c>
      <c r="DD736" s="151">
        <f t="shared" si="629"/>
        <v>0</v>
      </c>
      <c r="DE736" s="151">
        <f t="shared" si="630"/>
        <v>0</v>
      </c>
      <c r="DF736" s="151">
        <f t="shared" si="631"/>
        <v>0</v>
      </c>
      <c r="DG736" s="151">
        <f t="shared" si="632"/>
        <v>0</v>
      </c>
      <c r="DH736" s="151">
        <f t="shared" si="633"/>
        <v>0</v>
      </c>
      <c r="DI736" s="151">
        <f t="shared" si="634"/>
        <v>0</v>
      </c>
      <c r="DJ736" s="151">
        <f t="shared" si="635"/>
        <v>0</v>
      </c>
      <c r="DK736" s="151">
        <f t="shared" si="636"/>
        <v>0</v>
      </c>
      <c r="DL736" s="151">
        <f t="shared" si="637"/>
        <v>0</v>
      </c>
      <c r="DM736" s="151">
        <f t="shared" si="638"/>
        <v>0</v>
      </c>
      <c r="DN736" s="151">
        <f t="shared" si="639"/>
        <v>0</v>
      </c>
      <c r="DO736" s="156">
        <f t="shared" si="640"/>
        <v>0</v>
      </c>
      <c r="DP736" s="173" t="str">
        <f t="shared" si="641"/>
        <v/>
      </c>
      <c r="DQ736" s="157" t="str">
        <f t="shared" si="642"/>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43"/>
        <v>0</v>
      </c>
      <c r="DZ736" s="166"/>
      <c r="EA736" s="167">
        <f t="shared" si="644"/>
        <v>0</v>
      </c>
      <c r="EB736" s="168">
        <f t="shared" si="645"/>
        <v>0</v>
      </c>
      <c r="EC736" s="168">
        <f t="shared" si="646"/>
        <v>0</v>
      </c>
      <c r="ED736" s="169"/>
      <c r="EE736" s="170">
        <f t="shared" si="647"/>
        <v>0</v>
      </c>
      <c r="EF736" s="170" t="str">
        <f>IFERROR(IF(DY736&gt;((_xlfn.XLOOKUP(DQ736,TOPES!B:B,TOPES!C:C,,,)*INDEXACIÓN!CI736)),"SUPERA TOPES DEL HV",0),"HV NO ENCONTRADO")</f>
        <v>HV NO ENCONTRADO</v>
      </c>
      <c r="EG736" s="170">
        <f t="shared" si="648"/>
        <v>0</v>
      </c>
      <c r="EH736" s="170">
        <f>IF(SUMIF($M:$M,#REF!,$DY:$DY)&gt;$EH$8,"CONSULTA DIAN",0)</f>
        <v>0</v>
      </c>
      <c r="EI736" s="171">
        <f t="shared" si="649"/>
        <v>0</v>
      </c>
      <c r="EJ736" s="172"/>
    </row>
    <row r="737" spans="1:140" x14ac:dyDescent="0.25">
      <c r="A737" s="133" t="str">
        <f t="shared" si="599"/>
        <v>19000100728</v>
      </c>
      <c r="B737" s="134"/>
      <c r="C737" s="134"/>
      <c r="D737" s="135">
        <f>_xlfn.XLOOKUP(C737,TOPES!L:L,TOPES!M:M,,,)</f>
        <v>0</v>
      </c>
      <c r="E737" s="136">
        <v>728</v>
      </c>
      <c r="F737" s="134"/>
      <c r="G737" s="134"/>
      <c r="H737" s="134"/>
      <c r="I737" s="134"/>
      <c r="J737" s="134"/>
      <c r="K737" s="134"/>
      <c r="L737" s="134"/>
      <c r="M737" s="137"/>
      <c r="N737" s="134"/>
      <c r="O737" s="137" t="str">
        <f t="shared" si="600"/>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601"/>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602"/>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603"/>
        <v>0</v>
      </c>
      <c r="BU737" s="151">
        <f t="shared" si="604"/>
        <v>0</v>
      </c>
      <c r="BV737" s="151">
        <f t="shared" si="605"/>
        <v>0</v>
      </c>
      <c r="BW737" s="151">
        <f t="shared" si="606"/>
        <v>0</v>
      </c>
      <c r="BX737" s="151">
        <f t="shared" si="607"/>
        <v>0</v>
      </c>
      <c r="BY737" s="151">
        <f t="shared" si="608"/>
        <v>0</v>
      </c>
      <c r="BZ737" s="151">
        <f t="shared" si="596"/>
        <v>0</v>
      </c>
      <c r="CA737" s="134"/>
      <c r="CB737" s="134"/>
      <c r="CC737" s="134"/>
      <c r="CD737" s="152">
        <f t="shared" si="597"/>
        <v>0</v>
      </c>
      <c r="CE737" s="153">
        <f>IFERROR(INDEX(IPC!$A$11:$Y$22,MATCH(PROPER(TEXT(CD737,"mmmm")),IPC!$A$11:$A$22,0),MATCH(YEAR(CD737),IPC!$A$10:$Y$10,0)),0)</f>
        <v>0</v>
      </c>
      <c r="CF737" s="154">
        <v>67804</v>
      </c>
      <c r="CG737" s="153">
        <f>IFERROR(INDEX(IPC!$A$11:$Y$22,MATCH(PROPER(TEXT(CF737,"mmmm")),IPC!$A$11:$A$22,0),MATCH(YEAR(CF737),IPC!$A$10:$Y$10,0)),0)</f>
        <v>0</v>
      </c>
      <c r="CH737" s="155">
        <f t="shared" si="598"/>
        <v>0</v>
      </c>
      <c r="CI737" s="145">
        <v>1751632</v>
      </c>
      <c r="CJ737" s="151">
        <f t="shared" si="609"/>
        <v>0</v>
      </c>
      <c r="CK737" s="151">
        <f t="shared" si="610"/>
        <v>0</v>
      </c>
      <c r="CL737" s="151">
        <f t="shared" si="611"/>
        <v>0</v>
      </c>
      <c r="CM737" s="151">
        <f t="shared" si="612"/>
        <v>0</v>
      </c>
      <c r="CN737" s="151">
        <f t="shared" si="613"/>
        <v>0</v>
      </c>
      <c r="CO737" s="151">
        <f t="shared" si="614"/>
        <v>0</v>
      </c>
      <c r="CP737" s="151">
        <f t="shared" si="615"/>
        <v>0</v>
      </c>
      <c r="CQ737" s="151">
        <f t="shared" si="616"/>
        <v>0</v>
      </c>
      <c r="CR737" s="151">
        <f t="shared" si="617"/>
        <v>0</v>
      </c>
      <c r="CS737" s="151">
        <f t="shared" si="618"/>
        <v>0</v>
      </c>
      <c r="CT737" s="151">
        <f t="shared" si="619"/>
        <v>0</v>
      </c>
      <c r="CU737" s="151">
        <f t="shared" si="620"/>
        <v>0</v>
      </c>
      <c r="CV737" s="151">
        <f t="shared" si="621"/>
        <v>0</v>
      </c>
      <c r="CW737" s="151">
        <f t="shared" si="622"/>
        <v>0</v>
      </c>
      <c r="CX737" s="151">
        <f t="shared" si="623"/>
        <v>0</v>
      </c>
      <c r="CY737" s="151">
        <f t="shared" si="624"/>
        <v>0</v>
      </c>
      <c r="CZ737" s="151">
        <f t="shared" si="625"/>
        <v>0</v>
      </c>
      <c r="DA737" s="151">
        <f t="shared" si="626"/>
        <v>0</v>
      </c>
      <c r="DB737" s="151">
        <f t="shared" si="627"/>
        <v>0</v>
      </c>
      <c r="DC737" s="151">
        <f t="shared" si="628"/>
        <v>0</v>
      </c>
      <c r="DD737" s="151">
        <f t="shared" si="629"/>
        <v>0</v>
      </c>
      <c r="DE737" s="151">
        <f t="shared" si="630"/>
        <v>0</v>
      </c>
      <c r="DF737" s="151">
        <f t="shared" si="631"/>
        <v>0</v>
      </c>
      <c r="DG737" s="151">
        <f t="shared" si="632"/>
        <v>0</v>
      </c>
      <c r="DH737" s="151">
        <f t="shared" si="633"/>
        <v>0</v>
      </c>
      <c r="DI737" s="151">
        <f t="shared" si="634"/>
        <v>0</v>
      </c>
      <c r="DJ737" s="151">
        <f t="shared" si="635"/>
        <v>0</v>
      </c>
      <c r="DK737" s="151">
        <f t="shared" si="636"/>
        <v>0</v>
      </c>
      <c r="DL737" s="151">
        <f t="shared" si="637"/>
        <v>0</v>
      </c>
      <c r="DM737" s="151">
        <f t="shared" si="638"/>
        <v>0</v>
      </c>
      <c r="DN737" s="151">
        <f t="shared" si="639"/>
        <v>0</v>
      </c>
      <c r="DO737" s="156">
        <f t="shared" si="640"/>
        <v>0</v>
      </c>
      <c r="DP737" s="173" t="str">
        <f t="shared" si="641"/>
        <v/>
      </c>
      <c r="DQ737" s="157" t="str">
        <f t="shared" si="642"/>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43"/>
        <v>0</v>
      </c>
      <c r="DZ737" s="166"/>
      <c r="EA737" s="167">
        <f t="shared" si="644"/>
        <v>0</v>
      </c>
      <c r="EB737" s="168">
        <f t="shared" si="645"/>
        <v>0</v>
      </c>
      <c r="EC737" s="168">
        <f t="shared" si="646"/>
        <v>0</v>
      </c>
      <c r="ED737" s="169"/>
      <c r="EE737" s="170">
        <f t="shared" si="647"/>
        <v>0</v>
      </c>
      <c r="EF737" s="170" t="str">
        <f>IFERROR(IF(DY737&gt;((_xlfn.XLOOKUP(DQ737,TOPES!B:B,TOPES!C:C,,,)*INDEXACIÓN!CI737)),"SUPERA TOPES DEL HV",0),"HV NO ENCONTRADO")</f>
        <v>HV NO ENCONTRADO</v>
      </c>
      <c r="EG737" s="170">
        <f t="shared" si="648"/>
        <v>0</v>
      </c>
      <c r="EH737" s="170">
        <f>IF(SUMIF($M:$M,#REF!,$DY:$DY)&gt;$EH$8,"CONSULTA DIAN",0)</f>
        <v>0</v>
      </c>
      <c r="EI737" s="171">
        <f t="shared" si="649"/>
        <v>0</v>
      </c>
      <c r="EJ737" s="172"/>
    </row>
    <row r="738" spans="1:140" x14ac:dyDescent="0.25">
      <c r="A738" s="133" t="str">
        <f t="shared" si="599"/>
        <v>19000100729</v>
      </c>
      <c r="B738" s="134"/>
      <c r="C738" s="134"/>
      <c r="D738" s="135">
        <f>_xlfn.XLOOKUP(C738,TOPES!L:L,TOPES!M:M,,,)</f>
        <v>0</v>
      </c>
      <c r="E738" s="136">
        <v>729</v>
      </c>
      <c r="F738" s="134"/>
      <c r="G738" s="134"/>
      <c r="H738" s="134"/>
      <c r="I738" s="134"/>
      <c r="J738" s="134"/>
      <c r="K738" s="134"/>
      <c r="L738" s="134"/>
      <c r="M738" s="137"/>
      <c r="N738" s="134"/>
      <c r="O738" s="137" t="str">
        <f t="shared" si="600"/>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601"/>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602"/>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603"/>
        <v>0</v>
      </c>
      <c r="BU738" s="151">
        <f t="shared" si="604"/>
        <v>0</v>
      </c>
      <c r="BV738" s="151">
        <f t="shared" si="605"/>
        <v>0</v>
      </c>
      <c r="BW738" s="151">
        <f t="shared" si="606"/>
        <v>0</v>
      </c>
      <c r="BX738" s="151">
        <f t="shared" si="607"/>
        <v>0</v>
      </c>
      <c r="BY738" s="151">
        <f t="shared" si="608"/>
        <v>0</v>
      </c>
      <c r="BZ738" s="151">
        <f t="shared" si="596"/>
        <v>0</v>
      </c>
      <c r="CA738" s="134"/>
      <c r="CB738" s="134"/>
      <c r="CC738" s="134"/>
      <c r="CD738" s="152">
        <f t="shared" si="597"/>
        <v>0</v>
      </c>
      <c r="CE738" s="153">
        <f>IFERROR(INDEX(IPC!$A$11:$Y$22,MATCH(PROPER(TEXT(CD738,"mmmm")),IPC!$A$11:$A$22,0),MATCH(YEAR(CD738),IPC!$A$10:$Y$10,0)),0)</f>
        <v>0</v>
      </c>
      <c r="CF738" s="154">
        <v>67835</v>
      </c>
      <c r="CG738" s="153">
        <f>IFERROR(INDEX(IPC!$A$11:$Y$22,MATCH(PROPER(TEXT(CF738,"mmmm")),IPC!$A$11:$A$22,0),MATCH(YEAR(CF738),IPC!$A$10:$Y$10,0)),0)</f>
        <v>0</v>
      </c>
      <c r="CH738" s="155">
        <f t="shared" si="598"/>
        <v>0</v>
      </c>
      <c r="CI738" s="145">
        <v>1751633</v>
      </c>
      <c r="CJ738" s="151">
        <f t="shared" si="609"/>
        <v>0</v>
      </c>
      <c r="CK738" s="151">
        <f t="shared" si="610"/>
        <v>0</v>
      </c>
      <c r="CL738" s="151">
        <f t="shared" si="611"/>
        <v>0</v>
      </c>
      <c r="CM738" s="151">
        <f t="shared" si="612"/>
        <v>0</v>
      </c>
      <c r="CN738" s="151">
        <f t="shared" si="613"/>
        <v>0</v>
      </c>
      <c r="CO738" s="151">
        <f t="shared" si="614"/>
        <v>0</v>
      </c>
      <c r="CP738" s="151">
        <f t="shared" si="615"/>
        <v>0</v>
      </c>
      <c r="CQ738" s="151">
        <f t="shared" si="616"/>
        <v>0</v>
      </c>
      <c r="CR738" s="151">
        <f t="shared" si="617"/>
        <v>0</v>
      </c>
      <c r="CS738" s="151">
        <f t="shared" si="618"/>
        <v>0</v>
      </c>
      <c r="CT738" s="151">
        <f t="shared" si="619"/>
        <v>0</v>
      </c>
      <c r="CU738" s="151">
        <f t="shared" si="620"/>
        <v>0</v>
      </c>
      <c r="CV738" s="151">
        <f t="shared" si="621"/>
        <v>0</v>
      </c>
      <c r="CW738" s="151">
        <f t="shared" si="622"/>
        <v>0</v>
      </c>
      <c r="CX738" s="151">
        <f t="shared" si="623"/>
        <v>0</v>
      </c>
      <c r="CY738" s="151">
        <f t="shared" si="624"/>
        <v>0</v>
      </c>
      <c r="CZ738" s="151">
        <f t="shared" si="625"/>
        <v>0</v>
      </c>
      <c r="DA738" s="151">
        <f t="shared" si="626"/>
        <v>0</v>
      </c>
      <c r="DB738" s="151">
        <f t="shared" si="627"/>
        <v>0</v>
      </c>
      <c r="DC738" s="151">
        <f t="shared" si="628"/>
        <v>0</v>
      </c>
      <c r="DD738" s="151">
        <f t="shared" si="629"/>
        <v>0</v>
      </c>
      <c r="DE738" s="151">
        <f t="shared" si="630"/>
        <v>0</v>
      </c>
      <c r="DF738" s="151">
        <f t="shared" si="631"/>
        <v>0</v>
      </c>
      <c r="DG738" s="151">
        <f t="shared" si="632"/>
        <v>0</v>
      </c>
      <c r="DH738" s="151">
        <f t="shared" si="633"/>
        <v>0</v>
      </c>
      <c r="DI738" s="151">
        <f t="shared" si="634"/>
        <v>0</v>
      </c>
      <c r="DJ738" s="151">
        <f t="shared" si="635"/>
        <v>0</v>
      </c>
      <c r="DK738" s="151">
        <f t="shared" si="636"/>
        <v>0</v>
      </c>
      <c r="DL738" s="151">
        <f t="shared" si="637"/>
        <v>0</v>
      </c>
      <c r="DM738" s="151">
        <f t="shared" si="638"/>
        <v>0</v>
      </c>
      <c r="DN738" s="151">
        <f t="shared" si="639"/>
        <v>0</v>
      </c>
      <c r="DO738" s="156">
        <f t="shared" si="640"/>
        <v>0</v>
      </c>
      <c r="DP738" s="173" t="str">
        <f t="shared" si="641"/>
        <v/>
      </c>
      <c r="DQ738" s="157" t="str">
        <f t="shared" si="642"/>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43"/>
        <v>0</v>
      </c>
      <c r="DZ738" s="166"/>
      <c r="EA738" s="167">
        <f t="shared" si="644"/>
        <v>0</v>
      </c>
      <c r="EB738" s="168">
        <f t="shared" si="645"/>
        <v>0</v>
      </c>
      <c r="EC738" s="168">
        <f t="shared" si="646"/>
        <v>0</v>
      </c>
      <c r="ED738" s="169"/>
      <c r="EE738" s="170">
        <f t="shared" si="647"/>
        <v>0</v>
      </c>
      <c r="EF738" s="170" t="str">
        <f>IFERROR(IF(DY738&gt;((_xlfn.XLOOKUP(DQ738,TOPES!B:B,TOPES!C:C,,,)*INDEXACIÓN!CI738)),"SUPERA TOPES DEL HV",0),"HV NO ENCONTRADO")</f>
        <v>HV NO ENCONTRADO</v>
      </c>
      <c r="EG738" s="170">
        <f t="shared" si="648"/>
        <v>0</v>
      </c>
      <c r="EH738" s="170">
        <f>IF(SUMIF($M:$M,#REF!,$DY:$DY)&gt;$EH$8,"CONSULTA DIAN",0)</f>
        <v>0</v>
      </c>
      <c r="EI738" s="171">
        <f t="shared" si="649"/>
        <v>0</v>
      </c>
      <c r="EJ738" s="172"/>
    </row>
    <row r="739" spans="1:140" x14ac:dyDescent="0.25">
      <c r="A739" s="133" t="str">
        <f t="shared" si="599"/>
        <v>19000100730</v>
      </c>
      <c r="B739" s="134"/>
      <c r="C739" s="134"/>
      <c r="D739" s="135">
        <f>_xlfn.XLOOKUP(C739,TOPES!L:L,TOPES!M:M,,,)</f>
        <v>0</v>
      </c>
      <c r="E739" s="136">
        <v>730</v>
      </c>
      <c r="F739" s="134"/>
      <c r="G739" s="134"/>
      <c r="H739" s="134"/>
      <c r="I739" s="134"/>
      <c r="J739" s="134"/>
      <c r="K739" s="134"/>
      <c r="L739" s="134"/>
      <c r="M739" s="137"/>
      <c r="N739" s="134"/>
      <c r="O739" s="137" t="str">
        <f t="shared" si="600"/>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601"/>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602"/>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603"/>
        <v>0</v>
      </c>
      <c r="BU739" s="151">
        <f t="shared" si="604"/>
        <v>0</v>
      </c>
      <c r="BV739" s="151">
        <f t="shared" si="605"/>
        <v>0</v>
      </c>
      <c r="BW739" s="151">
        <f t="shared" si="606"/>
        <v>0</v>
      </c>
      <c r="BX739" s="151">
        <f t="shared" si="607"/>
        <v>0</v>
      </c>
      <c r="BY739" s="151">
        <f t="shared" si="608"/>
        <v>0</v>
      </c>
      <c r="BZ739" s="151">
        <f t="shared" si="596"/>
        <v>0</v>
      </c>
      <c r="CA739" s="134"/>
      <c r="CB739" s="134"/>
      <c r="CC739" s="134"/>
      <c r="CD739" s="152">
        <f t="shared" si="597"/>
        <v>0</v>
      </c>
      <c r="CE739" s="153">
        <f>IFERROR(INDEX(IPC!$A$11:$Y$22,MATCH(PROPER(TEXT(CD739,"mmmm")),IPC!$A$11:$A$22,0),MATCH(YEAR(CD739),IPC!$A$10:$Y$10,0)),0)</f>
        <v>0</v>
      </c>
      <c r="CF739" s="154">
        <v>67865</v>
      </c>
      <c r="CG739" s="153">
        <f>IFERROR(INDEX(IPC!$A$11:$Y$22,MATCH(PROPER(TEXT(CF739,"mmmm")),IPC!$A$11:$A$22,0),MATCH(YEAR(CF739),IPC!$A$10:$Y$10,0)),0)</f>
        <v>0</v>
      </c>
      <c r="CH739" s="155">
        <f t="shared" si="598"/>
        <v>0</v>
      </c>
      <c r="CI739" s="145">
        <v>1751634</v>
      </c>
      <c r="CJ739" s="151">
        <f t="shared" si="609"/>
        <v>0</v>
      </c>
      <c r="CK739" s="151">
        <f t="shared" si="610"/>
        <v>0</v>
      </c>
      <c r="CL739" s="151">
        <f t="shared" si="611"/>
        <v>0</v>
      </c>
      <c r="CM739" s="151">
        <f t="shared" si="612"/>
        <v>0</v>
      </c>
      <c r="CN739" s="151">
        <f t="shared" si="613"/>
        <v>0</v>
      </c>
      <c r="CO739" s="151">
        <f t="shared" si="614"/>
        <v>0</v>
      </c>
      <c r="CP739" s="151">
        <f t="shared" si="615"/>
        <v>0</v>
      </c>
      <c r="CQ739" s="151">
        <f t="shared" si="616"/>
        <v>0</v>
      </c>
      <c r="CR739" s="151">
        <f t="shared" si="617"/>
        <v>0</v>
      </c>
      <c r="CS739" s="151">
        <f t="shared" si="618"/>
        <v>0</v>
      </c>
      <c r="CT739" s="151">
        <f t="shared" si="619"/>
        <v>0</v>
      </c>
      <c r="CU739" s="151">
        <f t="shared" si="620"/>
        <v>0</v>
      </c>
      <c r="CV739" s="151">
        <f t="shared" si="621"/>
        <v>0</v>
      </c>
      <c r="CW739" s="151">
        <f t="shared" si="622"/>
        <v>0</v>
      </c>
      <c r="CX739" s="151">
        <f t="shared" si="623"/>
        <v>0</v>
      </c>
      <c r="CY739" s="151">
        <f t="shared" si="624"/>
        <v>0</v>
      </c>
      <c r="CZ739" s="151">
        <f t="shared" si="625"/>
        <v>0</v>
      </c>
      <c r="DA739" s="151">
        <f t="shared" si="626"/>
        <v>0</v>
      </c>
      <c r="DB739" s="151">
        <f t="shared" si="627"/>
        <v>0</v>
      </c>
      <c r="DC739" s="151">
        <f t="shared" si="628"/>
        <v>0</v>
      </c>
      <c r="DD739" s="151">
        <f t="shared" si="629"/>
        <v>0</v>
      </c>
      <c r="DE739" s="151">
        <f t="shared" si="630"/>
        <v>0</v>
      </c>
      <c r="DF739" s="151">
        <f t="shared" si="631"/>
        <v>0</v>
      </c>
      <c r="DG739" s="151">
        <f t="shared" si="632"/>
        <v>0</v>
      </c>
      <c r="DH739" s="151">
        <f t="shared" si="633"/>
        <v>0</v>
      </c>
      <c r="DI739" s="151">
        <f t="shared" si="634"/>
        <v>0</v>
      </c>
      <c r="DJ739" s="151">
        <f t="shared" si="635"/>
        <v>0</v>
      </c>
      <c r="DK739" s="151">
        <f t="shared" si="636"/>
        <v>0</v>
      </c>
      <c r="DL739" s="151">
        <f t="shared" si="637"/>
        <v>0</v>
      </c>
      <c r="DM739" s="151">
        <f t="shared" si="638"/>
        <v>0</v>
      </c>
      <c r="DN739" s="151">
        <f t="shared" si="639"/>
        <v>0</v>
      </c>
      <c r="DO739" s="156">
        <f t="shared" si="640"/>
        <v>0</v>
      </c>
      <c r="DP739" s="173" t="str">
        <f t="shared" si="641"/>
        <v/>
      </c>
      <c r="DQ739" s="157" t="str">
        <f t="shared" si="642"/>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43"/>
        <v>0</v>
      </c>
      <c r="DZ739" s="166"/>
      <c r="EA739" s="167">
        <f t="shared" si="644"/>
        <v>0</v>
      </c>
      <c r="EB739" s="168">
        <f t="shared" si="645"/>
        <v>0</v>
      </c>
      <c r="EC739" s="168">
        <f t="shared" si="646"/>
        <v>0</v>
      </c>
      <c r="ED739" s="169"/>
      <c r="EE739" s="170">
        <f t="shared" si="647"/>
        <v>0</v>
      </c>
      <c r="EF739" s="170" t="str">
        <f>IFERROR(IF(DY739&gt;((_xlfn.XLOOKUP(DQ739,TOPES!B:B,TOPES!C:C,,,)*INDEXACIÓN!CI739)),"SUPERA TOPES DEL HV",0),"HV NO ENCONTRADO")</f>
        <v>HV NO ENCONTRADO</v>
      </c>
      <c r="EG739" s="170">
        <f t="shared" si="648"/>
        <v>0</v>
      </c>
      <c r="EH739" s="170">
        <f>IF(SUMIF($M:$M,#REF!,$DY:$DY)&gt;$EH$8,"CONSULTA DIAN",0)</f>
        <v>0</v>
      </c>
      <c r="EI739" s="171">
        <f t="shared" si="649"/>
        <v>0</v>
      </c>
      <c r="EJ739" s="172"/>
    </row>
    <row r="740" spans="1:140" x14ac:dyDescent="0.25">
      <c r="A740" s="133" t="str">
        <f t="shared" si="599"/>
        <v>19000100731</v>
      </c>
      <c r="B740" s="134"/>
      <c r="C740" s="134"/>
      <c r="D740" s="135">
        <f>_xlfn.XLOOKUP(C740,TOPES!L:L,TOPES!M:M,,,)</f>
        <v>0</v>
      </c>
      <c r="E740" s="136">
        <v>731</v>
      </c>
      <c r="F740" s="134"/>
      <c r="G740" s="134"/>
      <c r="H740" s="134"/>
      <c r="I740" s="134"/>
      <c r="J740" s="134"/>
      <c r="K740" s="134"/>
      <c r="L740" s="134"/>
      <c r="M740" s="137"/>
      <c r="N740" s="134"/>
      <c r="O740" s="137" t="str">
        <f t="shared" si="600"/>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601"/>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602"/>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603"/>
        <v>0</v>
      </c>
      <c r="BU740" s="151">
        <f t="shared" si="604"/>
        <v>0</v>
      </c>
      <c r="BV740" s="151">
        <f t="shared" si="605"/>
        <v>0</v>
      </c>
      <c r="BW740" s="151">
        <f t="shared" si="606"/>
        <v>0</v>
      </c>
      <c r="BX740" s="151">
        <f t="shared" si="607"/>
        <v>0</v>
      </c>
      <c r="BY740" s="151">
        <f t="shared" si="608"/>
        <v>0</v>
      </c>
      <c r="BZ740" s="151">
        <f t="shared" si="596"/>
        <v>0</v>
      </c>
      <c r="CA740" s="134"/>
      <c r="CB740" s="134"/>
      <c r="CC740" s="134"/>
      <c r="CD740" s="152">
        <f t="shared" si="597"/>
        <v>0</v>
      </c>
      <c r="CE740" s="153">
        <f>IFERROR(INDEX(IPC!$A$11:$Y$22,MATCH(PROPER(TEXT(CD740,"mmmm")),IPC!$A$11:$A$22,0),MATCH(YEAR(CD740),IPC!$A$10:$Y$10,0)),0)</f>
        <v>0</v>
      </c>
      <c r="CF740" s="154">
        <v>67896</v>
      </c>
      <c r="CG740" s="153">
        <f>IFERROR(INDEX(IPC!$A$11:$Y$22,MATCH(PROPER(TEXT(CF740,"mmmm")),IPC!$A$11:$A$22,0),MATCH(YEAR(CF740),IPC!$A$10:$Y$10,0)),0)</f>
        <v>0</v>
      </c>
      <c r="CH740" s="155">
        <f t="shared" si="598"/>
        <v>0</v>
      </c>
      <c r="CI740" s="145">
        <v>1751635</v>
      </c>
      <c r="CJ740" s="151">
        <f t="shared" si="609"/>
        <v>0</v>
      </c>
      <c r="CK740" s="151">
        <f t="shared" si="610"/>
        <v>0</v>
      </c>
      <c r="CL740" s="151">
        <f t="shared" si="611"/>
        <v>0</v>
      </c>
      <c r="CM740" s="151">
        <f t="shared" si="612"/>
        <v>0</v>
      </c>
      <c r="CN740" s="151">
        <f t="shared" si="613"/>
        <v>0</v>
      </c>
      <c r="CO740" s="151">
        <f t="shared" si="614"/>
        <v>0</v>
      </c>
      <c r="CP740" s="151">
        <f t="shared" si="615"/>
        <v>0</v>
      </c>
      <c r="CQ740" s="151">
        <f t="shared" si="616"/>
        <v>0</v>
      </c>
      <c r="CR740" s="151">
        <f t="shared" si="617"/>
        <v>0</v>
      </c>
      <c r="CS740" s="151">
        <f t="shared" si="618"/>
        <v>0</v>
      </c>
      <c r="CT740" s="151">
        <f t="shared" si="619"/>
        <v>0</v>
      </c>
      <c r="CU740" s="151">
        <f t="shared" si="620"/>
        <v>0</v>
      </c>
      <c r="CV740" s="151">
        <f t="shared" si="621"/>
        <v>0</v>
      </c>
      <c r="CW740" s="151">
        <f t="shared" si="622"/>
        <v>0</v>
      </c>
      <c r="CX740" s="151">
        <f t="shared" si="623"/>
        <v>0</v>
      </c>
      <c r="CY740" s="151">
        <f t="shared" si="624"/>
        <v>0</v>
      </c>
      <c r="CZ740" s="151">
        <f t="shared" si="625"/>
        <v>0</v>
      </c>
      <c r="DA740" s="151">
        <f t="shared" si="626"/>
        <v>0</v>
      </c>
      <c r="DB740" s="151">
        <f t="shared" si="627"/>
        <v>0</v>
      </c>
      <c r="DC740" s="151">
        <f t="shared" si="628"/>
        <v>0</v>
      </c>
      <c r="DD740" s="151">
        <f t="shared" si="629"/>
        <v>0</v>
      </c>
      <c r="DE740" s="151">
        <f t="shared" si="630"/>
        <v>0</v>
      </c>
      <c r="DF740" s="151">
        <f t="shared" si="631"/>
        <v>0</v>
      </c>
      <c r="DG740" s="151">
        <f t="shared" si="632"/>
        <v>0</v>
      </c>
      <c r="DH740" s="151">
        <f t="shared" si="633"/>
        <v>0</v>
      </c>
      <c r="DI740" s="151">
        <f t="shared" si="634"/>
        <v>0</v>
      </c>
      <c r="DJ740" s="151">
        <f t="shared" si="635"/>
        <v>0</v>
      </c>
      <c r="DK740" s="151">
        <f t="shared" si="636"/>
        <v>0</v>
      </c>
      <c r="DL740" s="151">
        <f t="shared" si="637"/>
        <v>0</v>
      </c>
      <c r="DM740" s="151">
        <f t="shared" si="638"/>
        <v>0</v>
      </c>
      <c r="DN740" s="151">
        <f t="shared" si="639"/>
        <v>0</v>
      </c>
      <c r="DO740" s="156">
        <f t="shared" si="640"/>
        <v>0</v>
      </c>
      <c r="DP740" s="173" t="str">
        <f t="shared" si="641"/>
        <v/>
      </c>
      <c r="DQ740" s="157" t="str">
        <f t="shared" si="642"/>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43"/>
        <v>0</v>
      </c>
      <c r="DZ740" s="166"/>
      <c r="EA740" s="167">
        <f t="shared" si="644"/>
        <v>0</v>
      </c>
      <c r="EB740" s="168">
        <f t="shared" si="645"/>
        <v>0</v>
      </c>
      <c r="EC740" s="168">
        <f t="shared" si="646"/>
        <v>0</v>
      </c>
      <c r="ED740" s="169"/>
      <c r="EE740" s="170">
        <f t="shared" si="647"/>
        <v>0</v>
      </c>
      <c r="EF740" s="170" t="str">
        <f>IFERROR(IF(DY740&gt;((_xlfn.XLOOKUP(DQ740,TOPES!B:B,TOPES!C:C,,,)*INDEXACIÓN!CI740)),"SUPERA TOPES DEL HV",0),"HV NO ENCONTRADO")</f>
        <v>HV NO ENCONTRADO</v>
      </c>
      <c r="EG740" s="170">
        <f t="shared" si="648"/>
        <v>0</v>
      </c>
      <c r="EH740" s="170">
        <f>IF(SUMIF($M:$M,#REF!,$DY:$DY)&gt;$EH$8,"CONSULTA DIAN",0)</f>
        <v>0</v>
      </c>
      <c r="EI740" s="171">
        <f t="shared" si="649"/>
        <v>0</v>
      </c>
      <c r="EJ740" s="172"/>
    </row>
    <row r="741" spans="1:140" x14ac:dyDescent="0.25">
      <c r="A741" s="133" t="str">
        <f t="shared" si="599"/>
        <v>19000100732</v>
      </c>
      <c r="B741" s="134"/>
      <c r="C741" s="134"/>
      <c r="D741" s="135">
        <f>_xlfn.XLOOKUP(C741,TOPES!L:L,TOPES!M:M,,,)</f>
        <v>0</v>
      </c>
      <c r="E741" s="136">
        <v>732</v>
      </c>
      <c r="F741" s="134"/>
      <c r="G741" s="134"/>
      <c r="H741" s="134"/>
      <c r="I741" s="134"/>
      <c r="J741" s="134"/>
      <c r="K741" s="134"/>
      <c r="L741" s="134"/>
      <c r="M741" s="137"/>
      <c r="N741" s="134"/>
      <c r="O741" s="137" t="str">
        <f t="shared" si="600"/>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601"/>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602"/>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603"/>
        <v>0</v>
      </c>
      <c r="BU741" s="151">
        <f t="shared" si="604"/>
        <v>0</v>
      </c>
      <c r="BV741" s="151">
        <f t="shared" si="605"/>
        <v>0</v>
      </c>
      <c r="BW741" s="151">
        <f t="shared" si="606"/>
        <v>0</v>
      </c>
      <c r="BX741" s="151">
        <f t="shared" si="607"/>
        <v>0</v>
      </c>
      <c r="BY741" s="151">
        <f t="shared" si="608"/>
        <v>0</v>
      </c>
      <c r="BZ741" s="151">
        <f t="shared" si="596"/>
        <v>0</v>
      </c>
      <c r="CA741" s="134"/>
      <c r="CB741" s="134"/>
      <c r="CC741" s="134"/>
      <c r="CD741" s="152">
        <f t="shared" si="597"/>
        <v>0</v>
      </c>
      <c r="CE741" s="153">
        <f>IFERROR(INDEX(IPC!$A$11:$Y$22,MATCH(PROPER(TEXT(CD741,"mmmm")),IPC!$A$11:$A$22,0),MATCH(YEAR(CD741),IPC!$A$10:$Y$10,0)),0)</f>
        <v>0</v>
      </c>
      <c r="CF741" s="154">
        <v>67926</v>
      </c>
      <c r="CG741" s="153">
        <f>IFERROR(INDEX(IPC!$A$11:$Y$22,MATCH(PROPER(TEXT(CF741,"mmmm")),IPC!$A$11:$A$22,0),MATCH(YEAR(CF741),IPC!$A$10:$Y$10,0)),0)</f>
        <v>0</v>
      </c>
      <c r="CH741" s="155">
        <f t="shared" si="598"/>
        <v>0</v>
      </c>
      <c r="CI741" s="145">
        <v>1751636</v>
      </c>
      <c r="CJ741" s="151">
        <f t="shared" si="609"/>
        <v>0</v>
      </c>
      <c r="CK741" s="151">
        <f t="shared" si="610"/>
        <v>0</v>
      </c>
      <c r="CL741" s="151">
        <f t="shared" si="611"/>
        <v>0</v>
      </c>
      <c r="CM741" s="151">
        <f t="shared" si="612"/>
        <v>0</v>
      </c>
      <c r="CN741" s="151">
        <f t="shared" si="613"/>
        <v>0</v>
      </c>
      <c r="CO741" s="151">
        <f t="shared" si="614"/>
        <v>0</v>
      </c>
      <c r="CP741" s="151">
        <f t="shared" si="615"/>
        <v>0</v>
      </c>
      <c r="CQ741" s="151">
        <f t="shared" si="616"/>
        <v>0</v>
      </c>
      <c r="CR741" s="151">
        <f t="shared" si="617"/>
        <v>0</v>
      </c>
      <c r="CS741" s="151">
        <f t="shared" si="618"/>
        <v>0</v>
      </c>
      <c r="CT741" s="151">
        <f t="shared" si="619"/>
        <v>0</v>
      </c>
      <c r="CU741" s="151">
        <f t="shared" si="620"/>
        <v>0</v>
      </c>
      <c r="CV741" s="151">
        <f t="shared" si="621"/>
        <v>0</v>
      </c>
      <c r="CW741" s="151">
        <f t="shared" si="622"/>
        <v>0</v>
      </c>
      <c r="CX741" s="151">
        <f t="shared" si="623"/>
        <v>0</v>
      </c>
      <c r="CY741" s="151">
        <f t="shared" si="624"/>
        <v>0</v>
      </c>
      <c r="CZ741" s="151">
        <f t="shared" si="625"/>
        <v>0</v>
      </c>
      <c r="DA741" s="151">
        <f t="shared" si="626"/>
        <v>0</v>
      </c>
      <c r="DB741" s="151">
        <f t="shared" si="627"/>
        <v>0</v>
      </c>
      <c r="DC741" s="151">
        <f t="shared" si="628"/>
        <v>0</v>
      </c>
      <c r="DD741" s="151">
        <f t="shared" si="629"/>
        <v>0</v>
      </c>
      <c r="DE741" s="151">
        <f t="shared" si="630"/>
        <v>0</v>
      </c>
      <c r="DF741" s="151">
        <f t="shared" si="631"/>
        <v>0</v>
      </c>
      <c r="DG741" s="151">
        <f t="shared" si="632"/>
        <v>0</v>
      </c>
      <c r="DH741" s="151">
        <f t="shared" si="633"/>
        <v>0</v>
      </c>
      <c r="DI741" s="151">
        <f t="shared" si="634"/>
        <v>0</v>
      </c>
      <c r="DJ741" s="151">
        <f t="shared" si="635"/>
        <v>0</v>
      </c>
      <c r="DK741" s="151">
        <f t="shared" si="636"/>
        <v>0</v>
      </c>
      <c r="DL741" s="151">
        <f t="shared" si="637"/>
        <v>0</v>
      </c>
      <c r="DM741" s="151">
        <f t="shared" si="638"/>
        <v>0</v>
      </c>
      <c r="DN741" s="151">
        <f t="shared" si="639"/>
        <v>0</v>
      </c>
      <c r="DO741" s="156">
        <f t="shared" si="640"/>
        <v>0</v>
      </c>
      <c r="DP741" s="173" t="str">
        <f t="shared" si="641"/>
        <v/>
      </c>
      <c r="DQ741" s="157" t="str">
        <f t="shared" si="642"/>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43"/>
        <v>0</v>
      </c>
      <c r="DZ741" s="166"/>
      <c r="EA741" s="167">
        <f t="shared" si="644"/>
        <v>0</v>
      </c>
      <c r="EB741" s="168">
        <f t="shared" si="645"/>
        <v>0</v>
      </c>
      <c r="EC741" s="168">
        <f t="shared" si="646"/>
        <v>0</v>
      </c>
      <c r="ED741" s="169"/>
      <c r="EE741" s="170">
        <f t="shared" si="647"/>
        <v>0</v>
      </c>
      <c r="EF741" s="170" t="str">
        <f>IFERROR(IF(DY741&gt;((_xlfn.XLOOKUP(DQ741,TOPES!B:B,TOPES!C:C,,,)*INDEXACIÓN!CI741)),"SUPERA TOPES DEL HV",0),"HV NO ENCONTRADO")</f>
        <v>HV NO ENCONTRADO</v>
      </c>
      <c r="EG741" s="170">
        <f t="shared" si="648"/>
        <v>0</v>
      </c>
      <c r="EH741" s="170">
        <f>IF(SUMIF($M:$M,#REF!,$DY:$DY)&gt;$EH$8,"CONSULTA DIAN",0)</f>
        <v>0</v>
      </c>
      <c r="EI741" s="171">
        <f t="shared" si="649"/>
        <v>0</v>
      </c>
      <c r="EJ741" s="172"/>
    </row>
    <row r="742" spans="1:140" x14ac:dyDescent="0.25">
      <c r="A742" s="133" t="str">
        <f t="shared" si="599"/>
        <v>19000100733</v>
      </c>
      <c r="B742" s="134"/>
      <c r="C742" s="134"/>
      <c r="D742" s="135">
        <f>_xlfn.XLOOKUP(C742,TOPES!L:L,TOPES!M:M,,,)</f>
        <v>0</v>
      </c>
      <c r="E742" s="136">
        <v>733</v>
      </c>
      <c r="F742" s="134"/>
      <c r="G742" s="134"/>
      <c r="H742" s="134"/>
      <c r="I742" s="134"/>
      <c r="J742" s="134"/>
      <c r="K742" s="134"/>
      <c r="L742" s="134"/>
      <c r="M742" s="137"/>
      <c r="N742" s="134"/>
      <c r="O742" s="137" t="str">
        <f t="shared" si="600"/>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601"/>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602"/>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603"/>
        <v>0</v>
      </c>
      <c r="BU742" s="151">
        <f t="shared" si="604"/>
        <v>0</v>
      </c>
      <c r="BV742" s="151">
        <f t="shared" si="605"/>
        <v>0</v>
      </c>
      <c r="BW742" s="151">
        <f t="shared" si="606"/>
        <v>0</v>
      </c>
      <c r="BX742" s="151">
        <f t="shared" si="607"/>
        <v>0</v>
      </c>
      <c r="BY742" s="151">
        <f t="shared" si="608"/>
        <v>0</v>
      </c>
      <c r="BZ742" s="151">
        <f t="shared" si="596"/>
        <v>0</v>
      </c>
      <c r="CA742" s="134"/>
      <c r="CB742" s="134"/>
      <c r="CC742" s="134"/>
      <c r="CD742" s="152">
        <f t="shared" si="597"/>
        <v>0</v>
      </c>
      <c r="CE742" s="153">
        <f>IFERROR(INDEX(IPC!$A$11:$Y$22,MATCH(PROPER(TEXT(CD742,"mmmm")),IPC!$A$11:$A$22,0),MATCH(YEAR(CD742),IPC!$A$10:$Y$10,0)),0)</f>
        <v>0</v>
      </c>
      <c r="CF742" s="154">
        <v>67957</v>
      </c>
      <c r="CG742" s="153">
        <f>IFERROR(INDEX(IPC!$A$11:$Y$22,MATCH(PROPER(TEXT(CF742,"mmmm")),IPC!$A$11:$A$22,0),MATCH(YEAR(CF742),IPC!$A$10:$Y$10,0)),0)</f>
        <v>0</v>
      </c>
      <c r="CH742" s="155">
        <f t="shared" si="598"/>
        <v>0</v>
      </c>
      <c r="CI742" s="145">
        <v>1751637</v>
      </c>
      <c r="CJ742" s="151">
        <f t="shared" si="609"/>
        <v>0</v>
      </c>
      <c r="CK742" s="151">
        <f t="shared" si="610"/>
        <v>0</v>
      </c>
      <c r="CL742" s="151">
        <f t="shared" si="611"/>
        <v>0</v>
      </c>
      <c r="CM742" s="151">
        <f t="shared" si="612"/>
        <v>0</v>
      </c>
      <c r="CN742" s="151">
        <f t="shared" si="613"/>
        <v>0</v>
      </c>
      <c r="CO742" s="151">
        <f t="shared" si="614"/>
        <v>0</v>
      </c>
      <c r="CP742" s="151">
        <f t="shared" si="615"/>
        <v>0</v>
      </c>
      <c r="CQ742" s="151">
        <f t="shared" si="616"/>
        <v>0</v>
      </c>
      <c r="CR742" s="151">
        <f t="shared" si="617"/>
        <v>0</v>
      </c>
      <c r="CS742" s="151">
        <f t="shared" si="618"/>
        <v>0</v>
      </c>
      <c r="CT742" s="151">
        <f t="shared" si="619"/>
        <v>0</v>
      </c>
      <c r="CU742" s="151">
        <f t="shared" si="620"/>
        <v>0</v>
      </c>
      <c r="CV742" s="151">
        <f t="shared" si="621"/>
        <v>0</v>
      </c>
      <c r="CW742" s="151">
        <f t="shared" si="622"/>
        <v>0</v>
      </c>
      <c r="CX742" s="151">
        <f t="shared" si="623"/>
        <v>0</v>
      </c>
      <c r="CY742" s="151">
        <f t="shared" si="624"/>
        <v>0</v>
      </c>
      <c r="CZ742" s="151">
        <f t="shared" si="625"/>
        <v>0</v>
      </c>
      <c r="DA742" s="151">
        <f t="shared" si="626"/>
        <v>0</v>
      </c>
      <c r="DB742" s="151">
        <f t="shared" si="627"/>
        <v>0</v>
      </c>
      <c r="DC742" s="151">
        <f t="shared" si="628"/>
        <v>0</v>
      </c>
      <c r="DD742" s="151">
        <f t="shared" si="629"/>
        <v>0</v>
      </c>
      <c r="DE742" s="151">
        <f t="shared" si="630"/>
        <v>0</v>
      </c>
      <c r="DF742" s="151">
        <f t="shared" si="631"/>
        <v>0</v>
      </c>
      <c r="DG742" s="151">
        <f t="shared" si="632"/>
        <v>0</v>
      </c>
      <c r="DH742" s="151">
        <f t="shared" si="633"/>
        <v>0</v>
      </c>
      <c r="DI742" s="151">
        <f t="shared" si="634"/>
        <v>0</v>
      </c>
      <c r="DJ742" s="151">
        <f t="shared" si="635"/>
        <v>0</v>
      </c>
      <c r="DK742" s="151">
        <f t="shared" si="636"/>
        <v>0</v>
      </c>
      <c r="DL742" s="151">
        <f t="shared" si="637"/>
        <v>0</v>
      </c>
      <c r="DM742" s="151">
        <f t="shared" si="638"/>
        <v>0</v>
      </c>
      <c r="DN742" s="151">
        <f t="shared" si="639"/>
        <v>0</v>
      </c>
      <c r="DO742" s="156">
        <f t="shared" si="640"/>
        <v>0</v>
      </c>
      <c r="DP742" s="173" t="str">
        <f t="shared" si="641"/>
        <v/>
      </c>
      <c r="DQ742" s="157" t="str">
        <f t="shared" si="642"/>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43"/>
        <v>0</v>
      </c>
      <c r="DZ742" s="166"/>
      <c r="EA742" s="167">
        <f t="shared" si="644"/>
        <v>0</v>
      </c>
      <c r="EB742" s="168">
        <f t="shared" si="645"/>
        <v>0</v>
      </c>
      <c r="EC742" s="168">
        <f t="shared" si="646"/>
        <v>0</v>
      </c>
      <c r="ED742" s="169"/>
      <c r="EE742" s="170">
        <f t="shared" si="647"/>
        <v>0</v>
      </c>
      <c r="EF742" s="170" t="str">
        <f>IFERROR(IF(DY742&gt;((_xlfn.XLOOKUP(DQ742,TOPES!B:B,TOPES!C:C,,,)*INDEXACIÓN!CI742)),"SUPERA TOPES DEL HV",0),"HV NO ENCONTRADO")</f>
        <v>HV NO ENCONTRADO</v>
      </c>
      <c r="EG742" s="170">
        <f t="shared" si="648"/>
        <v>0</v>
      </c>
      <c r="EH742" s="170">
        <f>IF(SUMIF($M:$M,#REF!,$DY:$DY)&gt;$EH$8,"CONSULTA DIAN",0)</f>
        <v>0</v>
      </c>
      <c r="EI742" s="171">
        <f t="shared" si="649"/>
        <v>0</v>
      </c>
      <c r="EJ742" s="172"/>
    </row>
    <row r="743" spans="1:140" x14ac:dyDescent="0.25">
      <c r="A743" s="133" t="str">
        <f t="shared" si="599"/>
        <v>19000100734</v>
      </c>
      <c r="B743" s="134"/>
      <c r="C743" s="134"/>
      <c r="D743" s="135">
        <f>_xlfn.XLOOKUP(C743,TOPES!L:L,TOPES!M:M,,,)</f>
        <v>0</v>
      </c>
      <c r="E743" s="136">
        <v>734</v>
      </c>
      <c r="F743" s="134"/>
      <c r="G743" s="134"/>
      <c r="H743" s="134"/>
      <c r="I743" s="134"/>
      <c r="J743" s="134"/>
      <c r="K743" s="134"/>
      <c r="L743" s="134"/>
      <c r="M743" s="137"/>
      <c r="N743" s="134"/>
      <c r="O743" s="137" t="str">
        <f t="shared" si="600"/>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601"/>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602"/>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603"/>
        <v>0</v>
      </c>
      <c r="BU743" s="151">
        <f t="shared" si="604"/>
        <v>0</v>
      </c>
      <c r="BV743" s="151">
        <f t="shared" si="605"/>
        <v>0</v>
      </c>
      <c r="BW743" s="151">
        <f t="shared" si="606"/>
        <v>0</v>
      </c>
      <c r="BX743" s="151">
        <f t="shared" si="607"/>
        <v>0</v>
      </c>
      <c r="BY743" s="151">
        <f t="shared" si="608"/>
        <v>0</v>
      </c>
      <c r="BZ743" s="151">
        <f t="shared" si="596"/>
        <v>0</v>
      </c>
      <c r="CA743" s="134"/>
      <c r="CB743" s="134"/>
      <c r="CC743" s="134"/>
      <c r="CD743" s="152">
        <f t="shared" si="597"/>
        <v>0</v>
      </c>
      <c r="CE743" s="153">
        <f>IFERROR(INDEX(IPC!$A$11:$Y$22,MATCH(PROPER(TEXT(CD743,"mmmm")),IPC!$A$11:$A$22,0),MATCH(YEAR(CD743),IPC!$A$10:$Y$10,0)),0)</f>
        <v>0</v>
      </c>
      <c r="CF743" s="154">
        <v>67988</v>
      </c>
      <c r="CG743" s="153">
        <f>IFERROR(INDEX(IPC!$A$11:$Y$22,MATCH(PROPER(TEXT(CF743,"mmmm")),IPC!$A$11:$A$22,0),MATCH(YEAR(CF743),IPC!$A$10:$Y$10,0)),0)</f>
        <v>0</v>
      </c>
      <c r="CH743" s="155">
        <f t="shared" si="598"/>
        <v>0</v>
      </c>
      <c r="CI743" s="145">
        <v>1751638</v>
      </c>
      <c r="CJ743" s="151">
        <f t="shared" si="609"/>
        <v>0</v>
      </c>
      <c r="CK743" s="151">
        <f t="shared" si="610"/>
        <v>0</v>
      </c>
      <c r="CL743" s="151">
        <f t="shared" si="611"/>
        <v>0</v>
      </c>
      <c r="CM743" s="151">
        <f t="shared" si="612"/>
        <v>0</v>
      </c>
      <c r="CN743" s="151">
        <f t="shared" si="613"/>
        <v>0</v>
      </c>
      <c r="CO743" s="151">
        <f t="shared" si="614"/>
        <v>0</v>
      </c>
      <c r="CP743" s="151">
        <f t="shared" si="615"/>
        <v>0</v>
      </c>
      <c r="CQ743" s="151">
        <f t="shared" si="616"/>
        <v>0</v>
      </c>
      <c r="CR743" s="151">
        <f t="shared" si="617"/>
        <v>0</v>
      </c>
      <c r="CS743" s="151">
        <f t="shared" si="618"/>
        <v>0</v>
      </c>
      <c r="CT743" s="151">
        <f t="shared" si="619"/>
        <v>0</v>
      </c>
      <c r="CU743" s="151">
        <f t="shared" si="620"/>
        <v>0</v>
      </c>
      <c r="CV743" s="151">
        <f t="shared" si="621"/>
        <v>0</v>
      </c>
      <c r="CW743" s="151">
        <f t="shared" si="622"/>
        <v>0</v>
      </c>
      <c r="CX743" s="151">
        <f t="shared" si="623"/>
        <v>0</v>
      </c>
      <c r="CY743" s="151">
        <f t="shared" si="624"/>
        <v>0</v>
      </c>
      <c r="CZ743" s="151">
        <f t="shared" si="625"/>
        <v>0</v>
      </c>
      <c r="DA743" s="151">
        <f t="shared" si="626"/>
        <v>0</v>
      </c>
      <c r="DB743" s="151">
        <f t="shared" si="627"/>
        <v>0</v>
      </c>
      <c r="DC743" s="151">
        <f t="shared" si="628"/>
        <v>0</v>
      </c>
      <c r="DD743" s="151">
        <f t="shared" si="629"/>
        <v>0</v>
      </c>
      <c r="DE743" s="151">
        <f t="shared" si="630"/>
        <v>0</v>
      </c>
      <c r="DF743" s="151">
        <f t="shared" si="631"/>
        <v>0</v>
      </c>
      <c r="DG743" s="151">
        <f t="shared" si="632"/>
        <v>0</v>
      </c>
      <c r="DH743" s="151">
        <f t="shared" si="633"/>
        <v>0</v>
      </c>
      <c r="DI743" s="151">
        <f t="shared" si="634"/>
        <v>0</v>
      </c>
      <c r="DJ743" s="151">
        <f t="shared" si="635"/>
        <v>0</v>
      </c>
      <c r="DK743" s="151">
        <f t="shared" si="636"/>
        <v>0</v>
      </c>
      <c r="DL743" s="151">
        <f t="shared" si="637"/>
        <v>0</v>
      </c>
      <c r="DM743" s="151">
        <f t="shared" si="638"/>
        <v>0</v>
      </c>
      <c r="DN743" s="151">
        <f t="shared" si="639"/>
        <v>0</v>
      </c>
      <c r="DO743" s="156">
        <f t="shared" si="640"/>
        <v>0</v>
      </c>
      <c r="DP743" s="173" t="str">
        <f t="shared" si="641"/>
        <v/>
      </c>
      <c r="DQ743" s="157" t="str">
        <f t="shared" si="642"/>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43"/>
        <v>0</v>
      </c>
      <c r="DZ743" s="166"/>
      <c r="EA743" s="167">
        <f t="shared" si="644"/>
        <v>0</v>
      </c>
      <c r="EB743" s="168">
        <f t="shared" si="645"/>
        <v>0</v>
      </c>
      <c r="EC743" s="168">
        <f t="shared" si="646"/>
        <v>0</v>
      </c>
      <c r="ED743" s="169"/>
      <c r="EE743" s="170">
        <f t="shared" si="647"/>
        <v>0</v>
      </c>
      <c r="EF743" s="170" t="str">
        <f>IFERROR(IF(DY743&gt;((_xlfn.XLOOKUP(DQ743,TOPES!B:B,TOPES!C:C,,,)*INDEXACIÓN!CI743)),"SUPERA TOPES DEL HV",0),"HV NO ENCONTRADO")</f>
        <v>HV NO ENCONTRADO</v>
      </c>
      <c r="EG743" s="170">
        <f t="shared" si="648"/>
        <v>0</v>
      </c>
      <c r="EH743" s="170">
        <f>IF(SUMIF($M:$M,#REF!,$DY:$DY)&gt;$EH$8,"CONSULTA DIAN",0)</f>
        <v>0</v>
      </c>
      <c r="EI743" s="171">
        <f t="shared" si="649"/>
        <v>0</v>
      </c>
      <c r="EJ743" s="172"/>
    </row>
    <row r="744" spans="1:140" x14ac:dyDescent="0.25">
      <c r="A744" s="133" t="str">
        <f t="shared" si="599"/>
        <v>19000100735</v>
      </c>
      <c r="B744" s="134"/>
      <c r="C744" s="134"/>
      <c r="D744" s="135">
        <f>_xlfn.XLOOKUP(C744,TOPES!L:L,TOPES!M:M,,,)</f>
        <v>0</v>
      </c>
      <c r="E744" s="136">
        <v>735</v>
      </c>
      <c r="F744" s="134"/>
      <c r="G744" s="134"/>
      <c r="H744" s="134"/>
      <c r="I744" s="134"/>
      <c r="J744" s="134"/>
      <c r="K744" s="134"/>
      <c r="L744" s="134"/>
      <c r="M744" s="137"/>
      <c r="N744" s="134"/>
      <c r="O744" s="137" t="str">
        <f t="shared" si="600"/>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601"/>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602"/>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603"/>
        <v>0</v>
      </c>
      <c r="BU744" s="151">
        <f t="shared" si="604"/>
        <v>0</v>
      </c>
      <c r="BV744" s="151">
        <f t="shared" si="605"/>
        <v>0</v>
      </c>
      <c r="BW744" s="151">
        <f t="shared" si="606"/>
        <v>0</v>
      </c>
      <c r="BX744" s="151">
        <f t="shared" si="607"/>
        <v>0</v>
      </c>
      <c r="BY744" s="151">
        <f t="shared" si="608"/>
        <v>0</v>
      </c>
      <c r="BZ744" s="151">
        <f t="shared" si="596"/>
        <v>0</v>
      </c>
      <c r="CA744" s="134"/>
      <c r="CB744" s="134"/>
      <c r="CC744" s="134"/>
      <c r="CD744" s="152">
        <f t="shared" si="597"/>
        <v>0</v>
      </c>
      <c r="CE744" s="153">
        <f>IFERROR(INDEX(IPC!$A$11:$Y$22,MATCH(PROPER(TEXT(CD744,"mmmm")),IPC!$A$11:$A$22,0),MATCH(YEAR(CD744),IPC!$A$10:$Y$10,0)),0)</f>
        <v>0</v>
      </c>
      <c r="CF744" s="154">
        <v>68016</v>
      </c>
      <c r="CG744" s="153">
        <f>IFERROR(INDEX(IPC!$A$11:$Y$22,MATCH(PROPER(TEXT(CF744,"mmmm")),IPC!$A$11:$A$22,0),MATCH(YEAR(CF744),IPC!$A$10:$Y$10,0)),0)</f>
        <v>0</v>
      </c>
      <c r="CH744" s="155">
        <f t="shared" si="598"/>
        <v>0</v>
      </c>
      <c r="CI744" s="145">
        <v>1751639</v>
      </c>
      <c r="CJ744" s="151">
        <f t="shared" si="609"/>
        <v>0</v>
      </c>
      <c r="CK744" s="151">
        <f t="shared" si="610"/>
        <v>0</v>
      </c>
      <c r="CL744" s="151">
        <f t="shared" si="611"/>
        <v>0</v>
      </c>
      <c r="CM744" s="151">
        <f t="shared" si="612"/>
        <v>0</v>
      </c>
      <c r="CN744" s="151">
        <f t="shared" si="613"/>
        <v>0</v>
      </c>
      <c r="CO744" s="151">
        <f t="shared" si="614"/>
        <v>0</v>
      </c>
      <c r="CP744" s="151">
        <f t="shared" si="615"/>
        <v>0</v>
      </c>
      <c r="CQ744" s="151">
        <f t="shared" si="616"/>
        <v>0</v>
      </c>
      <c r="CR744" s="151">
        <f t="shared" si="617"/>
        <v>0</v>
      </c>
      <c r="CS744" s="151">
        <f t="shared" si="618"/>
        <v>0</v>
      </c>
      <c r="CT744" s="151">
        <f t="shared" si="619"/>
        <v>0</v>
      </c>
      <c r="CU744" s="151">
        <f t="shared" si="620"/>
        <v>0</v>
      </c>
      <c r="CV744" s="151">
        <f t="shared" si="621"/>
        <v>0</v>
      </c>
      <c r="CW744" s="151">
        <f t="shared" si="622"/>
        <v>0</v>
      </c>
      <c r="CX744" s="151">
        <f t="shared" si="623"/>
        <v>0</v>
      </c>
      <c r="CY744" s="151">
        <f t="shared" si="624"/>
        <v>0</v>
      </c>
      <c r="CZ744" s="151">
        <f t="shared" si="625"/>
        <v>0</v>
      </c>
      <c r="DA744" s="151">
        <f t="shared" si="626"/>
        <v>0</v>
      </c>
      <c r="DB744" s="151">
        <f t="shared" si="627"/>
        <v>0</v>
      </c>
      <c r="DC744" s="151">
        <f t="shared" si="628"/>
        <v>0</v>
      </c>
      <c r="DD744" s="151">
        <f t="shared" si="629"/>
        <v>0</v>
      </c>
      <c r="DE744" s="151">
        <f t="shared" si="630"/>
        <v>0</v>
      </c>
      <c r="DF744" s="151">
        <f t="shared" si="631"/>
        <v>0</v>
      </c>
      <c r="DG744" s="151">
        <f t="shared" si="632"/>
        <v>0</v>
      </c>
      <c r="DH744" s="151">
        <f t="shared" si="633"/>
        <v>0</v>
      </c>
      <c r="DI744" s="151">
        <f t="shared" si="634"/>
        <v>0</v>
      </c>
      <c r="DJ744" s="151">
        <f t="shared" si="635"/>
        <v>0</v>
      </c>
      <c r="DK744" s="151">
        <f t="shared" si="636"/>
        <v>0</v>
      </c>
      <c r="DL744" s="151">
        <f t="shared" si="637"/>
        <v>0</v>
      </c>
      <c r="DM744" s="151">
        <f t="shared" si="638"/>
        <v>0</v>
      </c>
      <c r="DN744" s="151">
        <f t="shared" si="639"/>
        <v>0</v>
      </c>
      <c r="DO744" s="156">
        <f t="shared" si="640"/>
        <v>0</v>
      </c>
      <c r="DP744" s="173" t="str">
        <f t="shared" si="641"/>
        <v/>
      </c>
      <c r="DQ744" s="157" t="str">
        <f t="shared" si="642"/>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43"/>
        <v>0</v>
      </c>
      <c r="DZ744" s="166"/>
      <c r="EA744" s="167">
        <f t="shared" si="644"/>
        <v>0</v>
      </c>
      <c r="EB744" s="168">
        <f t="shared" si="645"/>
        <v>0</v>
      </c>
      <c r="EC744" s="168">
        <f t="shared" si="646"/>
        <v>0</v>
      </c>
      <c r="ED744" s="169"/>
      <c r="EE744" s="170">
        <f t="shared" si="647"/>
        <v>0</v>
      </c>
      <c r="EF744" s="170" t="str">
        <f>IFERROR(IF(DY744&gt;((_xlfn.XLOOKUP(DQ744,TOPES!B:B,TOPES!C:C,,,)*INDEXACIÓN!CI744)),"SUPERA TOPES DEL HV",0),"HV NO ENCONTRADO")</f>
        <v>HV NO ENCONTRADO</v>
      </c>
      <c r="EG744" s="170">
        <f t="shared" si="648"/>
        <v>0</v>
      </c>
      <c r="EH744" s="170">
        <f>IF(SUMIF($M:$M,#REF!,$DY:$DY)&gt;$EH$8,"CONSULTA DIAN",0)</f>
        <v>0</v>
      </c>
      <c r="EI744" s="171">
        <f t="shared" si="649"/>
        <v>0</v>
      </c>
      <c r="EJ744" s="172"/>
    </row>
    <row r="745" spans="1:140" x14ac:dyDescent="0.25">
      <c r="A745" s="133" t="str">
        <f t="shared" si="599"/>
        <v>19000100736</v>
      </c>
      <c r="B745" s="134"/>
      <c r="C745" s="134"/>
      <c r="D745" s="135">
        <f>_xlfn.XLOOKUP(C745,TOPES!L:L,TOPES!M:M,,,)</f>
        <v>0</v>
      </c>
      <c r="E745" s="136">
        <v>736</v>
      </c>
      <c r="F745" s="134"/>
      <c r="G745" s="134"/>
      <c r="H745" s="134"/>
      <c r="I745" s="134"/>
      <c r="J745" s="134"/>
      <c r="K745" s="134"/>
      <c r="L745" s="134"/>
      <c r="M745" s="137"/>
      <c r="N745" s="134"/>
      <c r="O745" s="137" t="str">
        <f t="shared" si="600"/>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601"/>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602"/>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603"/>
        <v>0</v>
      </c>
      <c r="BU745" s="151">
        <f t="shared" si="604"/>
        <v>0</v>
      </c>
      <c r="BV745" s="151">
        <f t="shared" si="605"/>
        <v>0</v>
      </c>
      <c r="BW745" s="151">
        <f t="shared" si="606"/>
        <v>0</v>
      </c>
      <c r="BX745" s="151">
        <f t="shared" si="607"/>
        <v>0</v>
      </c>
      <c r="BY745" s="151">
        <f t="shared" si="608"/>
        <v>0</v>
      </c>
      <c r="BZ745" s="151">
        <f t="shared" si="596"/>
        <v>0</v>
      </c>
      <c r="CA745" s="134"/>
      <c r="CB745" s="134"/>
      <c r="CC745" s="134"/>
      <c r="CD745" s="152">
        <f t="shared" si="597"/>
        <v>0</v>
      </c>
      <c r="CE745" s="153">
        <f>IFERROR(INDEX(IPC!$A$11:$Y$22,MATCH(PROPER(TEXT(CD745,"mmmm")),IPC!$A$11:$A$22,0),MATCH(YEAR(CD745),IPC!$A$10:$Y$10,0)),0)</f>
        <v>0</v>
      </c>
      <c r="CF745" s="154">
        <v>68047</v>
      </c>
      <c r="CG745" s="153">
        <f>IFERROR(INDEX(IPC!$A$11:$Y$22,MATCH(PROPER(TEXT(CF745,"mmmm")),IPC!$A$11:$A$22,0),MATCH(YEAR(CF745),IPC!$A$10:$Y$10,0)),0)</f>
        <v>0</v>
      </c>
      <c r="CH745" s="155">
        <f t="shared" si="598"/>
        <v>0</v>
      </c>
      <c r="CI745" s="145">
        <v>1751640</v>
      </c>
      <c r="CJ745" s="151">
        <f t="shared" si="609"/>
        <v>0</v>
      </c>
      <c r="CK745" s="151">
        <f t="shared" si="610"/>
        <v>0</v>
      </c>
      <c r="CL745" s="151">
        <f t="shared" si="611"/>
        <v>0</v>
      </c>
      <c r="CM745" s="151">
        <f t="shared" si="612"/>
        <v>0</v>
      </c>
      <c r="CN745" s="151">
        <f t="shared" si="613"/>
        <v>0</v>
      </c>
      <c r="CO745" s="151">
        <f t="shared" si="614"/>
        <v>0</v>
      </c>
      <c r="CP745" s="151">
        <f t="shared" si="615"/>
        <v>0</v>
      </c>
      <c r="CQ745" s="151">
        <f t="shared" si="616"/>
        <v>0</v>
      </c>
      <c r="CR745" s="151">
        <f t="shared" si="617"/>
        <v>0</v>
      </c>
      <c r="CS745" s="151">
        <f t="shared" si="618"/>
        <v>0</v>
      </c>
      <c r="CT745" s="151">
        <f t="shared" si="619"/>
        <v>0</v>
      </c>
      <c r="CU745" s="151">
        <f t="shared" si="620"/>
        <v>0</v>
      </c>
      <c r="CV745" s="151">
        <f t="shared" si="621"/>
        <v>0</v>
      </c>
      <c r="CW745" s="151">
        <f t="shared" si="622"/>
        <v>0</v>
      </c>
      <c r="CX745" s="151">
        <f t="shared" si="623"/>
        <v>0</v>
      </c>
      <c r="CY745" s="151">
        <f t="shared" si="624"/>
        <v>0</v>
      </c>
      <c r="CZ745" s="151">
        <f t="shared" si="625"/>
        <v>0</v>
      </c>
      <c r="DA745" s="151">
        <f t="shared" si="626"/>
        <v>0</v>
      </c>
      <c r="DB745" s="151">
        <f t="shared" si="627"/>
        <v>0</v>
      </c>
      <c r="DC745" s="151">
        <f t="shared" si="628"/>
        <v>0</v>
      </c>
      <c r="DD745" s="151">
        <f t="shared" si="629"/>
        <v>0</v>
      </c>
      <c r="DE745" s="151">
        <f t="shared" si="630"/>
        <v>0</v>
      </c>
      <c r="DF745" s="151">
        <f t="shared" si="631"/>
        <v>0</v>
      </c>
      <c r="DG745" s="151">
        <f t="shared" si="632"/>
        <v>0</v>
      </c>
      <c r="DH745" s="151">
        <f t="shared" si="633"/>
        <v>0</v>
      </c>
      <c r="DI745" s="151">
        <f t="shared" si="634"/>
        <v>0</v>
      </c>
      <c r="DJ745" s="151">
        <f t="shared" si="635"/>
        <v>0</v>
      </c>
      <c r="DK745" s="151">
        <f t="shared" si="636"/>
        <v>0</v>
      </c>
      <c r="DL745" s="151">
        <f t="shared" si="637"/>
        <v>0</v>
      </c>
      <c r="DM745" s="151">
        <f t="shared" si="638"/>
        <v>0</v>
      </c>
      <c r="DN745" s="151">
        <f t="shared" si="639"/>
        <v>0</v>
      </c>
      <c r="DO745" s="156">
        <f t="shared" si="640"/>
        <v>0</v>
      </c>
      <c r="DP745" s="173" t="str">
        <f t="shared" si="641"/>
        <v/>
      </c>
      <c r="DQ745" s="157" t="str">
        <f t="shared" si="642"/>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43"/>
        <v>0</v>
      </c>
      <c r="DZ745" s="166"/>
      <c r="EA745" s="167">
        <f t="shared" si="644"/>
        <v>0</v>
      </c>
      <c r="EB745" s="168">
        <f t="shared" si="645"/>
        <v>0</v>
      </c>
      <c r="EC745" s="168">
        <f t="shared" si="646"/>
        <v>0</v>
      </c>
      <c r="ED745" s="169"/>
      <c r="EE745" s="170">
        <f t="shared" si="647"/>
        <v>0</v>
      </c>
      <c r="EF745" s="170" t="str">
        <f>IFERROR(IF(DY745&gt;((_xlfn.XLOOKUP(DQ745,TOPES!B:B,TOPES!C:C,,,)*INDEXACIÓN!CI745)),"SUPERA TOPES DEL HV",0),"HV NO ENCONTRADO")</f>
        <v>HV NO ENCONTRADO</v>
      </c>
      <c r="EG745" s="170">
        <f t="shared" si="648"/>
        <v>0</v>
      </c>
      <c r="EH745" s="170">
        <f>IF(SUMIF($M:$M,#REF!,$DY:$DY)&gt;$EH$8,"CONSULTA DIAN",0)</f>
        <v>0</v>
      </c>
      <c r="EI745" s="171">
        <f t="shared" si="649"/>
        <v>0</v>
      </c>
      <c r="EJ745" s="172"/>
    </row>
    <row r="746" spans="1:140" x14ac:dyDescent="0.25">
      <c r="A746" s="133" t="str">
        <f t="shared" si="599"/>
        <v>19000100737</v>
      </c>
      <c r="B746" s="134"/>
      <c r="C746" s="134"/>
      <c r="D746" s="135">
        <f>_xlfn.XLOOKUP(C746,TOPES!L:L,TOPES!M:M,,,)</f>
        <v>0</v>
      </c>
      <c r="E746" s="136">
        <v>737</v>
      </c>
      <c r="F746" s="134"/>
      <c r="G746" s="134"/>
      <c r="H746" s="134"/>
      <c r="I746" s="134"/>
      <c r="J746" s="134"/>
      <c r="K746" s="134"/>
      <c r="L746" s="134"/>
      <c r="M746" s="137"/>
      <c r="N746" s="134"/>
      <c r="O746" s="137" t="str">
        <f t="shared" si="600"/>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601"/>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602"/>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603"/>
        <v>0</v>
      </c>
      <c r="BU746" s="151">
        <f t="shared" si="604"/>
        <v>0</v>
      </c>
      <c r="BV746" s="151">
        <f t="shared" si="605"/>
        <v>0</v>
      </c>
      <c r="BW746" s="151">
        <f t="shared" si="606"/>
        <v>0</v>
      </c>
      <c r="BX746" s="151">
        <f t="shared" si="607"/>
        <v>0</v>
      </c>
      <c r="BY746" s="151">
        <f t="shared" si="608"/>
        <v>0</v>
      </c>
      <c r="BZ746" s="151">
        <f t="shared" si="596"/>
        <v>0</v>
      </c>
      <c r="CA746" s="134"/>
      <c r="CB746" s="134"/>
      <c r="CC746" s="134"/>
      <c r="CD746" s="152">
        <f t="shared" si="597"/>
        <v>0</v>
      </c>
      <c r="CE746" s="153">
        <f>IFERROR(INDEX(IPC!$A$11:$Y$22,MATCH(PROPER(TEXT(CD746,"mmmm")),IPC!$A$11:$A$22,0),MATCH(YEAR(CD746),IPC!$A$10:$Y$10,0)),0)</f>
        <v>0</v>
      </c>
      <c r="CF746" s="154">
        <v>68077</v>
      </c>
      <c r="CG746" s="153">
        <f>IFERROR(INDEX(IPC!$A$11:$Y$22,MATCH(PROPER(TEXT(CF746,"mmmm")),IPC!$A$11:$A$22,0),MATCH(YEAR(CF746),IPC!$A$10:$Y$10,0)),0)</f>
        <v>0</v>
      </c>
      <c r="CH746" s="155">
        <f t="shared" si="598"/>
        <v>0</v>
      </c>
      <c r="CI746" s="145">
        <v>1751641</v>
      </c>
      <c r="CJ746" s="151">
        <f t="shared" si="609"/>
        <v>0</v>
      </c>
      <c r="CK746" s="151">
        <f t="shared" si="610"/>
        <v>0</v>
      </c>
      <c r="CL746" s="151">
        <f t="shared" si="611"/>
        <v>0</v>
      </c>
      <c r="CM746" s="151">
        <f t="shared" si="612"/>
        <v>0</v>
      </c>
      <c r="CN746" s="151">
        <f t="shared" si="613"/>
        <v>0</v>
      </c>
      <c r="CO746" s="151">
        <f t="shared" si="614"/>
        <v>0</v>
      </c>
      <c r="CP746" s="151">
        <f t="shared" si="615"/>
        <v>0</v>
      </c>
      <c r="CQ746" s="151">
        <f t="shared" si="616"/>
        <v>0</v>
      </c>
      <c r="CR746" s="151">
        <f t="shared" si="617"/>
        <v>0</v>
      </c>
      <c r="CS746" s="151">
        <f t="shared" si="618"/>
        <v>0</v>
      </c>
      <c r="CT746" s="151">
        <f t="shared" si="619"/>
        <v>0</v>
      </c>
      <c r="CU746" s="151">
        <f t="shared" si="620"/>
        <v>0</v>
      </c>
      <c r="CV746" s="151">
        <f t="shared" si="621"/>
        <v>0</v>
      </c>
      <c r="CW746" s="151">
        <f t="shared" si="622"/>
        <v>0</v>
      </c>
      <c r="CX746" s="151">
        <f t="shared" si="623"/>
        <v>0</v>
      </c>
      <c r="CY746" s="151">
        <f t="shared" si="624"/>
        <v>0</v>
      </c>
      <c r="CZ746" s="151">
        <f t="shared" si="625"/>
        <v>0</v>
      </c>
      <c r="DA746" s="151">
        <f t="shared" si="626"/>
        <v>0</v>
      </c>
      <c r="DB746" s="151">
        <f t="shared" si="627"/>
        <v>0</v>
      </c>
      <c r="DC746" s="151">
        <f t="shared" si="628"/>
        <v>0</v>
      </c>
      <c r="DD746" s="151">
        <f t="shared" si="629"/>
        <v>0</v>
      </c>
      <c r="DE746" s="151">
        <f t="shared" si="630"/>
        <v>0</v>
      </c>
      <c r="DF746" s="151">
        <f t="shared" si="631"/>
        <v>0</v>
      </c>
      <c r="DG746" s="151">
        <f t="shared" si="632"/>
        <v>0</v>
      </c>
      <c r="DH746" s="151">
        <f t="shared" si="633"/>
        <v>0</v>
      </c>
      <c r="DI746" s="151">
        <f t="shared" si="634"/>
        <v>0</v>
      </c>
      <c r="DJ746" s="151">
        <f t="shared" si="635"/>
        <v>0</v>
      </c>
      <c r="DK746" s="151">
        <f t="shared" si="636"/>
        <v>0</v>
      </c>
      <c r="DL746" s="151">
        <f t="shared" si="637"/>
        <v>0</v>
      </c>
      <c r="DM746" s="151">
        <f t="shared" si="638"/>
        <v>0</v>
      </c>
      <c r="DN746" s="151">
        <f t="shared" si="639"/>
        <v>0</v>
      </c>
      <c r="DO746" s="156">
        <f t="shared" si="640"/>
        <v>0</v>
      </c>
      <c r="DP746" s="173" t="str">
        <f t="shared" si="641"/>
        <v/>
      </c>
      <c r="DQ746" s="157" t="str">
        <f t="shared" si="642"/>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43"/>
        <v>0</v>
      </c>
      <c r="DZ746" s="166"/>
      <c r="EA746" s="167">
        <f t="shared" si="644"/>
        <v>0</v>
      </c>
      <c r="EB746" s="168">
        <f t="shared" si="645"/>
        <v>0</v>
      </c>
      <c r="EC746" s="168">
        <f t="shared" si="646"/>
        <v>0</v>
      </c>
      <c r="ED746" s="169"/>
      <c r="EE746" s="170">
        <f t="shared" si="647"/>
        <v>0</v>
      </c>
      <c r="EF746" s="170" t="str">
        <f>IFERROR(IF(DY746&gt;((_xlfn.XLOOKUP(DQ746,TOPES!B:B,TOPES!C:C,,,)*INDEXACIÓN!CI746)),"SUPERA TOPES DEL HV",0),"HV NO ENCONTRADO")</f>
        <v>HV NO ENCONTRADO</v>
      </c>
      <c r="EG746" s="170">
        <f t="shared" si="648"/>
        <v>0</v>
      </c>
      <c r="EH746" s="170">
        <f>IF(SUMIF($M:$M,#REF!,$DY:$DY)&gt;$EH$8,"CONSULTA DIAN",0)</f>
        <v>0</v>
      </c>
      <c r="EI746" s="171">
        <f t="shared" si="649"/>
        <v>0</v>
      </c>
      <c r="EJ746" s="172"/>
    </row>
    <row r="747" spans="1:140" x14ac:dyDescent="0.25">
      <c r="A747" s="133" t="str">
        <f t="shared" si="599"/>
        <v>19000100738</v>
      </c>
      <c r="B747" s="134"/>
      <c r="C747" s="134"/>
      <c r="D747" s="135">
        <f>_xlfn.XLOOKUP(C747,TOPES!L:L,TOPES!M:M,,,)</f>
        <v>0</v>
      </c>
      <c r="E747" s="136">
        <v>738</v>
      </c>
      <c r="F747" s="134"/>
      <c r="G747" s="134"/>
      <c r="H747" s="134"/>
      <c r="I747" s="134"/>
      <c r="J747" s="134"/>
      <c r="K747" s="134"/>
      <c r="L747" s="134"/>
      <c r="M747" s="137"/>
      <c r="N747" s="134"/>
      <c r="O747" s="137" t="str">
        <f t="shared" si="600"/>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601"/>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602"/>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603"/>
        <v>0</v>
      </c>
      <c r="BU747" s="151">
        <f t="shared" si="604"/>
        <v>0</v>
      </c>
      <c r="BV747" s="151">
        <f t="shared" si="605"/>
        <v>0</v>
      </c>
      <c r="BW747" s="151">
        <f t="shared" si="606"/>
        <v>0</v>
      </c>
      <c r="BX747" s="151">
        <f t="shared" si="607"/>
        <v>0</v>
      </c>
      <c r="BY747" s="151">
        <f t="shared" si="608"/>
        <v>0</v>
      </c>
      <c r="BZ747" s="151">
        <f t="shared" si="596"/>
        <v>0</v>
      </c>
      <c r="CA747" s="134"/>
      <c r="CB747" s="134"/>
      <c r="CC747" s="134"/>
      <c r="CD747" s="152">
        <f t="shared" si="597"/>
        <v>0</v>
      </c>
      <c r="CE747" s="153">
        <f>IFERROR(INDEX(IPC!$A$11:$Y$22,MATCH(PROPER(TEXT(CD747,"mmmm")),IPC!$A$11:$A$22,0),MATCH(YEAR(CD747),IPC!$A$10:$Y$10,0)),0)</f>
        <v>0</v>
      </c>
      <c r="CF747" s="154">
        <v>68108</v>
      </c>
      <c r="CG747" s="153">
        <f>IFERROR(INDEX(IPC!$A$11:$Y$22,MATCH(PROPER(TEXT(CF747,"mmmm")),IPC!$A$11:$A$22,0),MATCH(YEAR(CF747),IPC!$A$10:$Y$10,0)),0)</f>
        <v>0</v>
      </c>
      <c r="CH747" s="155">
        <f t="shared" si="598"/>
        <v>0</v>
      </c>
      <c r="CI747" s="145">
        <v>1751642</v>
      </c>
      <c r="CJ747" s="151">
        <f t="shared" si="609"/>
        <v>0</v>
      </c>
      <c r="CK747" s="151">
        <f t="shared" si="610"/>
        <v>0</v>
      </c>
      <c r="CL747" s="151">
        <f t="shared" si="611"/>
        <v>0</v>
      </c>
      <c r="CM747" s="151">
        <f t="shared" si="612"/>
        <v>0</v>
      </c>
      <c r="CN747" s="151">
        <f t="shared" si="613"/>
        <v>0</v>
      </c>
      <c r="CO747" s="151">
        <f t="shared" si="614"/>
        <v>0</v>
      </c>
      <c r="CP747" s="151">
        <f t="shared" si="615"/>
        <v>0</v>
      </c>
      <c r="CQ747" s="151">
        <f t="shared" si="616"/>
        <v>0</v>
      </c>
      <c r="CR747" s="151">
        <f t="shared" si="617"/>
        <v>0</v>
      </c>
      <c r="CS747" s="151">
        <f t="shared" si="618"/>
        <v>0</v>
      </c>
      <c r="CT747" s="151">
        <f t="shared" si="619"/>
        <v>0</v>
      </c>
      <c r="CU747" s="151">
        <f t="shared" si="620"/>
        <v>0</v>
      </c>
      <c r="CV747" s="151">
        <f t="shared" si="621"/>
        <v>0</v>
      </c>
      <c r="CW747" s="151">
        <f t="shared" si="622"/>
        <v>0</v>
      </c>
      <c r="CX747" s="151">
        <f t="shared" si="623"/>
        <v>0</v>
      </c>
      <c r="CY747" s="151">
        <f t="shared" si="624"/>
        <v>0</v>
      </c>
      <c r="CZ747" s="151">
        <f t="shared" si="625"/>
        <v>0</v>
      </c>
      <c r="DA747" s="151">
        <f t="shared" si="626"/>
        <v>0</v>
      </c>
      <c r="DB747" s="151">
        <f t="shared" si="627"/>
        <v>0</v>
      </c>
      <c r="DC747" s="151">
        <f t="shared" si="628"/>
        <v>0</v>
      </c>
      <c r="DD747" s="151">
        <f t="shared" si="629"/>
        <v>0</v>
      </c>
      <c r="DE747" s="151">
        <f t="shared" si="630"/>
        <v>0</v>
      </c>
      <c r="DF747" s="151">
        <f t="shared" si="631"/>
        <v>0</v>
      </c>
      <c r="DG747" s="151">
        <f t="shared" si="632"/>
        <v>0</v>
      </c>
      <c r="DH747" s="151">
        <f t="shared" si="633"/>
        <v>0</v>
      </c>
      <c r="DI747" s="151">
        <f t="shared" si="634"/>
        <v>0</v>
      </c>
      <c r="DJ747" s="151">
        <f t="shared" si="635"/>
        <v>0</v>
      </c>
      <c r="DK747" s="151">
        <f t="shared" si="636"/>
        <v>0</v>
      </c>
      <c r="DL747" s="151">
        <f t="shared" si="637"/>
        <v>0</v>
      </c>
      <c r="DM747" s="151">
        <f t="shared" si="638"/>
        <v>0</v>
      </c>
      <c r="DN747" s="151">
        <f t="shared" si="639"/>
        <v>0</v>
      </c>
      <c r="DO747" s="156">
        <f t="shared" si="640"/>
        <v>0</v>
      </c>
      <c r="DP747" s="173" t="str">
        <f t="shared" si="641"/>
        <v/>
      </c>
      <c r="DQ747" s="157" t="str">
        <f t="shared" si="642"/>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43"/>
        <v>0</v>
      </c>
      <c r="DZ747" s="166"/>
      <c r="EA747" s="167">
        <f t="shared" si="644"/>
        <v>0</v>
      </c>
      <c r="EB747" s="168">
        <f t="shared" si="645"/>
        <v>0</v>
      </c>
      <c r="EC747" s="168">
        <f t="shared" si="646"/>
        <v>0</v>
      </c>
      <c r="ED747" s="169"/>
      <c r="EE747" s="170">
        <f t="shared" si="647"/>
        <v>0</v>
      </c>
      <c r="EF747" s="170" t="str">
        <f>IFERROR(IF(DY747&gt;((_xlfn.XLOOKUP(DQ747,TOPES!B:B,TOPES!C:C,,,)*INDEXACIÓN!CI747)),"SUPERA TOPES DEL HV",0),"HV NO ENCONTRADO")</f>
        <v>HV NO ENCONTRADO</v>
      </c>
      <c r="EG747" s="170">
        <f t="shared" si="648"/>
        <v>0</v>
      </c>
      <c r="EH747" s="170">
        <f>IF(SUMIF($M:$M,#REF!,$DY:$DY)&gt;$EH$8,"CONSULTA DIAN",0)</f>
        <v>0</v>
      </c>
      <c r="EI747" s="171">
        <f t="shared" si="649"/>
        <v>0</v>
      </c>
      <c r="EJ747" s="172"/>
    </row>
    <row r="748" spans="1:140" x14ac:dyDescent="0.25">
      <c r="A748" s="133" t="str">
        <f t="shared" si="599"/>
        <v>19000100739</v>
      </c>
      <c r="B748" s="134"/>
      <c r="C748" s="134"/>
      <c r="D748" s="135">
        <f>_xlfn.XLOOKUP(C748,TOPES!L:L,TOPES!M:M,,,)</f>
        <v>0</v>
      </c>
      <c r="E748" s="136">
        <v>739</v>
      </c>
      <c r="F748" s="134"/>
      <c r="G748" s="134"/>
      <c r="H748" s="134"/>
      <c r="I748" s="134"/>
      <c r="J748" s="134"/>
      <c r="K748" s="134"/>
      <c r="L748" s="134"/>
      <c r="M748" s="137"/>
      <c r="N748" s="134"/>
      <c r="O748" s="137" t="str">
        <f t="shared" si="600"/>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601"/>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602"/>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603"/>
        <v>0</v>
      </c>
      <c r="BU748" s="151">
        <f t="shared" si="604"/>
        <v>0</v>
      </c>
      <c r="BV748" s="151">
        <f t="shared" si="605"/>
        <v>0</v>
      </c>
      <c r="BW748" s="151">
        <f t="shared" si="606"/>
        <v>0</v>
      </c>
      <c r="BX748" s="151">
        <f t="shared" si="607"/>
        <v>0</v>
      </c>
      <c r="BY748" s="151">
        <f t="shared" si="608"/>
        <v>0</v>
      </c>
      <c r="BZ748" s="151">
        <f t="shared" si="596"/>
        <v>0</v>
      </c>
      <c r="CA748" s="134"/>
      <c r="CB748" s="134"/>
      <c r="CC748" s="134"/>
      <c r="CD748" s="152">
        <f t="shared" si="597"/>
        <v>0</v>
      </c>
      <c r="CE748" s="153">
        <f>IFERROR(INDEX(IPC!$A$11:$Y$22,MATCH(PROPER(TEXT(CD748,"mmmm")),IPC!$A$11:$A$22,0),MATCH(YEAR(CD748),IPC!$A$10:$Y$10,0)),0)</f>
        <v>0</v>
      </c>
      <c r="CF748" s="154">
        <v>68138</v>
      </c>
      <c r="CG748" s="153">
        <f>IFERROR(INDEX(IPC!$A$11:$Y$22,MATCH(PROPER(TEXT(CF748,"mmmm")),IPC!$A$11:$A$22,0),MATCH(YEAR(CF748),IPC!$A$10:$Y$10,0)),0)</f>
        <v>0</v>
      </c>
      <c r="CH748" s="155">
        <f t="shared" si="598"/>
        <v>0</v>
      </c>
      <c r="CI748" s="145">
        <v>1751643</v>
      </c>
      <c r="CJ748" s="151">
        <f t="shared" si="609"/>
        <v>0</v>
      </c>
      <c r="CK748" s="151">
        <f t="shared" si="610"/>
        <v>0</v>
      </c>
      <c r="CL748" s="151">
        <f t="shared" si="611"/>
        <v>0</v>
      </c>
      <c r="CM748" s="151">
        <f t="shared" si="612"/>
        <v>0</v>
      </c>
      <c r="CN748" s="151">
        <f t="shared" si="613"/>
        <v>0</v>
      </c>
      <c r="CO748" s="151">
        <f t="shared" si="614"/>
        <v>0</v>
      </c>
      <c r="CP748" s="151">
        <f t="shared" si="615"/>
        <v>0</v>
      </c>
      <c r="CQ748" s="151">
        <f t="shared" si="616"/>
        <v>0</v>
      </c>
      <c r="CR748" s="151">
        <f t="shared" si="617"/>
        <v>0</v>
      </c>
      <c r="CS748" s="151">
        <f t="shared" si="618"/>
        <v>0</v>
      </c>
      <c r="CT748" s="151">
        <f t="shared" si="619"/>
        <v>0</v>
      </c>
      <c r="CU748" s="151">
        <f t="shared" si="620"/>
        <v>0</v>
      </c>
      <c r="CV748" s="151">
        <f t="shared" si="621"/>
        <v>0</v>
      </c>
      <c r="CW748" s="151">
        <f t="shared" si="622"/>
        <v>0</v>
      </c>
      <c r="CX748" s="151">
        <f t="shared" si="623"/>
        <v>0</v>
      </c>
      <c r="CY748" s="151">
        <f t="shared" si="624"/>
        <v>0</v>
      </c>
      <c r="CZ748" s="151">
        <f t="shared" si="625"/>
        <v>0</v>
      </c>
      <c r="DA748" s="151">
        <f t="shared" si="626"/>
        <v>0</v>
      </c>
      <c r="DB748" s="151">
        <f t="shared" si="627"/>
        <v>0</v>
      </c>
      <c r="DC748" s="151">
        <f t="shared" si="628"/>
        <v>0</v>
      </c>
      <c r="DD748" s="151">
        <f t="shared" si="629"/>
        <v>0</v>
      </c>
      <c r="DE748" s="151">
        <f t="shared" si="630"/>
        <v>0</v>
      </c>
      <c r="DF748" s="151">
        <f t="shared" si="631"/>
        <v>0</v>
      </c>
      <c r="DG748" s="151">
        <f t="shared" si="632"/>
        <v>0</v>
      </c>
      <c r="DH748" s="151">
        <f t="shared" si="633"/>
        <v>0</v>
      </c>
      <c r="DI748" s="151">
        <f t="shared" si="634"/>
        <v>0</v>
      </c>
      <c r="DJ748" s="151">
        <f t="shared" si="635"/>
        <v>0</v>
      </c>
      <c r="DK748" s="151">
        <f t="shared" si="636"/>
        <v>0</v>
      </c>
      <c r="DL748" s="151">
        <f t="shared" si="637"/>
        <v>0</v>
      </c>
      <c r="DM748" s="151">
        <f t="shared" si="638"/>
        <v>0</v>
      </c>
      <c r="DN748" s="151">
        <f t="shared" si="639"/>
        <v>0</v>
      </c>
      <c r="DO748" s="156">
        <f t="shared" si="640"/>
        <v>0</v>
      </c>
      <c r="DP748" s="173" t="str">
        <f t="shared" si="641"/>
        <v/>
      </c>
      <c r="DQ748" s="157" t="str">
        <f t="shared" si="642"/>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43"/>
        <v>0</v>
      </c>
      <c r="DZ748" s="166"/>
      <c r="EA748" s="167">
        <f t="shared" si="644"/>
        <v>0</v>
      </c>
      <c r="EB748" s="168">
        <f t="shared" si="645"/>
        <v>0</v>
      </c>
      <c r="EC748" s="168">
        <f t="shared" si="646"/>
        <v>0</v>
      </c>
      <c r="ED748" s="169"/>
      <c r="EE748" s="170">
        <f t="shared" si="647"/>
        <v>0</v>
      </c>
      <c r="EF748" s="170" t="str">
        <f>IFERROR(IF(DY748&gt;((_xlfn.XLOOKUP(DQ748,TOPES!B:B,TOPES!C:C,,,)*INDEXACIÓN!CI748)),"SUPERA TOPES DEL HV",0),"HV NO ENCONTRADO")</f>
        <v>HV NO ENCONTRADO</v>
      </c>
      <c r="EG748" s="170">
        <f t="shared" si="648"/>
        <v>0</v>
      </c>
      <c r="EH748" s="170">
        <f>IF(SUMIF($M:$M,#REF!,$DY:$DY)&gt;$EH$8,"CONSULTA DIAN",0)</f>
        <v>0</v>
      </c>
      <c r="EI748" s="171">
        <f t="shared" si="649"/>
        <v>0</v>
      </c>
      <c r="EJ748" s="172"/>
    </row>
    <row r="749" spans="1:140" x14ac:dyDescent="0.25">
      <c r="A749" s="133" t="str">
        <f t="shared" si="599"/>
        <v>19000100740</v>
      </c>
      <c r="B749" s="134"/>
      <c r="C749" s="134"/>
      <c r="D749" s="135">
        <f>_xlfn.XLOOKUP(C749,TOPES!L:L,TOPES!M:M,,,)</f>
        <v>0</v>
      </c>
      <c r="E749" s="136">
        <v>740</v>
      </c>
      <c r="F749" s="134"/>
      <c r="G749" s="134"/>
      <c r="H749" s="134"/>
      <c r="I749" s="134"/>
      <c r="J749" s="134"/>
      <c r="K749" s="134"/>
      <c r="L749" s="134"/>
      <c r="M749" s="137"/>
      <c r="N749" s="134"/>
      <c r="O749" s="137" t="str">
        <f t="shared" si="600"/>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601"/>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602"/>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603"/>
        <v>0</v>
      </c>
      <c r="BU749" s="151">
        <f t="shared" si="604"/>
        <v>0</v>
      </c>
      <c r="BV749" s="151">
        <f t="shared" si="605"/>
        <v>0</v>
      </c>
      <c r="BW749" s="151">
        <f t="shared" si="606"/>
        <v>0</v>
      </c>
      <c r="BX749" s="151">
        <f t="shared" si="607"/>
        <v>0</v>
      </c>
      <c r="BY749" s="151">
        <f t="shared" si="608"/>
        <v>0</v>
      </c>
      <c r="BZ749" s="151">
        <f t="shared" si="596"/>
        <v>0</v>
      </c>
      <c r="CA749" s="134"/>
      <c r="CB749" s="134"/>
      <c r="CC749" s="134"/>
      <c r="CD749" s="152">
        <f t="shared" si="597"/>
        <v>0</v>
      </c>
      <c r="CE749" s="153">
        <f>IFERROR(INDEX(IPC!$A$11:$Y$22,MATCH(PROPER(TEXT(CD749,"mmmm")),IPC!$A$11:$A$22,0),MATCH(YEAR(CD749),IPC!$A$10:$Y$10,0)),0)</f>
        <v>0</v>
      </c>
      <c r="CF749" s="154">
        <v>68169</v>
      </c>
      <c r="CG749" s="153">
        <f>IFERROR(INDEX(IPC!$A$11:$Y$22,MATCH(PROPER(TEXT(CF749,"mmmm")),IPC!$A$11:$A$22,0),MATCH(YEAR(CF749),IPC!$A$10:$Y$10,0)),0)</f>
        <v>0</v>
      </c>
      <c r="CH749" s="155">
        <f t="shared" si="598"/>
        <v>0</v>
      </c>
      <c r="CI749" s="145">
        <v>1751644</v>
      </c>
      <c r="CJ749" s="151">
        <f t="shared" si="609"/>
        <v>0</v>
      </c>
      <c r="CK749" s="151">
        <f t="shared" si="610"/>
        <v>0</v>
      </c>
      <c r="CL749" s="151">
        <f t="shared" si="611"/>
        <v>0</v>
      </c>
      <c r="CM749" s="151">
        <f t="shared" si="612"/>
        <v>0</v>
      </c>
      <c r="CN749" s="151">
        <f t="shared" si="613"/>
        <v>0</v>
      </c>
      <c r="CO749" s="151">
        <f t="shared" si="614"/>
        <v>0</v>
      </c>
      <c r="CP749" s="151">
        <f t="shared" si="615"/>
        <v>0</v>
      </c>
      <c r="CQ749" s="151">
        <f t="shared" si="616"/>
        <v>0</v>
      </c>
      <c r="CR749" s="151">
        <f t="shared" si="617"/>
        <v>0</v>
      </c>
      <c r="CS749" s="151">
        <f t="shared" si="618"/>
        <v>0</v>
      </c>
      <c r="CT749" s="151">
        <f t="shared" si="619"/>
        <v>0</v>
      </c>
      <c r="CU749" s="151">
        <f t="shared" si="620"/>
        <v>0</v>
      </c>
      <c r="CV749" s="151">
        <f t="shared" si="621"/>
        <v>0</v>
      </c>
      <c r="CW749" s="151">
        <f t="shared" si="622"/>
        <v>0</v>
      </c>
      <c r="CX749" s="151">
        <f t="shared" si="623"/>
        <v>0</v>
      </c>
      <c r="CY749" s="151">
        <f t="shared" si="624"/>
        <v>0</v>
      </c>
      <c r="CZ749" s="151">
        <f t="shared" si="625"/>
        <v>0</v>
      </c>
      <c r="DA749" s="151">
        <f t="shared" si="626"/>
        <v>0</v>
      </c>
      <c r="DB749" s="151">
        <f t="shared" si="627"/>
        <v>0</v>
      </c>
      <c r="DC749" s="151">
        <f t="shared" si="628"/>
        <v>0</v>
      </c>
      <c r="DD749" s="151">
        <f t="shared" si="629"/>
        <v>0</v>
      </c>
      <c r="DE749" s="151">
        <f t="shared" si="630"/>
        <v>0</v>
      </c>
      <c r="DF749" s="151">
        <f t="shared" si="631"/>
        <v>0</v>
      </c>
      <c r="DG749" s="151">
        <f t="shared" si="632"/>
        <v>0</v>
      </c>
      <c r="DH749" s="151">
        <f t="shared" si="633"/>
        <v>0</v>
      </c>
      <c r="DI749" s="151">
        <f t="shared" si="634"/>
        <v>0</v>
      </c>
      <c r="DJ749" s="151">
        <f t="shared" si="635"/>
        <v>0</v>
      </c>
      <c r="DK749" s="151">
        <f t="shared" si="636"/>
        <v>0</v>
      </c>
      <c r="DL749" s="151">
        <f t="shared" si="637"/>
        <v>0</v>
      </c>
      <c r="DM749" s="151">
        <f t="shared" si="638"/>
        <v>0</v>
      </c>
      <c r="DN749" s="151">
        <f t="shared" si="639"/>
        <v>0</v>
      </c>
      <c r="DO749" s="156">
        <f t="shared" si="640"/>
        <v>0</v>
      </c>
      <c r="DP749" s="173" t="str">
        <f t="shared" si="641"/>
        <v/>
      </c>
      <c r="DQ749" s="157" t="str">
        <f t="shared" si="642"/>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43"/>
        <v>0</v>
      </c>
      <c r="DZ749" s="166"/>
      <c r="EA749" s="167">
        <f t="shared" si="644"/>
        <v>0</v>
      </c>
      <c r="EB749" s="168">
        <f t="shared" si="645"/>
        <v>0</v>
      </c>
      <c r="EC749" s="168">
        <f t="shared" si="646"/>
        <v>0</v>
      </c>
      <c r="ED749" s="169"/>
      <c r="EE749" s="170">
        <f t="shared" si="647"/>
        <v>0</v>
      </c>
      <c r="EF749" s="170" t="str">
        <f>IFERROR(IF(DY749&gt;((_xlfn.XLOOKUP(DQ749,TOPES!B:B,TOPES!C:C,,,)*INDEXACIÓN!CI749)),"SUPERA TOPES DEL HV",0),"HV NO ENCONTRADO")</f>
        <v>HV NO ENCONTRADO</v>
      </c>
      <c r="EG749" s="170">
        <f t="shared" si="648"/>
        <v>0</v>
      </c>
      <c r="EH749" s="170">
        <f>IF(SUMIF($M:$M,#REF!,$DY:$DY)&gt;$EH$8,"CONSULTA DIAN",0)</f>
        <v>0</v>
      </c>
      <c r="EI749" s="171">
        <f t="shared" si="649"/>
        <v>0</v>
      </c>
      <c r="EJ749" s="172"/>
    </row>
    <row r="750" spans="1:140" x14ac:dyDescent="0.25">
      <c r="A750" s="133" t="str">
        <f t="shared" si="599"/>
        <v>19000100741</v>
      </c>
      <c r="B750" s="134"/>
      <c r="C750" s="134"/>
      <c r="D750" s="135">
        <f>_xlfn.XLOOKUP(C750,TOPES!L:L,TOPES!M:M,,,)</f>
        <v>0</v>
      </c>
      <c r="E750" s="136">
        <v>741</v>
      </c>
      <c r="F750" s="134"/>
      <c r="G750" s="134"/>
      <c r="H750" s="134"/>
      <c r="I750" s="134"/>
      <c r="J750" s="134"/>
      <c r="K750" s="134"/>
      <c r="L750" s="134"/>
      <c r="M750" s="137"/>
      <c r="N750" s="134"/>
      <c r="O750" s="137" t="str">
        <f t="shared" si="600"/>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601"/>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602"/>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603"/>
        <v>0</v>
      </c>
      <c r="BU750" s="151">
        <f t="shared" si="604"/>
        <v>0</v>
      </c>
      <c r="BV750" s="151">
        <f t="shared" si="605"/>
        <v>0</v>
      </c>
      <c r="BW750" s="151">
        <f t="shared" si="606"/>
        <v>0</v>
      </c>
      <c r="BX750" s="151">
        <f t="shared" si="607"/>
        <v>0</v>
      </c>
      <c r="BY750" s="151">
        <f t="shared" si="608"/>
        <v>0</v>
      </c>
      <c r="BZ750" s="151">
        <f t="shared" si="596"/>
        <v>0</v>
      </c>
      <c r="CA750" s="134"/>
      <c r="CB750" s="134"/>
      <c r="CC750" s="134"/>
      <c r="CD750" s="152">
        <f t="shared" si="597"/>
        <v>0</v>
      </c>
      <c r="CE750" s="153">
        <f>IFERROR(INDEX(IPC!$A$11:$Y$22,MATCH(PROPER(TEXT(CD750,"mmmm")),IPC!$A$11:$A$22,0),MATCH(YEAR(CD750),IPC!$A$10:$Y$10,0)),0)</f>
        <v>0</v>
      </c>
      <c r="CF750" s="154">
        <v>68200</v>
      </c>
      <c r="CG750" s="153">
        <f>IFERROR(INDEX(IPC!$A$11:$Y$22,MATCH(PROPER(TEXT(CF750,"mmmm")),IPC!$A$11:$A$22,0),MATCH(YEAR(CF750),IPC!$A$10:$Y$10,0)),0)</f>
        <v>0</v>
      </c>
      <c r="CH750" s="155">
        <f t="shared" si="598"/>
        <v>0</v>
      </c>
      <c r="CI750" s="145">
        <v>1751645</v>
      </c>
      <c r="CJ750" s="151">
        <f t="shared" si="609"/>
        <v>0</v>
      </c>
      <c r="CK750" s="151">
        <f t="shared" si="610"/>
        <v>0</v>
      </c>
      <c r="CL750" s="151">
        <f t="shared" si="611"/>
        <v>0</v>
      </c>
      <c r="CM750" s="151">
        <f t="shared" si="612"/>
        <v>0</v>
      </c>
      <c r="CN750" s="151">
        <f t="shared" si="613"/>
        <v>0</v>
      </c>
      <c r="CO750" s="151">
        <f t="shared" si="614"/>
        <v>0</v>
      </c>
      <c r="CP750" s="151">
        <f t="shared" si="615"/>
        <v>0</v>
      </c>
      <c r="CQ750" s="151">
        <f t="shared" si="616"/>
        <v>0</v>
      </c>
      <c r="CR750" s="151">
        <f t="shared" si="617"/>
        <v>0</v>
      </c>
      <c r="CS750" s="151">
        <f t="shared" si="618"/>
        <v>0</v>
      </c>
      <c r="CT750" s="151">
        <f t="shared" si="619"/>
        <v>0</v>
      </c>
      <c r="CU750" s="151">
        <f t="shared" si="620"/>
        <v>0</v>
      </c>
      <c r="CV750" s="151">
        <f t="shared" si="621"/>
        <v>0</v>
      </c>
      <c r="CW750" s="151">
        <f t="shared" si="622"/>
        <v>0</v>
      </c>
      <c r="CX750" s="151">
        <f t="shared" si="623"/>
        <v>0</v>
      </c>
      <c r="CY750" s="151">
        <f t="shared" si="624"/>
        <v>0</v>
      </c>
      <c r="CZ750" s="151">
        <f t="shared" si="625"/>
        <v>0</v>
      </c>
      <c r="DA750" s="151">
        <f t="shared" si="626"/>
        <v>0</v>
      </c>
      <c r="DB750" s="151">
        <f t="shared" si="627"/>
        <v>0</v>
      </c>
      <c r="DC750" s="151">
        <f t="shared" si="628"/>
        <v>0</v>
      </c>
      <c r="DD750" s="151">
        <f t="shared" si="629"/>
        <v>0</v>
      </c>
      <c r="DE750" s="151">
        <f t="shared" si="630"/>
        <v>0</v>
      </c>
      <c r="DF750" s="151">
        <f t="shared" si="631"/>
        <v>0</v>
      </c>
      <c r="DG750" s="151">
        <f t="shared" si="632"/>
        <v>0</v>
      </c>
      <c r="DH750" s="151">
        <f t="shared" si="633"/>
        <v>0</v>
      </c>
      <c r="DI750" s="151">
        <f t="shared" si="634"/>
        <v>0</v>
      </c>
      <c r="DJ750" s="151">
        <f t="shared" si="635"/>
        <v>0</v>
      </c>
      <c r="DK750" s="151">
        <f t="shared" si="636"/>
        <v>0</v>
      </c>
      <c r="DL750" s="151">
        <f t="shared" si="637"/>
        <v>0</v>
      </c>
      <c r="DM750" s="151">
        <f t="shared" si="638"/>
        <v>0</v>
      </c>
      <c r="DN750" s="151">
        <f t="shared" si="639"/>
        <v>0</v>
      </c>
      <c r="DO750" s="156">
        <f t="shared" si="640"/>
        <v>0</v>
      </c>
      <c r="DP750" s="173" t="str">
        <f t="shared" si="641"/>
        <v/>
      </c>
      <c r="DQ750" s="157" t="str">
        <f t="shared" si="642"/>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43"/>
        <v>0</v>
      </c>
      <c r="DZ750" s="166"/>
      <c r="EA750" s="167">
        <f t="shared" si="644"/>
        <v>0</v>
      </c>
      <c r="EB750" s="168">
        <f t="shared" si="645"/>
        <v>0</v>
      </c>
      <c r="EC750" s="168">
        <f t="shared" si="646"/>
        <v>0</v>
      </c>
      <c r="ED750" s="169"/>
      <c r="EE750" s="170">
        <f t="shared" si="647"/>
        <v>0</v>
      </c>
      <c r="EF750" s="170" t="str">
        <f>IFERROR(IF(DY750&gt;((_xlfn.XLOOKUP(DQ750,TOPES!B:B,TOPES!C:C,,,)*INDEXACIÓN!CI750)),"SUPERA TOPES DEL HV",0),"HV NO ENCONTRADO")</f>
        <v>HV NO ENCONTRADO</v>
      </c>
      <c r="EG750" s="170">
        <f t="shared" si="648"/>
        <v>0</v>
      </c>
      <c r="EH750" s="170">
        <f>IF(SUMIF($M:$M,#REF!,$DY:$DY)&gt;$EH$8,"CONSULTA DIAN",0)</f>
        <v>0</v>
      </c>
      <c r="EI750" s="171">
        <f t="shared" si="649"/>
        <v>0</v>
      </c>
      <c r="EJ750" s="172"/>
    </row>
    <row r="751" spans="1:140" x14ac:dyDescent="0.25">
      <c r="A751" s="133" t="str">
        <f t="shared" si="599"/>
        <v>19000100742</v>
      </c>
      <c r="B751" s="134"/>
      <c r="C751" s="134"/>
      <c r="D751" s="135">
        <f>_xlfn.XLOOKUP(C751,TOPES!L:L,TOPES!M:M,,,)</f>
        <v>0</v>
      </c>
      <c r="E751" s="136">
        <v>742</v>
      </c>
      <c r="F751" s="134"/>
      <c r="G751" s="134"/>
      <c r="H751" s="134"/>
      <c r="I751" s="134"/>
      <c r="J751" s="134"/>
      <c r="K751" s="134"/>
      <c r="L751" s="134"/>
      <c r="M751" s="137"/>
      <c r="N751" s="134"/>
      <c r="O751" s="137" t="str">
        <f t="shared" si="600"/>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601"/>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602"/>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603"/>
        <v>0</v>
      </c>
      <c r="BU751" s="151">
        <f t="shared" si="604"/>
        <v>0</v>
      </c>
      <c r="BV751" s="151">
        <f t="shared" si="605"/>
        <v>0</v>
      </c>
      <c r="BW751" s="151">
        <f t="shared" si="606"/>
        <v>0</v>
      </c>
      <c r="BX751" s="151">
        <f t="shared" si="607"/>
        <v>0</v>
      </c>
      <c r="BY751" s="151">
        <f t="shared" si="608"/>
        <v>0</v>
      </c>
      <c r="BZ751" s="151">
        <f t="shared" si="596"/>
        <v>0</v>
      </c>
      <c r="CA751" s="134"/>
      <c r="CB751" s="134"/>
      <c r="CC751" s="134"/>
      <c r="CD751" s="152">
        <f t="shared" si="597"/>
        <v>0</v>
      </c>
      <c r="CE751" s="153">
        <f>IFERROR(INDEX(IPC!$A$11:$Y$22,MATCH(PROPER(TEXT(CD751,"mmmm")),IPC!$A$11:$A$22,0),MATCH(YEAR(CD751),IPC!$A$10:$Y$10,0)),0)</f>
        <v>0</v>
      </c>
      <c r="CF751" s="154">
        <v>68230</v>
      </c>
      <c r="CG751" s="153">
        <f>IFERROR(INDEX(IPC!$A$11:$Y$22,MATCH(PROPER(TEXT(CF751,"mmmm")),IPC!$A$11:$A$22,0),MATCH(YEAR(CF751),IPC!$A$10:$Y$10,0)),0)</f>
        <v>0</v>
      </c>
      <c r="CH751" s="155">
        <f t="shared" si="598"/>
        <v>0</v>
      </c>
      <c r="CI751" s="145">
        <v>1751646</v>
      </c>
      <c r="CJ751" s="151">
        <f t="shared" si="609"/>
        <v>0</v>
      </c>
      <c r="CK751" s="151">
        <f t="shared" si="610"/>
        <v>0</v>
      </c>
      <c r="CL751" s="151">
        <f t="shared" si="611"/>
        <v>0</v>
      </c>
      <c r="CM751" s="151">
        <f t="shared" si="612"/>
        <v>0</v>
      </c>
      <c r="CN751" s="151">
        <f t="shared" si="613"/>
        <v>0</v>
      </c>
      <c r="CO751" s="151">
        <f t="shared" si="614"/>
        <v>0</v>
      </c>
      <c r="CP751" s="151">
        <f t="shared" si="615"/>
        <v>0</v>
      </c>
      <c r="CQ751" s="151">
        <f t="shared" si="616"/>
        <v>0</v>
      </c>
      <c r="CR751" s="151">
        <f t="shared" si="617"/>
        <v>0</v>
      </c>
      <c r="CS751" s="151">
        <f t="shared" si="618"/>
        <v>0</v>
      </c>
      <c r="CT751" s="151">
        <f t="shared" si="619"/>
        <v>0</v>
      </c>
      <c r="CU751" s="151">
        <f t="shared" si="620"/>
        <v>0</v>
      </c>
      <c r="CV751" s="151">
        <f t="shared" si="621"/>
        <v>0</v>
      </c>
      <c r="CW751" s="151">
        <f t="shared" si="622"/>
        <v>0</v>
      </c>
      <c r="CX751" s="151">
        <f t="shared" si="623"/>
        <v>0</v>
      </c>
      <c r="CY751" s="151">
        <f t="shared" si="624"/>
        <v>0</v>
      </c>
      <c r="CZ751" s="151">
        <f t="shared" si="625"/>
        <v>0</v>
      </c>
      <c r="DA751" s="151">
        <f t="shared" si="626"/>
        <v>0</v>
      </c>
      <c r="DB751" s="151">
        <f t="shared" si="627"/>
        <v>0</v>
      </c>
      <c r="DC751" s="151">
        <f t="shared" si="628"/>
        <v>0</v>
      </c>
      <c r="DD751" s="151">
        <f t="shared" si="629"/>
        <v>0</v>
      </c>
      <c r="DE751" s="151">
        <f t="shared" si="630"/>
        <v>0</v>
      </c>
      <c r="DF751" s="151">
        <f t="shared" si="631"/>
        <v>0</v>
      </c>
      <c r="DG751" s="151">
        <f t="shared" si="632"/>
        <v>0</v>
      </c>
      <c r="DH751" s="151">
        <f t="shared" si="633"/>
        <v>0</v>
      </c>
      <c r="DI751" s="151">
        <f t="shared" si="634"/>
        <v>0</v>
      </c>
      <c r="DJ751" s="151">
        <f t="shared" si="635"/>
        <v>0</v>
      </c>
      <c r="DK751" s="151">
        <f t="shared" si="636"/>
        <v>0</v>
      </c>
      <c r="DL751" s="151">
        <f t="shared" si="637"/>
        <v>0</v>
      </c>
      <c r="DM751" s="151">
        <f t="shared" si="638"/>
        <v>0</v>
      </c>
      <c r="DN751" s="151">
        <f t="shared" si="639"/>
        <v>0</v>
      </c>
      <c r="DO751" s="156">
        <f t="shared" si="640"/>
        <v>0</v>
      </c>
      <c r="DP751" s="173" t="str">
        <f t="shared" si="641"/>
        <v/>
      </c>
      <c r="DQ751" s="157" t="str">
        <f t="shared" si="642"/>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43"/>
        <v>0</v>
      </c>
      <c r="DZ751" s="166"/>
      <c r="EA751" s="167">
        <f t="shared" si="644"/>
        <v>0</v>
      </c>
      <c r="EB751" s="168">
        <f t="shared" si="645"/>
        <v>0</v>
      </c>
      <c r="EC751" s="168">
        <f t="shared" si="646"/>
        <v>0</v>
      </c>
      <c r="ED751" s="169"/>
      <c r="EE751" s="170">
        <f t="shared" si="647"/>
        <v>0</v>
      </c>
      <c r="EF751" s="170" t="str">
        <f>IFERROR(IF(DY751&gt;((_xlfn.XLOOKUP(DQ751,TOPES!B:B,TOPES!C:C,,,)*INDEXACIÓN!CI751)),"SUPERA TOPES DEL HV",0),"HV NO ENCONTRADO")</f>
        <v>HV NO ENCONTRADO</v>
      </c>
      <c r="EG751" s="170">
        <f t="shared" si="648"/>
        <v>0</v>
      </c>
      <c r="EH751" s="170">
        <f>IF(SUMIF($M:$M,#REF!,$DY:$DY)&gt;$EH$8,"CONSULTA DIAN",0)</f>
        <v>0</v>
      </c>
      <c r="EI751" s="171">
        <f t="shared" si="649"/>
        <v>0</v>
      </c>
      <c r="EJ751" s="172"/>
    </row>
    <row r="752" spans="1:140" x14ac:dyDescent="0.25">
      <c r="A752" s="133" t="str">
        <f t="shared" si="599"/>
        <v>19000100743</v>
      </c>
      <c r="B752" s="134"/>
      <c r="C752" s="134"/>
      <c r="D752" s="135">
        <f>_xlfn.XLOOKUP(C752,TOPES!L:L,TOPES!M:M,,,)</f>
        <v>0</v>
      </c>
      <c r="E752" s="136">
        <v>743</v>
      </c>
      <c r="F752" s="134"/>
      <c r="G752" s="134"/>
      <c r="H752" s="134"/>
      <c r="I752" s="134"/>
      <c r="J752" s="134"/>
      <c r="K752" s="134"/>
      <c r="L752" s="134"/>
      <c r="M752" s="137"/>
      <c r="N752" s="134"/>
      <c r="O752" s="137" t="str">
        <f t="shared" si="600"/>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601"/>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602"/>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603"/>
        <v>0</v>
      </c>
      <c r="BU752" s="151">
        <f t="shared" si="604"/>
        <v>0</v>
      </c>
      <c r="BV752" s="151">
        <f t="shared" si="605"/>
        <v>0</v>
      </c>
      <c r="BW752" s="151">
        <f t="shared" si="606"/>
        <v>0</v>
      </c>
      <c r="BX752" s="151">
        <f t="shared" si="607"/>
        <v>0</v>
      </c>
      <c r="BY752" s="151">
        <f t="shared" si="608"/>
        <v>0</v>
      </c>
      <c r="BZ752" s="151">
        <f t="shared" si="596"/>
        <v>0</v>
      </c>
      <c r="CA752" s="134"/>
      <c r="CB752" s="134"/>
      <c r="CC752" s="134"/>
      <c r="CD752" s="152">
        <f t="shared" si="597"/>
        <v>0</v>
      </c>
      <c r="CE752" s="153">
        <f>IFERROR(INDEX(IPC!$A$11:$Y$22,MATCH(PROPER(TEXT(CD752,"mmmm")),IPC!$A$11:$A$22,0),MATCH(YEAR(CD752),IPC!$A$10:$Y$10,0)),0)</f>
        <v>0</v>
      </c>
      <c r="CF752" s="154">
        <v>68261</v>
      </c>
      <c r="CG752" s="153">
        <f>IFERROR(INDEX(IPC!$A$11:$Y$22,MATCH(PROPER(TEXT(CF752,"mmmm")),IPC!$A$11:$A$22,0),MATCH(YEAR(CF752),IPC!$A$10:$Y$10,0)),0)</f>
        <v>0</v>
      </c>
      <c r="CH752" s="155">
        <f t="shared" si="598"/>
        <v>0</v>
      </c>
      <c r="CI752" s="145">
        <v>1751647</v>
      </c>
      <c r="CJ752" s="151">
        <f t="shared" si="609"/>
        <v>0</v>
      </c>
      <c r="CK752" s="151">
        <f t="shared" si="610"/>
        <v>0</v>
      </c>
      <c r="CL752" s="151">
        <f t="shared" si="611"/>
        <v>0</v>
      </c>
      <c r="CM752" s="151">
        <f t="shared" si="612"/>
        <v>0</v>
      </c>
      <c r="CN752" s="151">
        <f t="shared" si="613"/>
        <v>0</v>
      </c>
      <c r="CO752" s="151">
        <f t="shared" si="614"/>
        <v>0</v>
      </c>
      <c r="CP752" s="151">
        <f t="shared" si="615"/>
        <v>0</v>
      </c>
      <c r="CQ752" s="151">
        <f t="shared" si="616"/>
        <v>0</v>
      </c>
      <c r="CR752" s="151">
        <f t="shared" si="617"/>
        <v>0</v>
      </c>
      <c r="CS752" s="151">
        <f t="shared" si="618"/>
        <v>0</v>
      </c>
      <c r="CT752" s="151">
        <f t="shared" si="619"/>
        <v>0</v>
      </c>
      <c r="CU752" s="151">
        <f t="shared" si="620"/>
        <v>0</v>
      </c>
      <c r="CV752" s="151">
        <f t="shared" si="621"/>
        <v>0</v>
      </c>
      <c r="CW752" s="151">
        <f t="shared" si="622"/>
        <v>0</v>
      </c>
      <c r="CX752" s="151">
        <f t="shared" si="623"/>
        <v>0</v>
      </c>
      <c r="CY752" s="151">
        <f t="shared" si="624"/>
        <v>0</v>
      </c>
      <c r="CZ752" s="151">
        <f t="shared" si="625"/>
        <v>0</v>
      </c>
      <c r="DA752" s="151">
        <f t="shared" si="626"/>
        <v>0</v>
      </c>
      <c r="DB752" s="151">
        <f t="shared" si="627"/>
        <v>0</v>
      </c>
      <c r="DC752" s="151">
        <f t="shared" si="628"/>
        <v>0</v>
      </c>
      <c r="DD752" s="151">
        <f t="shared" si="629"/>
        <v>0</v>
      </c>
      <c r="DE752" s="151">
        <f t="shared" si="630"/>
        <v>0</v>
      </c>
      <c r="DF752" s="151">
        <f t="shared" si="631"/>
        <v>0</v>
      </c>
      <c r="DG752" s="151">
        <f t="shared" si="632"/>
        <v>0</v>
      </c>
      <c r="DH752" s="151">
        <f t="shared" si="633"/>
        <v>0</v>
      </c>
      <c r="DI752" s="151">
        <f t="shared" si="634"/>
        <v>0</v>
      </c>
      <c r="DJ752" s="151">
        <f t="shared" si="635"/>
        <v>0</v>
      </c>
      <c r="DK752" s="151">
        <f t="shared" si="636"/>
        <v>0</v>
      </c>
      <c r="DL752" s="151">
        <f t="shared" si="637"/>
        <v>0</v>
      </c>
      <c r="DM752" s="151">
        <f t="shared" si="638"/>
        <v>0</v>
      </c>
      <c r="DN752" s="151">
        <f t="shared" si="639"/>
        <v>0</v>
      </c>
      <c r="DO752" s="156">
        <f t="shared" si="640"/>
        <v>0</v>
      </c>
      <c r="DP752" s="173" t="str">
        <f t="shared" si="641"/>
        <v/>
      </c>
      <c r="DQ752" s="157" t="str">
        <f t="shared" si="642"/>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43"/>
        <v>0</v>
      </c>
      <c r="DZ752" s="166"/>
      <c r="EA752" s="167">
        <f t="shared" si="644"/>
        <v>0</v>
      </c>
      <c r="EB752" s="168">
        <f t="shared" si="645"/>
        <v>0</v>
      </c>
      <c r="EC752" s="168">
        <f t="shared" si="646"/>
        <v>0</v>
      </c>
      <c r="ED752" s="169"/>
      <c r="EE752" s="170">
        <f t="shared" si="647"/>
        <v>0</v>
      </c>
      <c r="EF752" s="170" t="str">
        <f>IFERROR(IF(DY752&gt;((_xlfn.XLOOKUP(DQ752,TOPES!B:B,TOPES!C:C,,,)*INDEXACIÓN!CI752)),"SUPERA TOPES DEL HV",0),"HV NO ENCONTRADO")</f>
        <v>HV NO ENCONTRADO</v>
      </c>
      <c r="EG752" s="170">
        <f t="shared" si="648"/>
        <v>0</v>
      </c>
      <c r="EH752" s="170">
        <f>IF(SUMIF($M:$M,#REF!,$DY:$DY)&gt;$EH$8,"CONSULTA DIAN",0)</f>
        <v>0</v>
      </c>
      <c r="EI752" s="171">
        <f t="shared" si="649"/>
        <v>0</v>
      </c>
      <c r="EJ752" s="172"/>
    </row>
    <row r="753" spans="1:140" x14ac:dyDescent="0.25">
      <c r="A753" s="133" t="str">
        <f t="shared" si="599"/>
        <v>19000100744</v>
      </c>
      <c r="B753" s="134"/>
      <c r="C753" s="134"/>
      <c r="D753" s="135">
        <f>_xlfn.XLOOKUP(C753,TOPES!L:L,TOPES!M:M,,,)</f>
        <v>0</v>
      </c>
      <c r="E753" s="136">
        <v>744</v>
      </c>
      <c r="F753" s="134"/>
      <c r="G753" s="134"/>
      <c r="H753" s="134"/>
      <c r="I753" s="134"/>
      <c r="J753" s="134"/>
      <c r="K753" s="134"/>
      <c r="L753" s="134"/>
      <c r="M753" s="137"/>
      <c r="N753" s="134"/>
      <c r="O753" s="137" t="str">
        <f t="shared" si="600"/>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601"/>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602"/>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603"/>
        <v>0</v>
      </c>
      <c r="BU753" s="151">
        <f t="shared" si="604"/>
        <v>0</v>
      </c>
      <c r="BV753" s="151">
        <f t="shared" si="605"/>
        <v>0</v>
      </c>
      <c r="BW753" s="151">
        <f t="shared" si="606"/>
        <v>0</v>
      </c>
      <c r="BX753" s="151">
        <f t="shared" si="607"/>
        <v>0</v>
      </c>
      <c r="BY753" s="151">
        <f t="shared" si="608"/>
        <v>0</v>
      </c>
      <c r="BZ753" s="151">
        <f t="shared" si="596"/>
        <v>0</v>
      </c>
      <c r="CA753" s="134"/>
      <c r="CB753" s="134"/>
      <c r="CC753" s="134"/>
      <c r="CD753" s="152">
        <f t="shared" si="597"/>
        <v>0</v>
      </c>
      <c r="CE753" s="153">
        <f>IFERROR(INDEX(IPC!$A$11:$Y$22,MATCH(PROPER(TEXT(CD753,"mmmm")),IPC!$A$11:$A$22,0),MATCH(YEAR(CD753),IPC!$A$10:$Y$10,0)),0)</f>
        <v>0</v>
      </c>
      <c r="CF753" s="154">
        <v>68291</v>
      </c>
      <c r="CG753" s="153">
        <f>IFERROR(INDEX(IPC!$A$11:$Y$22,MATCH(PROPER(TEXT(CF753,"mmmm")),IPC!$A$11:$A$22,0),MATCH(YEAR(CF753),IPC!$A$10:$Y$10,0)),0)</f>
        <v>0</v>
      </c>
      <c r="CH753" s="155">
        <f t="shared" si="598"/>
        <v>0</v>
      </c>
      <c r="CI753" s="145">
        <v>1751648</v>
      </c>
      <c r="CJ753" s="151">
        <f t="shared" si="609"/>
        <v>0</v>
      </c>
      <c r="CK753" s="151">
        <f t="shared" si="610"/>
        <v>0</v>
      </c>
      <c r="CL753" s="151">
        <f t="shared" si="611"/>
        <v>0</v>
      </c>
      <c r="CM753" s="151">
        <f t="shared" si="612"/>
        <v>0</v>
      </c>
      <c r="CN753" s="151">
        <f t="shared" si="613"/>
        <v>0</v>
      </c>
      <c r="CO753" s="151">
        <f t="shared" si="614"/>
        <v>0</v>
      </c>
      <c r="CP753" s="151">
        <f t="shared" si="615"/>
        <v>0</v>
      </c>
      <c r="CQ753" s="151">
        <f t="shared" si="616"/>
        <v>0</v>
      </c>
      <c r="CR753" s="151">
        <f t="shared" si="617"/>
        <v>0</v>
      </c>
      <c r="CS753" s="151">
        <f t="shared" si="618"/>
        <v>0</v>
      </c>
      <c r="CT753" s="151">
        <f t="shared" si="619"/>
        <v>0</v>
      </c>
      <c r="CU753" s="151">
        <f t="shared" si="620"/>
        <v>0</v>
      </c>
      <c r="CV753" s="151">
        <f t="shared" si="621"/>
        <v>0</v>
      </c>
      <c r="CW753" s="151">
        <f t="shared" si="622"/>
        <v>0</v>
      </c>
      <c r="CX753" s="151">
        <f t="shared" si="623"/>
        <v>0</v>
      </c>
      <c r="CY753" s="151">
        <f t="shared" si="624"/>
        <v>0</v>
      </c>
      <c r="CZ753" s="151">
        <f t="shared" si="625"/>
        <v>0</v>
      </c>
      <c r="DA753" s="151">
        <f t="shared" si="626"/>
        <v>0</v>
      </c>
      <c r="DB753" s="151">
        <f t="shared" si="627"/>
        <v>0</v>
      </c>
      <c r="DC753" s="151">
        <f t="shared" si="628"/>
        <v>0</v>
      </c>
      <c r="DD753" s="151">
        <f t="shared" si="629"/>
        <v>0</v>
      </c>
      <c r="DE753" s="151">
        <f t="shared" si="630"/>
        <v>0</v>
      </c>
      <c r="DF753" s="151">
        <f t="shared" si="631"/>
        <v>0</v>
      </c>
      <c r="DG753" s="151">
        <f t="shared" si="632"/>
        <v>0</v>
      </c>
      <c r="DH753" s="151">
        <f t="shared" si="633"/>
        <v>0</v>
      </c>
      <c r="DI753" s="151">
        <f t="shared" si="634"/>
        <v>0</v>
      </c>
      <c r="DJ753" s="151">
        <f t="shared" si="635"/>
        <v>0</v>
      </c>
      <c r="DK753" s="151">
        <f t="shared" si="636"/>
        <v>0</v>
      </c>
      <c r="DL753" s="151">
        <f t="shared" si="637"/>
        <v>0</v>
      </c>
      <c r="DM753" s="151">
        <f t="shared" si="638"/>
        <v>0</v>
      </c>
      <c r="DN753" s="151">
        <f t="shared" si="639"/>
        <v>0</v>
      </c>
      <c r="DO753" s="156">
        <f t="shared" si="640"/>
        <v>0</v>
      </c>
      <c r="DP753" s="173" t="str">
        <f t="shared" si="641"/>
        <v/>
      </c>
      <c r="DQ753" s="157" t="str">
        <f t="shared" si="642"/>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43"/>
        <v>0</v>
      </c>
      <c r="DZ753" s="166"/>
      <c r="EA753" s="167">
        <f t="shared" si="644"/>
        <v>0</v>
      </c>
      <c r="EB753" s="168">
        <f t="shared" si="645"/>
        <v>0</v>
      </c>
      <c r="EC753" s="168">
        <f t="shared" si="646"/>
        <v>0</v>
      </c>
      <c r="ED753" s="169"/>
      <c r="EE753" s="170">
        <f t="shared" si="647"/>
        <v>0</v>
      </c>
      <c r="EF753" s="170" t="str">
        <f>IFERROR(IF(DY753&gt;((_xlfn.XLOOKUP(DQ753,TOPES!B:B,TOPES!C:C,,,)*INDEXACIÓN!CI753)),"SUPERA TOPES DEL HV",0),"HV NO ENCONTRADO")</f>
        <v>HV NO ENCONTRADO</v>
      </c>
      <c r="EG753" s="170">
        <f t="shared" si="648"/>
        <v>0</v>
      </c>
      <c r="EH753" s="170">
        <f>IF(SUMIF($M:$M,#REF!,$DY:$DY)&gt;$EH$8,"CONSULTA DIAN",0)</f>
        <v>0</v>
      </c>
      <c r="EI753" s="171">
        <f t="shared" si="649"/>
        <v>0</v>
      </c>
      <c r="EJ753" s="172"/>
    </row>
    <row r="754" spans="1:140" x14ac:dyDescent="0.25">
      <c r="A754" s="133" t="str">
        <f t="shared" si="599"/>
        <v>19000100745</v>
      </c>
      <c r="B754" s="134"/>
      <c r="C754" s="134"/>
      <c r="D754" s="135">
        <f>_xlfn.XLOOKUP(C754,TOPES!L:L,TOPES!M:M,,,)</f>
        <v>0</v>
      </c>
      <c r="E754" s="136">
        <v>745</v>
      </c>
      <c r="F754" s="134"/>
      <c r="G754" s="134"/>
      <c r="H754" s="134"/>
      <c r="I754" s="134"/>
      <c r="J754" s="134"/>
      <c r="K754" s="134"/>
      <c r="L754" s="134"/>
      <c r="M754" s="137"/>
      <c r="N754" s="134"/>
      <c r="O754" s="137" t="str">
        <f t="shared" si="600"/>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601"/>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602"/>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603"/>
        <v>0</v>
      </c>
      <c r="BU754" s="151">
        <f t="shared" si="604"/>
        <v>0</v>
      </c>
      <c r="BV754" s="151">
        <f t="shared" si="605"/>
        <v>0</v>
      </c>
      <c r="BW754" s="151">
        <f t="shared" si="606"/>
        <v>0</v>
      </c>
      <c r="BX754" s="151">
        <f t="shared" si="607"/>
        <v>0</v>
      </c>
      <c r="BY754" s="151">
        <f t="shared" si="608"/>
        <v>0</v>
      </c>
      <c r="BZ754" s="151">
        <f t="shared" si="596"/>
        <v>0</v>
      </c>
      <c r="CA754" s="134"/>
      <c r="CB754" s="134"/>
      <c r="CC754" s="134"/>
      <c r="CD754" s="152">
        <f t="shared" si="597"/>
        <v>0</v>
      </c>
      <c r="CE754" s="153">
        <f>IFERROR(INDEX(IPC!$A$11:$Y$22,MATCH(PROPER(TEXT(CD754,"mmmm")),IPC!$A$11:$A$22,0),MATCH(YEAR(CD754),IPC!$A$10:$Y$10,0)),0)</f>
        <v>0</v>
      </c>
      <c r="CF754" s="154">
        <v>68322</v>
      </c>
      <c r="CG754" s="153">
        <f>IFERROR(INDEX(IPC!$A$11:$Y$22,MATCH(PROPER(TEXT(CF754,"mmmm")),IPC!$A$11:$A$22,0),MATCH(YEAR(CF754),IPC!$A$10:$Y$10,0)),0)</f>
        <v>0</v>
      </c>
      <c r="CH754" s="155">
        <f t="shared" si="598"/>
        <v>0</v>
      </c>
      <c r="CI754" s="145">
        <v>1751649</v>
      </c>
      <c r="CJ754" s="151">
        <f t="shared" si="609"/>
        <v>0</v>
      </c>
      <c r="CK754" s="151">
        <f t="shared" si="610"/>
        <v>0</v>
      </c>
      <c r="CL754" s="151">
        <f t="shared" si="611"/>
        <v>0</v>
      </c>
      <c r="CM754" s="151">
        <f t="shared" si="612"/>
        <v>0</v>
      </c>
      <c r="CN754" s="151">
        <f t="shared" si="613"/>
        <v>0</v>
      </c>
      <c r="CO754" s="151">
        <f t="shared" si="614"/>
        <v>0</v>
      </c>
      <c r="CP754" s="151">
        <f t="shared" si="615"/>
        <v>0</v>
      </c>
      <c r="CQ754" s="151">
        <f t="shared" si="616"/>
        <v>0</v>
      </c>
      <c r="CR754" s="151">
        <f t="shared" si="617"/>
        <v>0</v>
      </c>
      <c r="CS754" s="151">
        <f t="shared" si="618"/>
        <v>0</v>
      </c>
      <c r="CT754" s="151">
        <f t="shared" si="619"/>
        <v>0</v>
      </c>
      <c r="CU754" s="151">
        <f t="shared" si="620"/>
        <v>0</v>
      </c>
      <c r="CV754" s="151">
        <f t="shared" si="621"/>
        <v>0</v>
      </c>
      <c r="CW754" s="151">
        <f t="shared" si="622"/>
        <v>0</v>
      </c>
      <c r="CX754" s="151">
        <f t="shared" si="623"/>
        <v>0</v>
      </c>
      <c r="CY754" s="151">
        <f t="shared" si="624"/>
        <v>0</v>
      </c>
      <c r="CZ754" s="151">
        <f t="shared" si="625"/>
        <v>0</v>
      </c>
      <c r="DA754" s="151">
        <f t="shared" si="626"/>
        <v>0</v>
      </c>
      <c r="DB754" s="151">
        <f t="shared" si="627"/>
        <v>0</v>
      </c>
      <c r="DC754" s="151">
        <f t="shared" si="628"/>
        <v>0</v>
      </c>
      <c r="DD754" s="151">
        <f t="shared" si="629"/>
        <v>0</v>
      </c>
      <c r="DE754" s="151">
        <f t="shared" si="630"/>
        <v>0</v>
      </c>
      <c r="DF754" s="151">
        <f t="shared" si="631"/>
        <v>0</v>
      </c>
      <c r="DG754" s="151">
        <f t="shared" si="632"/>
        <v>0</v>
      </c>
      <c r="DH754" s="151">
        <f t="shared" si="633"/>
        <v>0</v>
      </c>
      <c r="DI754" s="151">
        <f t="shared" si="634"/>
        <v>0</v>
      </c>
      <c r="DJ754" s="151">
        <f t="shared" si="635"/>
        <v>0</v>
      </c>
      <c r="DK754" s="151">
        <f t="shared" si="636"/>
        <v>0</v>
      </c>
      <c r="DL754" s="151">
        <f t="shared" si="637"/>
        <v>0</v>
      </c>
      <c r="DM754" s="151">
        <f t="shared" si="638"/>
        <v>0</v>
      </c>
      <c r="DN754" s="151">
        <f t="shared" si="639"/>
        <v>0</v>
      </c>
      <c r="DO754" s="156">
        <f t="shared" si="640"/>
        <v>0</v>
      </c>
      <c r="DP754" s="173" t="str">
        <f t="shared" si="641"/>
        <v/>
      </c>
      <c r="DQ754" s="157" t="str">
        <f t="shared" si="642"/>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43"/>
        <v>0</v>
      </c>
      <c r="DZ754" s="166"/>
      <c r="EA754" s="167">
        <f t="shared" si="644"/>
        <v>0</v>
      </c>
      <c r="EB754" s="168">
        <f t="shared" si="645"/>
        <v>0</v>
      </c>
      <c r="EC754" s="168">
        <f t="shared" si="646"/>
        <v>0</v>
      </c>
      <c r="ED754" s="169"/>
      <c r="EE754" s="170">
        <f t="shared" si="647"/>
        <v>0</v>
      </c>
      <c r="EF754" s="170" t="str">
        <f>IFERROR(IF(DY754&gt;((_xlfn.XLOOKUP(DQ754,TOPES!B:B,TOPES!C:C,,,)*INDEXACIÓN!CI754)),"SUPERA TOPES DEL HV",0),"HV NO ENCONTRADO")</f>
        <v>HV NO ENCONTRADO</v>
      </c>
      <c r="EG754" s="170">
        <f t="shared" si="648"/>
        <v>0</v>
      </c>
      <c r="EH754" s="170">
        <f>IF(SUMIF($M:$M,#REF!,$DY:$DY)&gt;$EH$8,"CONSULTA DIAN",0)</f>
        <v>0</v>
      </c>
      <c r="EI754" s="171">
        <f t="shared" si="649"/>
        <v>0</v>
      </c>
      <c r="EJ754" s="172"/>
    </row>
    <row r="755" spans="1:140" x14ac:dyDescent="0.25">
      <c r="A755" s="133" t="str">
        <f t="shared" si="599"/>
        <v>19000100746</v>
      </c>
      <c r="B755" s="134"/>
      <c r="C755" s="134"/>
      <c r="D755" s="135">
        <f>_xlfn.XLOOKUP(C755,TOPES!L:L,TOPES!M:M,,,)</f>
        <v>0</v>
      </c>
      <c r="E755" s="136">
        <v>746</v>
      </c>
      <c r="F755" s="134"/>
      <c r="G755" s="134"/>
      <c r="H755" s="134"/>
      <c r="I755" s="134"/>
      <c r="J755" s="134"/>
      <c r="K755" s="134"/>
      <c r="L755" s="134"/>
      <c r="M755" s="137"/>
      <c r="N755" s="134"/>
      <c r="O755" s="137" t="str">
        <f t="shared" si="600"/>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601"/>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602"/>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603"/>
        <v>0</v>
      </c>
      <c r="BU755" s="151">
        <f t="shared" si="604"/>
        <v>0</v>
      </c>
      <c r="BV755" s="151">
        <f t="shared" si="605"/>
        <v>0</v>
      </c>
      <c r="BW755" s="151">
        <f t="shared" si="606"/>
        <v>0</v>
      </c>
      <c r="BX755" s="151">
        <f t="shared" si="607"/>
        <v>0</v>
      </c>
      <c r="BY755" s="151">
        <f t="shared" si="608"/>
        <v>0</v>
      </c>
      <c r="BZ755" s="151">
        <f t="shared" si="596"/>
        <v>0</v>
      </c>
      <c r="CA755" s="134"/>
      <c r="CB755" s="134"/>
      <c r="CC755" s="134"/>
      <c r="CD755" s="152">
        <f t="shared" si="597"/>
        <v>0</v>
      </c>
      <c r="CE755" s="153">
        <f>IFERROR(INDEX(IPC!$A$11:$Y$22,MATCH(PROPER(TEXT(CD755,"mmmm")),IPC!$A$11:$A$22,0),MATCH(YEAR(CD755),IPC!$A$10:$Y$10,0)),0)</f>
        <v>0</v>
      </c>
      <c r="CF755" s="154">
        <v>68353</v>
      </c>
      <c r="CG755" s="153">
        <f>IFERROR(INDEX(IPC!$A$11:$Y$22,MATCH(PROPER(TEXT(CF755,"mmmm")),IPC!$A$11:$A$22,0),MATCH(YEAR(CF755),IPC!$A$10:$Y$10,0)),0)</f>
        <v>0</v>
      </c>
      <c r="CH755" s="155">
        <f t="shared" si="598"/>
        <v>0</v>
      </c>
      <c r="CI755" s="145">
        <v>1751650</v>
      </c>
      <c r="CJ755" s="151">
        <f t="shared" si="609"/>
        <v>0</v>
      </c>
      <c r="CK755" s="151">
        <f t="shared" si="610"/>
        <v>0</v>
      </c>
      <c r="CL755" s="151">
        <f t="shared" si="611"/>
        <v>0</v>
      </c>
      <c r="CM755" s="151">
        <f t="shared" si="612"/>
        <v>0</v>
      </c>
      <c r="CN755" s="151">
        <f t="shared" si="613"/>
        <v>0</v>
      </c>
      <c r="CO755" s="151">
        <f t="shared" si="614"/>
        <v>0</v>
      </c>
      <c r="CP755" s="151">
        <f t="shared" si="615"/>
        <v>0</v>
      </c>
      <c r="CQ755" s="151">
        <f t="shared" si="616"/>
        <v>0</v>
      </c>
      <c r="CR755" s="151">
        <f t="shared" si="617"/>
        <v>0</v>
      </c>
      <c r="CS755" s="151">
        <f t="shared" si="618"/>
        <v>0</v>
      </c>
      <c r="CT755" s="151">
        <f t="shared" si="619"/>
        <v>0</v>
      </c>
      <c r="CU755" s="151">
        <f t="shared" si="620"/>
        <v>0</v>
      </c>
      <c r="CV755" s="151">
        <f t="shared" si="621"/>
        <v>0</v>
      </c>
      <c r="CW755" s="151">
        <f t="shared" si="622"/>
        <v>0</v>
      </c>
      <c r="CX755" s="151">
        <f t="shared" si="623"/>
        <v>0</v>
      </c>
      <c r="CY755" s="151">
        <f t="shared" si="624"/>
        <v>0</v>
      </c>
      <c r="CZ755" s="151">
        <f t="shared" si="625"/>
        <v>0</v>
      </c>
      <c r="DA755" s="151">
        <f t="shared" si="626"/>
        <v>0</v>
      </c>
      <c r="DB755" s="151">
        <f t="shared" si="627"/>
        <v>0</v>
      </c>
      <c r="DC755" s="151">
        <f t="shared" si="628"/>
        <v>0</v>
      </c>
      <c r="DD755" s="151">
        <f t="shared" si="629"/>
        <v>0</v>
      </c>
      <c r="DE755" s="151">
        <f t="shared" si="630"/>
        <v>0</v>
      </c>
      <c r="DF755" s="151">
        <f t="shared" si="631"/>
        <v>0</v>
      </c>
      <c r="DG755" s="151">
        <f t="shared" si="632"/>
        <v>0</v>
      </c>
      <c r="DH755" s="151">
        <f t="shared" si="633"/>
        <v>0</v>
      </c>
      <c r="DI755" s="151">
        <f t="shared" si="634"/>
        <v>0</v>
      </c>
      <c r="DJ755" s="151">
        <f t="shared" si="635"/>
        <v>0</v>
      </c>
      <c r="DK755" s="151">
        <f t="shared" si="636"/>
        <v>0</v>
      </c>
      <c r="DL755" s="151">
        <f t="shared" si="637"/>
        <v>0</v>
      </c>
      <c r="DM755" s="151">
        <f t="shared" si="638"/>
        <v>0</v>
      </c>
      <c r="DN755" s="151">
        <f t="shared" si="639"/>
        <v>0</v>
      </c>
      <c r="DO755" s="156">
        <f t="shared" si="640"/>
        <v>0</v>
      </c>
      <c r="DP755" s="173" t="str">
        <f t="shared" si="641"/>
        <v/>
      </c>
      <c r="DQ755" s="157" t="str">
        <f t="shared" si="642"/>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43"/>
        <v>0</v>
      </c>
      <c r="DZ755" s="166"/>
      <c r="EA755" s="167">
        <f t="shared" si="644"/>
        <v>0</v>
      </c>
      <c r="EB755" s="168">
        <f t="shared" si="645"/>
        <v>0</v>
      </c>
      <c r="EC755" s="168">
        <f t="shared" si="646"/>
        <v>0</v>
      </c>
      <c r="ED755" s="169"/>
      <c r="EE755" s="170">
        <f t="shared" si="647"/>
        <v>0</v>
      </c>
      <c r="EF755" s="170" t="str">
        <f>IFERROR(IF(DY755&gt;((_xlfn.XLOOKUP(DQ755,TOPES!B:B,TOPES!C:C,,,)*INDEXACIÓN!CI755)),"SUPERA TOPES DEL HV",0),"HV NO ENCONTRADO")</f>
        <v>HV NO ENCONTRADO</v>
      </c>
      <c r="EG755" s="170">
        <f t="shared" si="648"/>
        <v>0</v>
      </c>
      <c r="EH755" s="170">
        <f>IF(SUMIF($M:$M,#REF!,$DY:$DY)&gt;$EH$8,"CONSULTA DIAN",0)</f>
        <v>0</v>
      </c>
      <c r="EI755" s="171">
        <f t="shared" si="649"/>
        <v>0</v>
      </c>
      <c r="EJ755" s="172"/>
    </row>
    <row r="756" spans="1:140" x14ac:dyDescent="0.25">
      <c r="A756" s="133" t="str">
        <f t="shared" si="599"/>
        <v>19000100747</v>
      </c>
      <c r="B756" s="134"/>
      <c r="C756" s="134"/>
      <c r="D756" s="135">
        <f>_xlfn.XLOOKUP(C756,TOPES!L:L,TOPES!M:M,,,)</f>
        <v>0</v>
      </c>
      <c r="E756" s="136">
        <v>747</v>
      </c>
      <c r="F756" s="134"/>
      <c r="G756" s="134"/>
      <c r="H756" s="134"/>
      <c r="I756" s="134"/>
      <c r="J756" s="134"/>
      <c r="K756" s="134"/>
      <c r="L756" s="134"/>
      <c r="M756" s="137"/>
      <c r="N756" s="134"/>
      <c r="O756" s="137" t="str">
        <f t="shared" si="600"/>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601"/>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602"/>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603"/>
        <v>0</v>
      </c>
      <c r="BU756" s="151">
        <f t="shared" si="604"/>
        <v>0</v>
      </c>
      <c r="BV756" s="151">
        <f t="shared" si="605"/>
        <v>0</v>
      </c>
      <c r="BW756" s="151">
        <f t="shared" si="606"/>
        <v>0</v>
      </c>
      <c r="BX756" s="151">
        <f t="shared" si="607"/>
        <v>0</v>
      </c>
      <c r="BY756" s="151">
        <f t="shared" si="608"/>
        <v>0</v>
      </c>
      <c r="BZ756" s="151">
        <f t="shared" si="596"/>
        <v>0</v>
      </c>
      <c r="CA756" s="134"/>
      <c r="CB756" s="134"/>
      <c r="CC756" s="134"/>
      <c r="CD756" s="152">
        <f t="shared" si="597"/>
        <v>0</v>
      </c>
      <c r="CE756" s="153">
        <f>IFERROR(INDEX(IPC!$A$11:$Y$22,MATCH(PROPER(TEXT(CD756,"mmmm")),IPC!$A$11:$A$22,0),MATCH(YEAR(CD756),IPC!$A$10:$Y$10,0)),0)</f>
        <v>0</v>
      </c>
      <c r="CF756" s="154">
        <v>68381</v>
      </c>
      <c r="CG756" s="153">
        <f>IFERROR(INDEX(IPC!$A$11:$Y$22,MATCH(PROPER(TEXT(CF756,"mmmm")),IPC!$A$11:$A$22,0),MATCH(YEAR(CF756),IPC!$A$10:$Y$10,0)),0)</f>
        <v>0</v>
      </c>
      <c r="CH756" s="155">
        <f t="shared" si="598"/>
        <v>0</v>
      </c>
      <c r="CI756" s="145">
        <v>1751651</v>
      </c>
      <c r="CJ756" s="151">
        <f t="shared" si="609"/>
        <v>0</v>
      </c>
      <c r="CK756" s="151">
        <f t="shared" si="610"/>
        <v>0</v>
      </c>
      <c r="CL756" s="151">
        <f t="shared" si="611"/>
        <v>0</v>
      </c>
      <c r="CM756" s="151">
        <f t="shared" si="612"/>
        <v>0</v>
      </c>
      <c r="CN756" s="151">
        <f t="shared" si="613"/>
        <v>0</v>
      </c>
      <c r="CO756" s="151">
        <f t="shared" si="614"/>
        <v>0</v>
      </c>
      <c r="CP756" s="151">
        <f t="shared" si="615"/>
        <v>0</v>
      </c>
      <c r="CQ756" s="151">
        <f t="shared" si="616"/>
        <v>0</v>
      </c>
      <c r="CR756" s="151">
        <f t="shared" si="617"/>
        <v>0</v>
      </c>
      <c r="CS756" s="151">
        <f t="shared" si="618"/>
        <v>0</v>
      </c>
      <c r="CT756" s="151">
        <f t="shared" si="619"/>
        <v>0</v>
      </c>
      <c r="CU756" s="151">
        <f t="shared" si="620"/>
        <v>0</v>
      </c>
      <c r="CV756" s="151">
        <f t="shared" si="621"/>
        <v>0</v>
      </c>
      <c r="CW756" s="151">
        <f t="shared" si="622"/>
        <v>0</v>
      </c>
      <c r="CX756" s="151">
        <f t="shared" si="623"/>
        <v>0</v>
      </c>
      <c r="CY756" s="151">
        <f t="shared" si="624"/>
        <v>0</v>
      </c>
      <c r="CZ756" s="151">
        <f t="shared" si="625"/>
        <v>0</v>
      </c>
      <c r="DA756" s="151">
        <f t="shared" si="626"/>
        <v>0</v>
      </c>
      <c r="DB756" s="151">
        <f t="shared" si="627"/>
        <v>0</v>
      </c>
      <c r="DC756" s="151">
        <f t="shared" si="628"/>
        <v>0</v>
      </c>
      <c r="DD756" s="151">
        <f t="shared" si="629"/>
        <v>0</v>
      </c>
      <c r="DE756" s="151">
        <f t="shared" si="630"/>
        <v>0</v>
      </c>
      <c r="DF756" s="151">
        <f t="shared" si="631"/>
        <v>0</v>
      </c>
      <c r="DG756" s="151">
        <f t="shared" si="632"/>
        <v>0</v>
      </c>
      <c r="DH756" s="151">
        <f t="shared" si="633"/>
        <v>0</v>
      </c>
      <c r="DI756" s="151">
        <f t="shared" si="634"/>
        <v>0</v>
      </c>
      <c r="DJ756" s="151">
        <f t="shared" si="635"/>
        <v>0</v>
      </c>
      <c r="DK756" s="151">
        <f t="shared" si="636"/>
        <v>0</v>
      </c>
      <c r="DL756" s="151">
        <f t="shared" si="637"/>
        <v>0</v>
      </c>
      <c r="DM756" s="151">
        <f t="shared" si="638"/>
        <v>0</v>
      </c>
      <c r="DN756" s="151">
        <f t="shared" si="639"/>
        <v>0</v>
      </c>
      <c r="DO756" s="156">
        <f t="shared" si="640"/>
        <v>0</v>
      </c>
      <c r="DP756" s="173" t="str">
        <f t="shared" si="641"/>
        <v/>
      </c>
      <c r="DQ756" s="157" t="str">
        <f t="shared" si="642"/>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43"/>
        <v>0</v>
      </c>
      <c r="DZ756" s="166"/>
      <c r="EA756" s="167">
        <f t="shared" si="644"/>
        <v>0</v>
      </c>
      <c r="EB756" s="168">
        <f t="shared" si="645"/>
        <v>0</v>
      </c>
      <c r="EC756" s="168">
        <f t="shared" si="646"/>
        <v>0</v>
      </c>
      <c r="ED756" s="169"/>
      <c r="EE756" s="170">
        <f t="shared" si="647"/>
        <v>0</v>
      </c>
      <c r="EF756" s="170" t="str">
        <f>IFERROR(IF(DY756&gt;((_xlfn.XLOOKUP(DQ756,TOPES!B:B,TOPES!C:C,,,)*INDEXACIÓN!CI756)),"SUPERA TOPES DEL HV",0),"HV NO ENCONTRADO")</f>
        <v>HV NO ENCONTRADO</v>
      </c>
      <c r="EG756" s="170">
        <f t="shared" si="648"/>
        <v>0</v>
      </c>
      <c r="EH756" s="170">
        <f>IF(SUMIF($M:$M,#REF!,$DY:$DY)&gt;$EH$8,"CONSULTA DIAN",0)</f>
        <v>0</v>
      </c>
      <c r="EI756" s="171">
        <f t="shared" si="649"/>
        <v>0</v>
      </c>
      <c r="EJ756" s="172"/>
    </row>
    <row r="757" spans="1:140" x14ac:dyDescent="0.25">
      <c r="A757" s="133" t="str">
        <f t="shared" si="599"/>
        <v>19000100748</v>
      </c>
      <c r="B757" s="134"/>
      <c r="C757" s="134"/>
      <c r="D757" s="135">
        <f>_xlfn.XLOOKUP(C757,TOPES!L:L,TOPES!M:M,,,)</f>
        <v>0</v>
      </c>
      <c r="E757" s="136">
        <v>748</v>
      </c>
      <c r="F757" s="134"/>
      <c r="G757" s="134"/>
      <c r="H757" s="134"/>
      <c r="I757" s="134"/>
      <c r="J757" s="134"/>
      <c r="K757" s="134"/>
      <c r="L757" s="134"/>
      <c r="M757" s="137"/>
      <c r="N757" s="134"/>
      <c r="O757" s="137" t="str">
        <f t="shared" si="600"/>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601"/>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602"/>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603"/>
        <v>0</v>
      </c>
      <c r="BU757" s="151">
        <f t="shared" si="604"/>
        <v>0</v>
      </c>
      <c r="BV757" s="151">
        <f t="shared" si="605"/>
        <v>0</v>
      </c>
      <c r="BW757" s="151">
        <f t="shared" si="606"/>
        <v>0</v>
      </c>
      <c r="BX757" s="151">
        <f t="shared" si="607"/>
        <v>0</v>
      </c>
      <c r="BY757" s="151">
        <f t="shared" si="608"/>
        <v>0</v>
      </c>
      <c r="BZ757" s="151">
        <f t="shared" si="596"/>
        <v>0</v>
      </c>
      <c r="CA757" s="134"/>
      <c r="CB757" s="134"/>
      <c r="CC757" s="134"/>
      <c r="CD757" s="152">
        <f t="shared" si="597"/>
        <v>0</v>
      </c>
      <c r="CE757" s="153">
        <f>IFERROR(INDEX(IPC!$A$11:$Y$22,MATCH(PROPER(TEXT(CD757,"mmmm")),IPC!$A$11:$A$22,0),MATCH(YEAR(CD757),IPC!$A$10:$Y$10,0)),0)</f>
        <v>0</v>
      </c>
      <c r="CF757" s="154">
        <v>68412</v>
      </c>
      <c r="CG757" s="153">
        <f>IFERROR(INDEX(IPC!$A$11:$Y$22,MATCH(PROPER(TEXT(CF757,"mmmm")),IPC!$A$11:$A$22,0),MATCH(YEAR(CF757),IPC!$A$10:$Y$10,0)),0)</f>
        <v>0</v>
      </c>
      <c r="CH757" s="155">
        <f t="shared" si="598"/>
        <v>0</v>
      </c>
      <c r="CI757" s="145">
        <v>1751652</v>
      </c>
      <c r="CJ757" s="151">
        <f t="shared" si="609"/>
        <v>0</v>
      </c>
      <c r="CK757" s="151">
        <f t="shared" si="610"/>
        <v>0</v>
      </c>
      <c r="CL757" s="151">
        <f t="shared" si="611"/>
        <v>0</v>
      </c>
      <c r="CM757" s="151">
        <f t="shared" si="612"/>
        <v>0</v>
      </c>
      <c r="CN757" s="151">
        <f t="shared" si="613"/>
        <v>0</v>
      </c>
      <c r="CO757" s="151">
        <f t="shared" si="614"/>
        <v>0</v>
      </c>
      <c r="CP757" s="151">
        <f t="shared" si="615"/>
        <v>0</v>
      </c>
      <c r="CQ757" s="151">
        <f t="shared" si="616"/>
        <v>0</v>
      </c>
      <c r="CR757" s="151">
        <f t="shared" si="617"/>
        <v>0</v>
      </c>
      <c r="CS757" s="151">
        <f t="shared" si="618"/>
        <v>0</v>
      </c>
      <c r="CT757" s="151">
        <f t="shared" si="619"/>
        <v>0</v>
      </c>
      <c r="CU757" s="151">
        <f t="shared" si="620"/>
        <v>0</v>
      </c>
      <c r="CV757" s="151">
        <f t="shared" si="621"/>
        <v>0</v>
      </c>
      <c r="CW757" s="151">
        <f t="shared" si="622"/>
        <v>0</v>
      </c>
      <c r="CX757" s="151">
        <f t="shared" si="623"/>
        <v>0</v>
      </c>
      <c r="CY757" s="151">
        <f t="shared" si="624"/>
        <v>0</v>
      </c>
      <c r="CZ757" s="151">
        <f t="shared" si="625"/>
        <v>0</v>
      </c>
      <c r="DA757" s="151">
        <f t="shared" si="626"/>
        <v>0</v>
      </c>
      <c r="DB757" s="151">
        <f t="shared" si="627"/>
        <v>0</v>
      </c>
      <c r="DC757" s="151">
        <f t="shared" si="628"/>
        <v>0</v>
      </c>
      <c r="DD757" s="151">
        <f t="shared" si="629"/>
        <v>0</v>
      </c>
      <c r="DE757" s="151">
        <f t="shared" si="630"/>
        <v>0</v>
      </c>
      <c r="DF757" s="151">
        <f t="shared" si="631"/>
        <v>0</v>
      </c>
      <c r="DG757" s="151">
        <f t="shared" si="632"/>
        <v>0</v>
      </c>
      <c r="DH757" s="151">
        <f t="shared" si="633"/>
        <v>0</v>
      </c>
      <c r="DI757" s="151">
        <f t="shared" si="634"/>
        <v>0</v>
      </c>
      <c r="DJ757" s="151">
        <f t="shared" si="635"/>
        <v>0</v>
      </c>
      <c r="DK757" s="151">
        <f t="shared" si="636"/>
        <v>0</v>
      </c>
      <c r="DL757" s="151">
        <f t="shared" si="637"/>
        <v>0</v>
      </c>
      <c r="DM757" s="151">
        <f t="shared" si="638"/>
        <v>0</v>
      </c>
      <c r="DN757" s="151">
        <f t="shared" si="639"/>
        <v>0</v>
      </c>
      <c r="DO757" s="156">
        <f t="shared" si="640"/>
        <v>0</v>
      </c>
      <c r="DP757" s="173" t="str">
        <f t="shared" si="641"/>
        <v/>
      </c>
      <c r="DQ757" s="157" t="str">
        <f t="shared" si="642"/>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43"/>
        <v>0</v>
      </c>
      <c r="DZ757" s="166"/>
      <c r="EA757" s="167">
        <f t="shared" si="644"/>
        <v>0</v>
      </c>
      <c r="EB757" s="168">
        <f t="shared" si="645"/>
        <v>0</v>
      </c>
      <c r="EC757" s="168">
        <f t="shared" si="646"/>
        <v>0</v>
      </c>
      <c r="ED757" s="169"/>
      <c r="EE757" s="170">
        <f t="shared" si="647"/>
        <v>0</v>
      </c>
      <c r="EF757" s="170" t="str">
        <f>IFERROR(IF(DY757&gt;((_xlfn.XLOOKUP(DQ757,TOPES!B:B,TOPES!C:C,,,)*INDEXACIÓN!CI757)),"SUPERA TOPES DEL HV",0),"HV NO ENCONTRADO")</f>
        <v>HV NO ENCONTRADO</v>
      </c>
      <c r="EG757" s="170">
        <f t="shared" si="648"/>
        <v>0</v>
      </c>
      <c r="EH757" s="170">
        <f>IF(SUMIF($M:$M,#REF!,$DY:$DY)&gt;$EH$8,"CONSULTA DIAN",0)</f>
        <v>0</v>
      </c>
      <c r="EI757" s="171">
        <f t="shared" si="649"/>
        <v>0</v>
      </c>
      <c r="EJ757" s="172"/>
    </row>
    <row r="758" spans="1:140" x14ac:dyDescent="0.25">
      <c r="A758" s="133" t="str">
        <f t="shared" si="599"/>
        <v>19000100749</v>
      </c>
      <c r="B758" s="134"/>
      <c r="C758" s="134"/>
      <c r="D758" s="135">
        <f>_xlfn.XLOOKUP(C758,TOPES!L:L,TOPES!M:M,,,)</f>
        <v>0</v>
      </c>
      <c r="E758" s="136">
        <v>749</v>
      </c>
      <c r="F758" s="134"/>
      <c r="G758" s="134"/>
      <c r="H758" s="134"/>
      <c r="I758" s="134"/>
      <c r="J758" s="134"/>
      <c r="K758" s="134"/>
      <c r="L758" s="134"/>
      <c r="M758" s="137"/>
      <c r="N758" s="134"/>
      <c r="O758" s="137" t="str">
        <f t="shared" si="600"/>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601"/>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602"/>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603"/>
        <v>0</v>
      </c>
      <c r="BU758" s="151">
        <f t="shared" si="604"/>
        <v>0</v>
      </c>
      <c r="BV758" s="151">
        <f t="shared" si="605"/>
        <v>0</v>
      </c>
      <c r="BW758" s="151">
        <f t="shared" si="606"/>
        <v>0</v>
      </c>
      <c r="BX758" s="151">
        <f t="shared" si="607"/>
        <v>0</v>
      </c>
      <c r="BY758" s="151">
        <f t="shared" si="608"/>
        <v>0</v>
      </c>
      <c r="BZ758" s="151">
        <f t="shared" si="596"/>
        <v>0</v>
      </c>
      <c r="CA758" s="134"/>
      <c r="CB758" s="134"/>
      <c r="CC758" s="134"/>
      <c r="CD758" s="152">
        <f t="shared" si="597"/>
        <v>0</v>
      </c>
      <c r="CE758" s="153">
        <f>IFERROR(INDEX(IPC!$A$11:$Y$22,MATCH(PROPER(TEXT(CD758,"mmmm")),IPC!$A$11:$A$22,0),MATCH(YEAR(CD758),IPC!$A$10:$Y$10,0)),0)</f>
        <v>0</v>
      </c>
      <c r="CF758" s="154">
        <v>68442</v>
      </c>
      <c r="CG758" s="153">
        <f>IFERROR(INDEX(IPC!$A$11:$Y$22,MATCH(PROPER(TEXT(CF758,"mmmm")),IPC!$A$11:$A$22,0),MATCH(YEAR(CF758),IPC!$A$10:$Y$10,0)),0)</f>
        <v>0</v>
      </c>
      <c r="CH758" s="155">
        <f t="shared" si="598"/>
        <v>0</v>
      </c>
      <c r="CI758" s="145">
        <v>1751653</v>
      </c>
      <c r="CJ758" s="151">
        <f t="shared" si="609"/>
        <v>0</v>
      </c>
      <c r="CK758" s="151">
        <f t="shared" si="610"/>
        <v>0</v>
      </c>
      <c r="CL758" s="151">
        <f t="shared" si="611"/>
        <v>0</v>
      </c>
      <c r="CM758" s="151">
        <f t="shared" si="612"/>
        <v>0</v>
      </c>
      <c r="CN758" s="151">
        <f t="shared" si="613"/>
        <v>0</v>
      </c>
      <c r="CO758" s="151">
        <f t="shared" si="614"/>
        <v>0</v>
      </c>
      <c r="CP758" s="151">
        <f t="shared" si="615"/>
        <v>0</v>
      </c>
      <c r="CQ758" s="151">
        <f t="shared" si="616"/>
        <v>0</v>
      </c>
      <c r="CR758" s="151">
        <f t="shared" si="617"/>
        <v>0</v>
      </c>
      <c r="CS758" s="151">
        <f t="shared" si="618"/>
        <v>0</v>
      </c>
      <c r="CT758" s="151">
        <f t="shared" si="619"/>
        <v>0</v>
      </c>
      <c r="CU758" s="151">
        <f t="shared" si="620"/>
        <v>0</v>
      </c>
      <c r="CV758" s="151">
        <f t="shared" si="621"/>
        <v>0</v>
      </c>
      <c r="CW758" s="151">
        <f t="shared" si="622"/>
        <v>0</v>
      </c>
      <c r="CX758" s="151">
        <f t="shared" si="623"/>
        <v>0</v>
      </c>
      <c r="CY758" s="151">
        <f t="shared" si="624"/>
        <v>0</v>
      </c>
      <c r="CZ758" s="151">
        <f t="shared" si="625"/>
        <v>0</v>
      </c>
      <c r="DA758" s="151">
        <f t="shared" si="626"/>
        <v>0</v>
      </c>
      <c r="DB758" s="151">
        <f t="shared" si="627"/>
        <v>0</v>
      </c>
      <c r="DC758" s="151">
        <f t="shared" si="628"/>
        <v>0</v>
      </c>
      <c r="DD758" s="151">
        <f t="shared" si="629"/>
        <v>0</v>
      </c>
      <c r="DE758" s="151">
        <f t="shared" si="630"/>
        <v>0</v>
      </c>
      <c r="DF758" s="151">
        <f t="shared" si="631"/>
        <v>0</v>
      </c>
      <c r="DG758" s="151">
        <f t="shared" si="632"/>
        <v>0</v>
      </c>
      <c r="DH758" s="151">
        <f t="shared" si="633"/>
        <v>0</v>
      </c>
      <c r="DI758" s="151">
        <f t="shared" si="634"/>
        <v>0</v>
      </c>
      <c r="DJ758" s="151">
        <f t="shared" si="635"/>
        <v>0</v>
      </c>
      <c r="DK758" s="151">
        <f t="shared" si="636"/>
        <v>0</v>
      </c>
      <c r="DL758" s="151">
        <f t="shared" si="637"/>
        <v>0</v>
      </c>
      <c r="DM758" s="151">
        <f t="shared" si="638"/>
        <v>0</v>
      </c>
      <c r="DN758" s="151">
        <f t="shared" si="639"/>
        <v>0</v>
      </c>
      <c r="DO758" s="156">
        <f t="shared" si="640"/>
        <v>0</v>
      </c>
      <c r="DP758" s="173" t="str">
        <f t="shared" si="641"/>
        <v/>
      </c>
      <c r="DQ758" s="157" t="str">
        <f t="shared" si="642"/>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43"/>
        <v>0</v>
      </c>
      <c r="DZ758" s="166"/>
      <c r="EA758" s="167">
        <f t="shared" si="644"/>
        <v>0</v>
      </c>
      <c r="EB758" s="168">
        <f t="shared" si="645"/>
        <v>0</v>
      </c>
      <c r="EC758" s="168">
        <f t="shared" si="646"/>
        <v>0</v>
      </c>
      <c r="ED758" s="169"/>
      <c r="EE758" s="170">
        <f t="shared" si="647"/>
        <v>0</v>
      </c>
      <c r="EF758" s="170" t="str">
        <f>IFERROR(IF(DY758&gt;((_xlfn.XLOOKUP(DQ758,TOPES!B:B,TOPES!C:C,,,)*INDEXACIÓN!CI758)),"SUPERA TOPES DEL HV",0),"HV NO ENCONTRADO")</f>
        <v>HV NO ENCONTRADO</v>
      </c>
      <c r="EG758" s="170">
        <f t="shared" si="648"/>
        <v>0</v>
      </c>
      <c r="EH758" s="170">
        <f>IF(SUMIF($M:$M,#REF!,$DY:$DY)&gt;$EH$8,"CONSULTA DIAN",0)</f>
        <v>0</v>
      </c>
      <c r="EI758" s="171">
        <f t="shared" si="649"/>
        <v>0</v>
      </c>
      <c r="EJ758" s="172"/>
    </row>
    <row r="759" spans="1:140" x14ac:dyDescent="0.25">
      <c r="A759" s="133" t="str">
        <f t="shared" si="599"/>
        <v>19000100750</v>
      </c>
      <c r="B759" s="134"/>
      <c r="C759" s="134"/>
      <c r="D759" s="135">
        <f>_xlfn.XLOOKUP(C759,TOPES!L:L,TOPES!M:M,,,)</f>
        <v>0</v>
      </c>
      <c r="E759" s="136">
        <v>750</v>
      </c>
      <c r="F759" s="134"/>
      <c r="G759" s="134"/>
      <c r="H759" s="134"/>
      <c r="I759" s="134"/>
      <c r="J759" s="134"/>
      <c r="K759" s="134"/>
      <c r="L759" s="134"/>
      <c r="M759" s="137"/>
      <c r="N759" s="134"/>
      <c r="O759" s="137" t="str">
        <f t="shared" si="600"/>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601"/>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602"/>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603"/>
        <v>0</v>
      </c>
      <c r="BU759" s="151">
        <f t="shared" si="604"/>
        <v>0</v>
      </c>
      <c r="BV759" s="151">
        <f t="shared" si="605"/>
        <v>0</v>
      </c>
      <c r="BW759" s="151">
        <f t="shared" si="606"/>
        <v>0</v>
      </c>
      <c r="BX759" s="151">
        <f t="shared" si="607"/>
        <v>0</v>
      </c>
      <c r="BY759" s="151">
        <f t="shared" si="608"/>
        <v>0</v>
      </c>
      <c r="BZ759" s="151">
        <f t="shared" si="596"/>
        <v>0</v>
      </c>
      <c r="CA759" s="134"/>
      <c r="CB759" s="134"/>
      <c r="CC759" s="134"/>
      <c r="CD759" s="152">
        <f t="shared" si="597"/>
        <v>0</v>
      </c>
      <c r="CE759" s="153">
        <f>IFERROR(INDEX(IPC!$A$11:$Y$22,MATCH(PROPER(TEXT(CD759,"mmmm")),IPC!$A$11:$A$22,0),MATCH(YEAR(CD759),IPC!$A$10:$Y$10,0)),0)</f>
        <v>0</v>
      </c>
      <c r="CF759" s="154">
        <v>68473</v>
      </c>
      <c r="CG759" s="153">
        <f>IFERROR(INDEX(IPC!$A$11:$Y$22,MATCH(PROPER(TEXT(CF759,"mmmm")),IPC!$A$11:$A$22,0),MATCH(YEAR(CF759),IPC!$A$10:$Y$10,0)),0)</f>
        <v>0</v>
      </c>
      <c r="CH759" s="155">
        <f t="shared" si="598"/>
        <v>0</v>
      </c>
      <c r="CI759" s="145">
        <v>1751654</v>
      </c>
      <c r="CJ759" s="151">
        <f t="shared" si="609"/>
        <v>0</v>
      </c>
      <c r="CK759" s="151">
        <f t="shared" si="610"/>
        <v>0</v>
      </c>
      <c r="CL759" s="151">
        <f t="shared" si="611"/>
        <v>0</v>
      </c>
      <c r="CM759" s="151">
        <f t="shared" si="612"/>
        <v>0</v>
      </c>
      <c r="CN759" s="151">
        <f t="shared" si="613"/>
        <v>0</v>
      </c>
      <c r="CO759" s="151">
        <f t="shared" si="614"/>
        <v>0</v>
      </c>
      <c r="CP759" s="151">
        <f t="shared" si="615"/>
        <v>0</v>
      </c>
      <c r="CQ759" s="151">
        <f t="shared" si="616"/>
        <v>0</v>
      </c>
      <c r="CR759" s="151">
        <f t="shared" si="617"/>
        <v>0</v>
      </c>
      <c r="CS759" s="151">
        <f t="shared" si="618"/>
        <v>0</v>
      </c>
      <c r="CT759" s="151">
        <f t="shared" si="619"/>
        <v>0</v>
      </c>
      <c r="CU759" s="151">
        <f t="shared" si="620"/>
        <v>0</v>
      </c>
      <c r="CV759" s="151">
        <f t="shared" si="621"/>
        <v>0</v>
      </c>
      <c r="CW759" s="151">
        <f t="shared" si="622"/>
        <v>0</v>
      </c>
      <c r="CX759" s="151">
        <f t="shared" si="623"/>
        <v>0</v>
      </c>
      <c r="CY759" s="151">
        <f t="shared" si="624"/>
        <v>0</v>
      </c>
      <c r="CZ759" s="151">
        <f t="shared" si="625"/>
        <v>0</v>
      </c>
      <c r="DA759" s="151">
        <f t="shared" si="626"/>
        <v>0</v>
      </c>
      <c r="DB759" s="151">
        <f t="shared" si="627"/>
        <v>0</v>
      </c>
      <c r="DC759" s="151">
        <f t="shared" si="628"/>
        <v>0</v>
      </c>
      <c r="DD759" s="151">
        <f t="shared" si="629"/>
        <v>0</v>
      </c>
      <c r="DE759" s="151">
        <f t="shared" si="630"/>
        <v>0</v>
      </c>
      <c r="DF759" s="151">
        <f t="shared" si="631"/>
        <v>0</v>
      </c>
      <c r="DG759" s="151">
        <f t="shared" si="632"/>
        <v>0</v>
      </c>
      <c r="DH759" s="151">
        <f t="shared" si="633"/>
        <v>0</v>
      </c>
      <c r="DI759" s="151">
        <f t="shared" si="634"/>
        <v>0</v>
      </c>
      <c r="DJ759" s="151">
        <f t="shared" si="635"/>
        <v>0</v>
      </c>
      <c r="DK759" s="151">
        <f t="shared" si="636"/>
        <v>0</v>
      </c>
      <c r="DL759" s="151">
        <f t="shared" si="637"/>
        <v>0</v>
      </c>
      <c r="DM759" s="151">
        <f t="shared" si="638"/>
        <v>0</v>
      </c>
      <c r="DN759" s="151">
        <f t="shared" si="639"/>
        <v>0</v>
      </c>
      <c r="DO759" s="156">
        <f t="shared" si="640"/>
        <v>0</v>
      </c>
      <c r="DP759" s="173" t="str">
        <f t="shared" si="641"/>
        <v/>
      </c>
      <c r="DQ759" s="157" t="str">
        <f t="shared" si="642"/>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43"/>
        <v>0</v>
      </c>
      <c r="DZ759" s="166"/>
      <c r="EA759" s="167">
        <f t="shared" si="644"/>
        <v>0</v>
      </c>
      <c r="EB759" s="168">
        <f t="shared" si="645"/>
        <v>0</v>
      </c>
      <c r="EC759" s="168">
        <f t="shared" si="646"/>
        <v>0</v>
      </c>
      <c r="ED759" s="169"/>
      <c r="EE759" s="170">
        <f t="shared" si="647"/>
        <v>0</v>
      </c>
      <c r="EF759" s="170" t="str">
        <f>IFERROR(IF(DY759&gt;((_xlfn.XLOOKUP(DQ759,TOPES!B:B,TOPES!C:C,,,)*INDEXACIÓN!CI759)),"SUPERA TOPES DEL HV",0),"HV NO ENCONTRADO")</f>
        <v>HV NO ENCONTRADO</v>
      </c>
      <c r="EG759" s="170">
        <f t="shared" si="648"/>
        <v>0</v>
      </c>
      <c r="EH759" s="170">
        <f>IF(SUMIF($M:$M,#REF!,$DY:$DY)&gt;$EH$8,"CONSULTA DIAN",0)</f>
        <v>0</v>
      </c>
      <c r="EI759" s="171">
        <f t="shared" si="649"/>
        <v>0</v>
      </c>
      <c r="EJ759" s="172"/>
    </row>
    <row r="760" spans="1:140" x14ac:dyDescent="0.25">
      <c r="A760" s="133" t="str">
        <f t="shared" si="599"/>
        <v>19000100751</v>
      </c>
      <c r="B760" s="134"/>
      <c r="C760" s="134"/>
      <c r="D760" s="135">
        <f>_xlfn.XLOOKUP(C760,TOPES!L:L,TOPES!M:M,,,)</f>
        <v>0</v>
      </c>
      <c r="E760" s="136">
        <v>751</v>
      </c>
      <c r="F760" s="134"/>
      <c r="G760" s="134"/>
      <c r="H760" s="134"/>
      <c r="I760" s="134"/>
      <c r="J760" s="134"/>
      <c r="K760" s="134"/>
      <c r="L760" s="134"/>
      <c r="M760" s="137"/>
      <c r="N760" s="134"/>
      <c r="O760" s="137" t="str">
        <f t="shared" si="600"/>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601"/>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602"/>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603"/>
        <v>0</v>
      </c>
      <c r="BU760" s="151">
        <f t="shared" si="604"/>
        <v>0</v>
      </c>
      <c r="BV760" s="151">
        <f t="shared" si="605"/>
        <v>0</v>
      </c>
      <c r="BW760" s="151">
        <f t="shared" si="606"/>
        <v>0</v>
      </c>
      <c r="BX760" s="151">
        <f t="shared" si="607"/>
        <v>0</v>
      </c>
      <c r="BY760" s="151">
        <f t="shared" si="608"/>
        <v>0</v>
      </c>
      <c r="BZ760" s="151">
        <f t="shared" si="596"/>
        <v>0</v>
      </c>
      <c r="CA760" s="134"/>
      <c r="CB760" s="134"/>
      <c r="CC760" s="134"/>
      <c r="CD760" s="152">
        <f t="shared" si="597"/>
        <v>0</v>
      </c>
      <c r="CE760" s="153">
        <f>IFERROR(INDEX(IPC!$A$11:$Y$22,MATCH(PROPER(TEXT(CD760,"mmmm")),IPC!$A$11:$A$22,0),MATCH(YEAR(CD760),IPC!$A$10:$Y$10,0)),0)</f>
        <v>0</v>
      </c>
      <c r="CF760" s="154">
        <v>68503</v>
      </c>
      <c r="CG760" s="153">
        <f>IFERROR(INDEX(IPC!$A$11:$Y$22,MATCH(PROPER(TEXT(CF760,"mmmm")),IPC!$A$11:$A$22,0),MATCH(YEAR(CF760),IPC!$A$10:$Y$10,0)),0)</f>
        <v>0</v>
      </c>
      <c r="CH760" s="155">
        <f t="shared" si="598"/>
        <v>0</v>
      </c>
      <c r="CI760" s="145">
        <v>1751655</v>
      </c>
      <c r="CJ760" s="151">
        <f t="shared" si="609"/>
        <v>0</v>
      </c>
      <c r="CK760" s="151">
        <f t="shared" si="610"/>
        <v>0</v>
      </c>
      <c r="CL760" s="151">
        <f t="shared" si="611"/>
        <v>0</v>
      </c>
      <c r="CM760" s="151">
        <f t="shared" si="612"/>
        <v>0</v>
      </c>
      <c r="CN760" s="151">
        <f t="shared" si="613"/>
        <v>0</v>
      </c>
      <c r="CO760" s="151">
        <f t="shared" si="614"/>
        <v>0</v>
      </c>
      <c r="CP760" s="151">
        <f t="shared" si="615"/>
        <v>0</v>
      </c>
      <c r="CQ760" s="151">
        <f t="shared" si="616"/>
        <v>0</v>
      </c>
      <c r="CR760" s="151">
        <f t="shared" si="617"/>
        <v>0</v>
      </c>
      <c r="CS760" s="151">
        <f t="shared" si="618"/>
        <v>0</v>
      </c>
      <c r="CT760" s="151">
        <f t="shared" si="619"/>
        <v>0</v>
      </c>
      <c r="CU760" s="151">
        <f t="shared" si="620"/>
        <v>0</v>
      </c>
      <c r="CV760" s="151">
        <f t="shared" si="621"/>
        <v>0</v>
      </c>
      <c r="CW760" s="151">
        <f t="shared" si="622"/>
        <v>0</v>
      </c>
      <c r="CX760" s="151">
        <f t="shared" si="623"/>
        <v>0</v>
      </c>
      <c r="CY760" s="151">
        <f t="shared" si="624"/>
        <v>0</v>
      </c>
      <c r="CZ760" s="151">
        <f t="shared" si="625"/>
        <v>0</v>
      </c>
      <c r="DA760" s="151">
        <f t="shared" si="626"/>
        <v>0</v>
      </c>
      <c r="DB760" s="151">
        <f t="shared" si="627"/>
        <v>0</v>
      </c>
      <c r="DC760" s="151">
        <f t="shared" si="628"/>
        <v>0</v>
      </c>
      <c r="DD760" s="151">
        <f t="shared" si="629"/>
        <v>0</v>
      </c>
      <c r="DE760" s="151">
        <f t="shared" si="630"/>
        <v>0</v>
      </c>
      <c r="DF760" s="151">
        <f t="shared" si="631"/>
        <v>0</v>
      </c>
      <c r="DG760" s="151">
        <f t="shared" si="632"/>
        <v>0</v>
      </c>
      <c r="DH760" s="151">
        <f t="shared" si="633"/>
        <v>0</v>
      </c>
      <c r="DI760" s="151">
        <f t="shared" si="634"/>
        <v>0</v>
      </c>
      <c r="DJ760" s="151">
        <f t="shared" si="635"/>
        <v>0</v>
      </c>
      <c r="DK760" s="151">
        <f t="shared" si="636"/>
        <v>0</v>
      </c>
      <c r="DL760" s="151">
        <f t="shared" si="637"/>
        <v>0</v>
      </c>
      <c r="DM760" s="151">
        <f t="shared" si="638"/>
        <v>0</v>
      </c>
      <c r="DN760" s="151">
        <f t="shared" si="639"/>
        <v>0</v>
      </c>
      <c r="DO760" s="156">
        <f t="shared" si="640"/>
        <v>0</v>
      </c>
      <c r="DP760" s="173" t="str">
        <f t="shared" si="641"/>
        <v/>
      </c>
      <c r="DQ760" s="157" t="str">
        <f t="shared" si="642"/>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43"/>
        <v>0</v>
      </c>
      <c r="DZ760" s="166"/>
      <c r="EA760" s="167">
        <f t="shared" si="644"/>
        <v>0</v>
      </c>
      <c r="EB760" s="168">
        <f t="shared" si="645"/>
        <v>0</v>
      </c>
      <c r="EC760" s="168">
        <f t="shared" si="646"/>
        <v>0</v>
      </c>
      <c r="ED760" s="169"/>
      <c r="EE760" s="170">
        <f t="shared" si="647"/>
        <v>0</v>
      </c>
      <c r="EF760" s="170" t="str">
        <f>IFERROR(IF(DY760&gt;((_xlfn.XLOOKUP(DQ760,TOPES!B:B,TOPES!C:C,,,)*INDEXACIÓN!CI760)),"SUPERA TOPES DEL HV",0),"HV NO ENCONTRADO")</f>
        <v>HV NO ENCONTRADO</v>
      </c>
      <c r="EG760" s="170">
        <f t="shared" si="648"/>
        <v>0</v>
      </c>
      <c r="EH760" s="170">
        <f>IF(SUMIF($M:$M,#REF!,$DY:$DY)&gt;$EH$8,"CONSULTA DIAN",0)</f>
        <v>0</v>
      </c>
      <c r="EI760" s="171">
        <f t="shared" si="649"/>
        <v>0</v>
      </c>
      <c r="EJ760" s="172"/>
    </row>
    <row r="761" spans="1:140" x14ac:dyDescent="0.25">
      <c r="A761" s="133" t="str">
        <f t="shared" si="599"/>
        <v>19000100752</v>
      </c>
      <c r="B761" s="134"/>
      <c r="C761" s="134"/>
      <c r="D761" s="135">
        <f>_xlfn.XLOOKUP(C761,TOPES!L:L,TOPES!M:M,,,)</f>
        <v>0</v>
      </c>
      <c r="E761" s="136">
        <v>752</v>
      </c>
      <c r="F761" s="134"/>
      <c r="G761" s="134"/>
      <c r="H761" s="134"/>
      <c r="I761" s="134"/>
      <c r="J761" s="134"/>
      <c r="K761" s="134"/>
      <c r="L761" s="134"/>
      <c r="M761" s="137"/>
      <c r="N761" s="134"/>
      <c r="O761" s="137" t="str">
        <f t="shared" si="600"/>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601"/>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602"/>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603"/>
        <v>0</v>
      </c>
      <c r="BU761" s="151">
        <f t="shared" si="604"/>
        <v>0</v>
      </c>
      <c r="BV761" s="151">
        <f t="shared" si="605"/>
        <v>0</v>
      </c>
      <c r="BW761" s="151">
        <f t="shared" si="606"/>
        <v>0</v>
      </c>
      <c r="BX761" s="151">
        <f t="shared" si="607"/>
        <v>0</v>
      </c>
      <c r="BY761" s="151">
        <f t="shared" si="608"/>
        <v>0</v>
      </c>
      <c r="BZ761" s="151">
        <f t="shared" si="596"/>
        <v>0</v>
      </c>
      <c r="CA761" s="134"/>
      <c r="CB761" s="134"/>
      <c r="CC761" s="134"/>
      <c r="CD761" s="152">
        <f t="shared" si="597"/>
        <v>0</v>
      </c>
      <c r="CE761" s="153">
        <f>IFERROR(INDEX(IPC!$A$11:$Y$22,MATCH(PROPER(TEXT(CD761,"mmmm")),IPC!$A$11:$A$22,0),MATCH(YEAR(CD761),IPC!$A$10:$Y$10,0)),0)</f>
        <v>0</v>
      </c>
      <c r="CF761" s="154">
        <v>68534</v>
      </c>
      <c r="CG761" s="153">
        <f>IFERROR(INDEX(IPC!$A$11:$Y$22,MATCH(PROPER(TEXT(CF761,"mmmm")),IPC!$A$11:$A$22,0),MATCH(YEAR(CF761),IPC!$A$10:$Y$10,0)),0)</f>
        <v>0</v>
      </c>
      <c r="CH761" s="155">
        <f t="shared" si="598"/>
        <v>0</v>
      </c>
      <c r="CI761" s="145">
        <v>1751656</v>
      </c>
      <c r="CJ761" s="151">
        <f t="shared" si="609"/>
        <v>0</v>
      </c>
      <c r="CK761" s="151">
        <f t="shared" si="610"/>
        <v>0</v>
      </c>
      <c r="CL761" s="151">
        <f t="shared" si="611"/>
        <v>0</v>
      </c>
      <c r="CM761" s="151">
        <f t="shared" si="612"/>
        <v>0</v>
      </c>
      <c r="CN761" s="151">
        <f t="shared" si="613"/>
        <v>0</v>
      </c>
      <c r="CO761" s="151">
        <f t="shared" si="614"/>
        <v>0</v>
      </c>
      <c r="CP761" s="151">
        <f t="shared" si="615"/>
        <v>0</v>
      </c>
      <c r="CQ761" s="151">
        <f t="shared" si="616"/>
        <v>0</v>
      </c>
      <c r="CR761" s="151">
        <f t="shared" si="617"/>
        <v>0</v>
      </c>
      <c r="CS761" s="151">
        <f t="shared" si="618"/>
        <v>0</v>
      </c>
      <c r="CT761" s="151">
        <f t="shared" si="619"/>
        <v>0</v>
      </c>
      <c r="CU761" s="151">
        <f t="shared" si="620"/>
        <v>0</v>
      </c>
      <c r="CV761" s="151">
        <f t="shared" si="621"/>
        <v>0</v>
      </c>
      <c r="CW761" s="151">
        <f t="shared" si="622"/>
        <v>0</v>
      </c>
      <c r="CX761" s="151">
        <f t="shared" si="623"/>
        <v>0</v>
      </c>
      <c r="CY761" s="151">
        <f t="shared" si="624"/>
        <v>0</v>
      </c>
      <c r="CZ761" s="151">
        <f t="shared" si="625"/>
        <v>0</v>
      </c>
      <c r="DA761" s="151">
        <f t="shared" si="626"/>
        <v>0</v>
      </c>
      <c r="DB761" s="151">
        <f t="shared" si="627"/>
        <v>0</v>
      </c>
      <c r="DC761" s="151">
        <f t="shared" si="628"/>
        <v>0</v>
      </c>
      <c r="DD761" s="151">
        <f t="shared" si="629"/>
        <v>0</v>
      </c>
      <c r="DE761" s="151">
        <f t="shared" si="630"/>
        <v>0</v>
      </c>
      <c r="DF761" s="151">
        <f t="shared" si="631"/>
        <v>0</v>
      </c>
      <c r="DG761" s="151">
        <f t="shared" si="632"/>
        <v>0</v>
      </c>
      <c r="DH761" s="151">
        <f t="shared" si="633"/>
        <v>0</v>
      </c>
      <c r="DI761" s="151">
        <f t="shared" si="634"/>
        <v>0</v>
      </c>
      <c r="DJ761" s="151">
        <f t="shared" si="635"/>
        <v>0</v>
      </c>
      <c r="DK761" s="151">
        <f t="shared" si="636"/>
        <v>0</v>
      </c>
      <c r="DL761" s="151">
        <f t="shared" si="637"/>
        <v>0</v>
      </c>
      <c r="DM761" s="151">
        <f t="shared" si="638"/>
        <v>0</v>
      </c>
      <c r="DN761" s="151">
        <f t="shared" si="639"/>
        <v>0</v>
      </c>
      <c r="DO761" s="156">
        <f t="shared" si="640"/>
        <v>0</v>
      </c>
      <c r="DP761" s="173" t="str">
        <f t="shared" si="641"/>
        <v/>
      </c>
      <c r="DQ761" s="157" t="str">
        <f t="shared" si="642"/>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43"/>
        <v>0</v>
      </c>
      <c r="DZ761" s="166"/>
      <c r="EA761" s="167">
        <f t="shared" si="644"/>
        <v>0</v>
      </c>
      <c r="EB761" s="168">
        <f t="shared" si="645"/>
        <v>0</v>
      </c>
      <c r="EC761" s="168">
        <f t="shared" si="646"/>
        <v>0</v>
      </c>
      <c r="ED761" s="169"/>
      <c r="EE761" s="170">
        <f t="shared" si="647"/>
        <v>0</v>
      </c>
      <c r="EF761" s="170" t="str">
        <f>IFERROR(IF(DY761&gt;((_xlfn.XLOOKUP(DQ761,TOPES!B:B,TOPES!C:C,,,)*INDEXACIÓN!CI761)),"SUPERA TOPES DEL HV",0),"HV NO ENCONTRADO")</f>
        <v>HV NO ENCONTRADO</v>
      </c>
      <c r="EG761" s="170">
        <f t="shared" si="648"/>
        <v>0</v>
      </c>
      <c r="EH761" s="170">
        <f>IF(SUMIF($M:$M,#REF!,$DY:$DY)&gt;$EH$8,"CONSULTA DIAN",0)</f>
        <v>0</v>
      </c>
      <c r="EI761" s="171">
        <f t="shared" si="649"/>
        <v>0</v>
      </c>
      <c r="EJ761" s="172"/>
    </row>
    <row r="762" spans="1:140" x14ac:dyDescent="0.25">
      <c r="A762" s="133" t="str">
        <f t="shared" si="599"/>
        <v>19000100753</v>
      </c>
      <c r="B762" s="134"/>
      <c r="C762" s="134"/>
      <c r="D762" s="135">
        <f>_xlfn.XLOOKUP(C762,TOPES!L:L,TOPES!M:M,,,)</f>
        <v>0</v>
      </c>
      <c r="E762" s="136">
        <v>753</v>
      </c>
      <c r="F762" s="134"/>
      <c r="G762" s="134"/>
      <c r="H762" s="134"/>
      <c r="I762" s="134"/>
      <c r="J762" s="134"/>
      <c r="K762" s="134"/>
      <c r="L762" s="134"/>
      <c r="M762" s="137"/>
      <c r="N762" s="134"/>
      <c r="O762" s="137" t="str">
        <f t="shared" si="600"/>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601"/>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602"/>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603"/>
        <v>0</v>
      </c>
      <c r="BU762" s="151">
        <f t="shared" si="604"/>
        <v>0</v>
      </c>
      <c r="BV762" s="151">
        <f t="shared" si="605"/>
        <v>0</v>
      </c>
      <c r="BW762" s="151">
        <f t="shared" si="606"/>
        <v>0</v>
      </c>
      <c r="BX762" s="151">
        <f t="shared" si="607"/>
        <v>0</v>
      </c>
      <c r="BY762" s="151">
        <f t="shared" si="608"/>
        <v>0</v>
      </c>
      <c r="BZ762" s="151">
        <f t="shared" si="596"/>
        <v>0</v>
      </c>
      <c r="CA762" s="134"/>
      <c r="CB762" s="134"/>
      <c r="CC762" s="134"/>
      <c r="CD762" s="152">
        <f t="shared" si="597"/>
        <v>0</v>
      </c>
      <c r="CE762" s="153">
        <f>IFERROR(INDEX(IPC!$A$11:$Y$22,MATCH(PROPER(TEXT(CD762,"mmmm")),IPC!$A$11:$A$22,0),MATCH(YEAR(CD762),IPC!$A$10:$Y$10,0)),0)</f>
        <v>0</v>
      </c>
      <c r="CF762" s="154">
        <v>68565</v>
      </c>
      <c r="CG762" s="153">
        <f>IFERROR(INDEX(IPC!$A$11:$Y$22,MATCH(PROPER(TEXT(CF762,"mmmm")),IPC!$A$11:$A$22,0),MATCH(YEAR(CF762),IPC!$A$10:$Y$10,0)),0)</f>
        <v>0</v>
      </c>
      <c r="CH762" s="155">
        <f t="shared" si="598"/>
        <v>0</v>
      </c>
      <c r="CI762" s="145">
        <v>1751657</v>
      </c>
      <c r="CJ762" s="151">
        <f t="shared" si="609"/>
        <v>0</v>
      </c>
      <c r="CK762" s="151">
        <f t="shared" si="610"/>
        <v>0</v>
      </c>
      <c r="CL762" s="151">
        <f t="shared" si="611"/>
        <v>0</v>
      </c>
      <c r="CM762" s="151">
        <f t="shared" si="612"/>
        <v>0</v>
      </c>
      <c r="CN762" s="151">
        <f t="shared" si="613"/>
        <v>0</v>
      </c>
      <c r="CO762" s="151">
        <f t="shared" si="614"/>
        <v>0</v>
      </c>
      <c r="CP762" s="151">
        <f t="shared" si="615"/>
        <v>0</v>
      </c>
      <c r="CQ762" s="151">
        <f t="shared" si="616"/>
        <v>0</v>
      </c>
      <c r="CR762" s="151">
        <f t="shared" si="617"/>
        <v>0</v>
      </c>
      <c r="CS762" s="151">
        <f t="shared" si="618"/>
        <v>0</v>
      </c>
      <c r="CT762" s="151">
        <f t="shared" si="619"/>
        <v>0</v>
      </c>
      <c r="CU762" s="151">
        <f t="shared" si="620"/>
        <v>0</v>
      </c>
      <c r="CV762" s="151">
        <f t="shared" si="621"/>
        <v>0</v>
      </c>
      <c r="CW762" s="151">
        <f t="shared" si="622"/>
        <v>0</v>
      </c>
      <c r="CX762" s="151">
        <f t="shared" si="623"/>
        <v>0</v>
      </c>
      <c r="CY762" s="151">
        <f t="shared" si="624"/>
        <v>0</v>
      </c>
      <c r="CZ762" s="151">
        <f t="shared" si="625"/>
        <v>0</v>
      </c>
      <c r="DA762" s="151">
        <f t="shared" si="626"/>
        <v>0</v>
      </c>
      <c r="DB762" s="151">
        <f t="shared" si="627"/>
        <v>0</v>
      </c>
      <c r="DC762" s="151">
        <f t="shared" si="628"/>
        <v>0</v>
      </c>
      <c r="DD762" s="151">
        <f t="shared" si="629"/>
        <v>0</v>
      </c>
      <c r="DE762" s="151">
        <f t="shared" si="630"/>
        <v>0</v>
      </c>
      <c r="DF762" s="151">
        <f t="shared" si="631"/>
        <v>0</v>
      </c>
      <c r="DG762" s="151">
        <f t="shared" si="632"/>
        <v>0</v>
      </c>
      <c r="DH762" s="151">
        <f t="shared" si="633"/>
        <v>0</v>
      </c>
      <c r="DI762" s="151">
        <f t="shared" si="634"/>
        <v>0</v>
      </c>
      <c r="DJ762" s="151">
        <f t="shared" si="635"/>
        <v>0</v>
      </c>
      <c r="DK762" s="151">
        <f t="shared" si="636"/>
        <v>0</v>
      </c>
      <c r="DL762" s="151">
        <f t="shared" si="637"/>
        <v>0</v>
      </c>
      <c r="DM762" s="151">
        <f t="shared" si="638"/>
        <v>0</v>
      </c>
      <c r="DN762" s="151">
        <f t="shared" si="639"/>
        <v>0</v>
      </c>
      <c r="DO762" s="156">
        <f t="shared" si="640"/>
        <v>0</v>
      </c>
      <c r="DP762" s="173" t="str">
        <f t="shared" si="641"/>
        <v/>
      </c>
      <c r="DQ762" s="157" t="str">
        <f t="shared" si="642"/>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43"/>
        <v>0</v>
      </c>
      <c r="DZ762" s="166"/>
      <c r="EA762" s="167">
        <f t="shared" si="644"/>
        <v>0</v>
      </c>
      <c r="EB762" s="168">
        <f t="shared" si="645"/>
        <v>0</v>
      </c>
      <c r="EC762" s="168">
        <f t="shared" si="646"/>
        <v>0</v>
      </c>
      <c r="ED762" s="169"/>
      <c r="EE762" s="170">
        <f t="shared" si="647"/>
        <v>0</v>
      </c>
      <c r="EF762" s="170" t="str">
        <f>IFERROR(IF(DY762&gt;((_xlfn.XLOOKUP(DQ762,TOPES!B:B,TOPES!C:C,,,)*INDEXACIÓN!CI762)),"SUPERA TOPES DEL HV",0),"HV NO ENCONTRADO")</f>
        <v>HV NO ENCONTRADO</v>
      </c>
      <c r="EG762" s="170">
        <f t="shared" si="648"/>
        <v>0</v>
      </c>
      <c r="EH762" s="170">
        <f>IF(SUMIF($M:$M,#REF!,$DY:$DY)&gt;$EH$8,"CONSULTA DIAN",0)</f>
        <v>0</v>
      </c>
      <c r="EI762" s="171">
        <f t="shared" si="649"/>
        <v>0</v>
      </c>
      <c r="EJ762" s="172"/>
    </row>
    <row r="763" spans="1:140" x14ac:dyDescent="0.25">
      <c r="A763" s="133" t="str">
        <f t="shared" si="599"/>
        <v>19000100754</v>
      </c>
      <c r="B763" s="134"/>
      <c r="C763" s="134"/>
      <c r="D763" s="135">
        <f>_xlfn.XLOOKUP(C763,TOPES!L:L,TOPES!M:M,,,)</f>
        <v>0</v>
      </c>
      <c r="E763" s="136">
        <v>754</v>
      </c>
      <c r="F763" s="134"/>
      <c r="G763" s="134"/>
      <c r="H763" s="134"/>
      <c r="I763" s="134"/>
      <c r="J763" s="134"/>
      <c r="K763" s="134"/>
      <c r="L763" s="134"/>
      <c r="M763" s="137"/>
      <c r="N763" s="134"/>
      <c r="O763" s="137" t="str">
        <f t="shared" si="600"/>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601"/>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602"/>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603"/>
        <v>0</v>
      </c>
      <c r="BU763" s="151">
        <f t="shared" si="604"/>
        <v>0</v>
      </c>
      <c r="BV763" s="151">
        <f t="shared" si="605"/>
        <v>0</v>
      </c>
      <c r="BW763" s="151">
        <f t="shared" si="606"/>
        <v>0</v>
      </c>
      <c r="BX763" s="151">
        <f t="shared" si="607"/>
        <v>0</v>
      </c>
      <c r="BY763" s="151">
        <f t="shared" si="608"/>
        <v>0</v>
      </c>
      <c r="BZ763" s="151">
        <f t="shared" si="596"/>
        <v>0</v>
      </c>
      <c r="CA763" s="134"/>
      <c r="CB763" s="134"/>
      <c r="CC763" s="134"/>
      <c r="CD763" s="152">
        <f t="shared" si="597"/>
        <v>0</v>
      </c>
      <c r="CE763" s="153">
        <f>IFERROR(INDEX(IPC!$A$11:$Y$22,MATCH(PROPER(TEXT(CD763,"mmmm")),IPC!$A$11:$A$22,0),MATCH(YEAR(CD763),IPC!$A$10:$Y$10,0)),0)</f>
        <v>0</v>
      </c>
      <c r="CF763" s="154">
        <v>68595</v>
      </c>
      <c r="CG763" s="153">
        <f>IFERROR(INDEX(IPC!$A$11:$Y$22,MATCH(PROPER(TEXT(CF763,"mmmm")),IPC!$A$11:$A$22,0),MATCH(YEAR(CF763),IPC!$A$10:$Y$10,0)),0)</f>
        <v>0</v>
      </c>
      <c r="CH763" s="155">
        <f t="shared" si="598"/>
        <v>0</v>
      </c>
      <c r="CI763" s="145">
        <v>1751658</v>
      </c>
      <c r="CJ763" s="151">
        <f t="shared" si="609"/>
        <v>0</v>
      </c>
      <c r="CK763" s="151">
        <f t="shared" si="610"/>
        <v>0</v>
      </c>
      <c r="CL763" s="151">
        <f t="shared" si="611"/>
        <v>0</v>
      </c>
      <c r="CM763" s="151">
        <f t="shared" si="612"/>
        <v>0</v>
      </c>
      <c r="CN763" s="151">
        <f t="shared" si="613"/>
        <v>0</v>
      </c>
      <c r="CO763" s="151">
        <f t="shared" si="614"/>
        <v>0</v>
      </c>
      <c r="CP763" s="151">
        <f t="shared" si="615"/>
        <v>0</v>
      </c>
      <c r="CQ763" s="151">
        <f t="shared" si="616"/>
        <v>0</v>
      </c>
      <c r="CR763" s="151">
        <f t="shared" si="617"/>
        <v>0</v>
      </c>
      <c r="CS763" s="151">
        <f t="shared" si="618"/>
        <v>0</v>
      </c>
      <c r="CT763" s="151">
        <f t="shared" si="619"/>
        <v>0</v>
      </c>
      <c r="CU763" s="151">
        <f t="shared" si="620"/>
        <v>0</v>
      </c>
      <c r="CV763" s="151">
        <f t="shared" si="621"/>
        <v>0</v>
      </c>
      <c r="CW763" s="151">
        <f t="shared" si="622"/>
        <v>0</v>
      </c>
      <c r="CX763" s="151">
        <f t="shared" si="623"/>
        <v>0</v>
      </c>
      <c r="CY763" s="151">
        <f t="shared" si="624"/>
        <v>0</v>
      </c>
      <c r="CZ763" s="151">
        <f t="shared" si="625"/>
        <v>0</v>
      </c>
      <c r="DA763" s="151">
        <f t="shared" si="626"/>
        <v>0</v>
      </c>
      <c r="DB763" s="151">
        <f t="shared" si="627"/>
        <v>0</v>
      </c>
      <c r="DC763" s="151">
        <f t="shared" si="628"/>
        <v>0</v>
      </c>
      <c r="DD763" s="151">
        <f t="shared" si="629"/>
        <v>0</v>
      </c>
      <c r="DE763" s="151">
        <f t="shared" si="630"/>
        <v>0</v>
      </c>
      <c r="DF763" s="151">
        <f t="shared" si="631"/>
        <v>0</v>
      </c>
      <c r="DG763" s="151">
        <f t="shared" si="632"/>
        <v>0</v>
      </c>
      <c r="DH763" s="151">
        <f t="shared" si="633"/>
        <v>0</v>
      </c>
      <c r="DI763" s="151">
        <f t="shared" si="634"/>
        <v>0</v>
      </c>
      <c r="DJ763" s="151">
        <f t="shared" si="635"/>
        <v>0</v>
      </c>
      <c r="DK763" s="151">
        <f t="shared" si="636"/>
        <v>0</v>
      </c>
      <c r="DL763" s="151">
        <f t="shared" si="637"/>
        <v>0</v>
      </c>
      <c r="DM763" s="151">
        <f t="shared" si="638"/>
        <v>0</v>
      </c>
      <c r="DN763" s="151">
        <f t="shared" si="639"/>
        <v>0</v>
      </c>
      <c r="DO763" s="156">
        <f t="shared" si="640"/>
        <v>0</v>
      </c>
      <c r="DP763" s="173" t="str">
        <f t="shared" si="641"/>
        <v/>
      </c>
      <c r="DQ763" s="157" t="str">
        <f t="shared" si="642"/>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43"/>
        <v>0</v>
      </c>
      <c r="DZ763" s="166"/>
      <c r="EA763" s="167">
        <f t="shared" si="644"/>
        <v>0</v>
      </c>
      <c r="EB763" s="168">
        <f t="shared" si="645"/>
        <v>0</v>
      </c>
      <c r="EC763" s="168">
        <f t="shared" si="646"/>
        <v>0</v>
      </c>
      <c r="ED763" s="169"/>
      <c r="EE763" s="170">
        <f t="shared" si="647"/>
        <v>0</v>
      </c>
      <c r="EF763" s="170" t="str">
        <f>IFERROR(IF(DY763&gt;((_xlfn.XLOOKUP(DQ763,TOPES!B:B,TOPES!C:C,,,)*INDEXACIÓN!CI763)),"SUPERA TOPES DEL HV",0),"HV NO ENCONTRADO")</f>
        <v>HV NO ENCONTRADO</v>
      </c>
      <c r="EG763" s="170">
        <f t="shared" si="648"/>
        <v>0</v>
      </c>
      <c r="EH763" s="170">
        <f>IF(SUMIF($M:$M,#REF!,$DY:$DY)&gt;$EH$8,"CONSULTA DIAN",0)</f>
        <v>0</v>
      </c>
      <c r="EI763" s="171">
        <f t="shared" si="649"/>
        <v>0</v>
      </c>
      <c r="EJ763" s="172"/>
    </row>
    <row r="764" spans="1:140" x14ac:dyDescent="0.25">
      <c r="A764" s="133" t="str">
        <f t="shared" si="599"/>
        <v>19000100755</v>
      </c>
      <c r="B764" s="134"/>
      <c r="C764" s="134"/>
      <c r="D764" s="135">
        <f>_xlfn.XLOOKUP(C764,TOPES!L:L,TOPES!M:M,,,)</f>
        <v>0</v>
      </c>
      <c r="E764" s="136">
        <v>755</v>
      </c>
      <c r="F764" s="134"/>
      <c r="G764" s="134"/>
      <c r="H764" s="134"/>
      <c r="I764" s="134"/>
      <c r="J764" s="134"/>
      <c r="K764" s="134"/>
      <c r="L764" s="134"/>
      <c r="M764" s="137"/>
      <c r="N764" s="134"/>
      <c r="O764" s="137" t="str">
        <f t="shared" si="600"/>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601"/>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602"/>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603"/>
        <v>0</v>
      </c>
      <c r="BU764" s="151">
        <f t="shared" si="604"/>
        <v>0</v>
      </c>
      <c r="BV764" s="151">
        <f t="shared" si="605"/>
        <v>0</v>
      </c>
      <c r="BW764" s="151">
        <f t="shared" si="606"/>
        <v>0</v>
      </c>
      <c r="BX764" s="151">
        <f t="shared" si="607"/>
        <v>0</v>
      </c>
      <c r="BY764" s="151">
        <f t="shared" si="608"/>
        <v>0</v>
      </c>
      <c r="BZ764" s="151">
        <f t="shared" si="596"/>
        <v>0</v>
      </c>
      <c r="CA764" s="134"/>
      <c r="CB764" s="134"/>
      <c r="CC764" s="134"/>
      <c r="CD764" s="152">
        <f t="shared" si="597"/>
        <v>0</v>
      </c>
      <c r="CE764" s="153">
        <f>IFERROR(INDEX(IPC!$A$11:$Y$22,MATCH(PROPER(TEXT(CD764,"mmmm")),IPC!$A$11:$A$22,0),MATCH(YEAR(CD764),IPC!$A$10:$Y$10,0)),0)</f>
        <v>0</v>
      </c>
      <c r="CF764" s="154">
        <v>68626</v>
      </c>
      <c r="CG764" s="153">
        <f>IFERROR(INDEX(IPC!$A$11:$Y$22,MATCH(PROPER(TEXT(CF764,"mmmm")),IPC!$A$11:$A$22,0),MATCH(YEAR(CF764),IPC!$A$10:$Y$10,0)),0)</f>
        <v>0</v>
      </c>
      <c r="CH764" s="155">
        <f t="shared" si="598"/>
        <v>0</v>
      </c>
      <c r="CI764" s="145">
        <v>1751659</v>
      </c>
      <c r="CJ764" s="151">
        <f t="shared" si="609"/>
        <v>0</v>
      </c>
      <c r="CK764" s="151">
        <f t="shared" si="610"/>
        <v>0</v>
      </c>
      <c r="CL764" s="151">
        <f t="shared" si="611"/>
        <v>0</v>
      </c>
      <c r="CM764" s="151">
        <f t="shared" si="612"/>
        <v>0</v>
      </c>
      <c r="CN764" s="151">
        <f t="shared" si="613"/>
        <v>0</v>
      </c>
      <c r="CO764" s="151">
        <f t="shared" si="614"/>
        <v>0</v>
      </c>
      <c r="CP764" s="151">
        <f t="shared" si="615"/>
        <v>0</v>
      </c>
      <c r="CQ764" s="151">
        <f t="shared" si="616"/>
        <v>0</v>
      </c>
      <c r="CR764" s="151">
        <f t="shared" si="617"/>
        <v>0</v>
      </c>
      <c r="CS764" s="151">
        <f t="shared" si="618"/>
        <v>0</v>
      </c>
      <c r="CT764" s="151">
        <f t="shared" si="619"/>
        <v>0</v>
      </c>
      <c r="CU764" s="151">
        <f t="shared" si="620"/>
        <v>0</v>
      </c>
      <c r="CV764" s="151">
        <f t="shared" si="621"/>
        <v>0</v>
      </c>
      <c r="CW764" s="151">
        <f t="shared" si="622"/>
        <v>0</v>
      </c>
      <c r="CX764" s="151">
        <f t="shared" si="623"/>
        <v>0</v>
      </c>
      <c r="CY764" s="151">
        <f t="shared" si="624"/>
        <v>0</v>
      </c>
      <c r="CZ764" s="151">
        <f t="shared" si="625"/>
        <v>0</v>
      </c>
      <c r="DA764" s="151">
        <f t="shared" si="626"/>
        <v>0</v>
      </c>
      <c r="DB764" s="151">
        <f t="shared" si="627"/>
        <v>0</v>
      </c>
      <c r="DC764" s="151">
        <f t="shared" si="628"/>
        <v>0</v>
      </c>
      <c r="DD764" s="151">
        <f t="shared" si="629"/>
        <v>0</v>
      </c>
      <c r="DE764" s="151">
        <f t="shared" si="630"/>
        <v>0</v>
      </c>
      <c r="DF764" s="151">
        <f t="shared" si="631"/>
        <v>0</v>
      </c>
      <c r="DG764" s="151">
        <f t="shared" si="632"/>
        <v>0</v>
      </c>
      <c r="DH764" s="151">
        <f t="shared" si="633"/>
        <v>0</v>
      </c>
      <c r="DI764" s="151">
        <f t="shared" si="634"/>
        <v>0</v>
      </c>
      <c r="DJ764" s="151">
        <f t="shared" si="635"/>
        <v>0</v>
      </c>
      <c r="DK764" s="151">
        <f t="shared" si="636"/>
        <v>0</v>
      </c>
      <c r="DL764" s="151">
        <f t="shared" si="637"/>
        <v>0</v>
      </c>
      <c r="DM764" s="151">
        <f t="shared" si="638"/>
        <v>0</v>
      </c>
      <c r="DN764" s="151">
        <f t="shared" si="639"/>
        <v>0</v>
      </c>
      <c r="DO764" s="156">
        <f t="shared" si="640"/>
        <v>0</v>
      </c>
      <c r="DP764" s="173" t="str">
        <f t="shared" si="641"/>
        <v/>
      </c>
      <c r="DQ764" s="157" t="str">
        <f t="shared" si="642"/>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43"/>
        <v>0</v>
      </c>
      <c r="DZ764" s="166"/>
      <c r="EA764" s="167">
        <f t="shared" si="644"/>
        <v>0</v>
      </c>
      <c r="EB764" s="168">
        <f t="shared" si="645"/>
        <v>0</v>
      </c>
      <c r="EC764" s="168">
        <f t="shared" si="646"/>
        <v>0</v>
      </c>
      <c r="ED764" s="169"/>
      <c r="EE764" s="170">
        <f t="shared" si="647"/>
        <v>0</v>
      </c>
      <c r="EF764" s="170" t="str">
        <f>IFERROR(IF(DY764&gt;((_xlfn.XLOOKUP(DQ764,TOPES!B:B,TOPES!C:C,,,)*INDEXACIÓN!CI764)),"SUPERA TOPES DEL HV",0),"HV NO ENCONTRADO")</f>
        <v>HV NO ENCONTRADO</v>
      </c>
      <c r="EG764" s="170">
        <f t="shared" si="648"/>
        <v>0</v>
      </c>
      <c r="EH764" s="170">
        <f>IF(SUMIF($M:$M,#REF!,$DY:$DY)&gt;$EH$8,"CONSULTA DIAN",0)</f>
        <v>0</v>
      </c>
      <c r="EI764" s="171">
        <f t="shared" si="649"/>
        <v>0</v>
      </c>
      <c r="EJ764" s="172"/>
    </row>
    <row r="765" spans="1:140" x14ac:dyDescent="0.25">
      <c r="A765" s="133" t="str">
        <f t="shared" si="599"/>
        <v>19000100756</v>
      </c>
      <c r="B765" s="134"/>
      <c r="C765" s="134"/>
      <c r="D765" s="135">
        <f>_xlfn.XLOOKUP(C765,TOPES!L:L,TOPES!M:M,,,)</f>
        <v>0</v>
      </c>
      <c r="E765" s="136">
        <v>756</v>
      </c>
      <c r="F765" s="134"/>
      <c r="G765" s="134"/>
      <c r="H765" s="134"/>
      <c r="I765" s="134"/>
      <c r="J765" s="134"/>
      <c r="K765" s="134"/>
      <c r="L765" s="134"/>
      <c r="M765" s="137"/>
      <c r="N765" s="134"/>
      <c r="O765" s="137" t="str">
        <f t="shared" si="600"/>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601"/>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602"/>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603"/>
        <v>0</v>
      </c>
      <c r="BU765" s="151">
        <f t="shared" si="604"/>
        <v>0</v>
      </c>
      <c r="BV765" s="151">
        <f t="shared" si="605"/>
        <v>0</v>
      </c>
      <c r="BW765" s="151">
        <f t="shared" si="606"/>
        <v>0</v>
      </c>
      <c r="BX765" s="151">
        <f t="shared" si="607"/>
        <v>0</v>
      </c>
      <c r="BY765" s="151">
        <f t="shared" si="608"/>
        <v>0</v>
      </c>
      <c r="BZ765" s="151">
        <f t="shared" si="596"/>
        <v>0</v>
      </c>
      <c r="CA765" s="134"/>
      <c r="CB765" s="134"/>
      <c r="CC765" s="134"/>
      <c r="CD765" s="152">
        <f t="shared" si="597"/>
        <v>0</v>
      </c>
      <c r="CE765" s="153">
        <f>IFERROR(INDEX(IPC!$A$11:$Y$22,MATCH(PROPER(TEXT(CD765,"mmmm")),IPC!$A$11:$A$22,0),MATCH(YEAR(CD765),IPC!$A$10:$Y$10,0)),0)</f>
        <v>0</v>
      </c>
      <c r="CF765" s="154">
        <v>68656</v>
      </c>
      <c r="CG765" s="153">
        <f>IFERROR(INDEX(IPC!$A$11:$Y$22,MATCH(PROPER(TEXT(CF765,"mmmm")),IPC!$A$11:$A$22,0),MATCH(YEAR(CF765),IPC!$A$10:$Y$10,0)),0)</f>
        <v>0</v>
      </c>
      <c r="CH765" s="155">
        <f t="shared" si="598"/>
        <v>0</v>
      </c>
      <c r="CI765" s="145">
        <v>1751660</v>
      </c>
      <c r="CJ765" s="151">
        <f t="shared" si="609"/>
        <v>0</v>
      </c>
      <c r="CK765" s="151">
        <f t="shared" si="610"/>
        <v>0</v>
      </c>
      <c r="CL765" s="151">
        <f t="shared" si="611"/>
        <v>0</v>
      </c>
      <c r="CM765" s="151">
        <f t="shared" si="612"/>
        <v>0</v>
      </c>
      <c r="CN765" s="151">
        <f t="shared" si="613"/>
        <v>0</v>
      </c>
      <c r="CO765" s="151">
        <f t="shared" si="614"/>
        <v>0</v>
      </c>
      <c r="CP765" s="151">
        <f t="shared" si="615"/>
        <v>0</v>
      </c>
      <c r="CQ765" s="151">
        <f t="shared" si="616"/>
        <v>0</v>
      </c>
      <c r="CR765" s="151">
        <f t="shared" si="617"/>
        <v>0</v>
      </c>
      <c r="CS765" s="151">
        <f t="shared" si="618"/>
        <v>0</v>
      </c>
      <c r="CT765" s="151">
        <f t="shared" si="619"/>
        <v>0</v>
      </c>
      <c r="CU765" s="151">
        <f t="shared" si="620"/>
        <v>0</v>
      </c>
      <c r="CV765" s="151">
        <f t="shared" si="621"/>
        <v>0</v>
      </c>
      <c r="CW765" s="151">
        <f t="shared" si="622"/>
        <v>0</v>
      </c>
      <c r="CX765" s="151">
        <f t="shared" si="623"/>
        <v>0</v>
      </c>
      <c r="CY765" s="151">
        <f t="shared" si="624"/>
        <v>0</v>
      </c>
      <c r="CZ765" s="151">
        <f t="shared" si="625"/>
        <v>0</v>
      </c>
      <c r="DA765" s="151">
        <f t="shared" si="626"/>
        <v>0</v>
      </c>
      <c r="DB765" s="151">
        <f t="shared" si="627"/>
        <v>0</v>
      </c>
      <c r="DC765" s="151">
        <f t="shared" si="628"/>
        <v>0</v>
      </c>
      <c r="DD765" s="151">
        <f t="shared" si="629"/>
        <v>0</v>
      </c>
      <c r="DE765" s="151">
        <f t="shared" si="630"/>
        <v>0</v>
      </c>
      <c r="DF765" s="151">
        <f t="shared" si="631"/>
        <v>0</v>
      </c>
      <c r="DG765" s="151">
        <f t="shared" si="632"/>
        <v>0</v>
      </c>
      <c r="DH765" s="151">
        <f t="shared" si="633"/>
        <v>0</v>
      </c>
      <c r="DI765" s="151">
        <f t="shared" si="634"/>
        <v>0</v>
      </c>
      <c r="DJ765" s="151">
        <f t="shared" si="635"/>
        <v>0</v>
      </c>
      <c r="DK765" s="151">
        <f t="shared" si="636"/>
        <v>0</v>
      </c>
      <c r="DL765" s="151">
        <f t="shared" si="637"/>
        <v>0</v>
      </c>
      <c r="DM765" s="151">
        <f t="shared" si="638"/>
        <v>0</v>
      </c>
      <c r="DN765" s="151">
        <f t="shared" si="639"/>
        <v>0</v>
      </c>
      <c r="DO765" s="156">
        <f t="shared" si="640"/>
        <v>0</v>
      </c>
      <c r="DP765" s="173" t="str">
        <f t="shared" si="641"/>
        <v/>
      </c>
      <c r="DQ765" s="157" t="str">
        <f t="shared" si="642"/>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43"/>
        <v>0</v>
      </c>
      <c r="DZ765" s="166"/>
      <c r="EA765" s="167">
        <f t="shared" si="644"/>
        <v>0</v>
      </c>
      <c r="EB765" s="168">
        <f t="shared" si="645"/>
        <v>0</v>
      </c>
      <c r="EC765" s="168">
        <f t="shared" si="646"/>
        <v>0</v>
      </c>
      <c r="ED765" s="169"/>
      <c r="EE765" s="170">
        <f t="shared" si="647"/>
        <v>0</v>
      </c>
      <c r="EF765" s="170" t="str">
        <f>IFERROR(IF(DY765&gt;((_xlfn.XLOOKUP(DQ765,TOPES!B:B,TOPES!C:C,,,)*INDEXACIÓN!CI765)),"SUPERA TOPES DEL HV",0),"HV NO ENCONTRADO")</f>
        <v>HV NO ENCONTRADO</v>
      </c>
      <c r="EG765" s="170">
        <f t="shared" si="648"/>
        <v>0</v>
      </c>
      <c r="EH765" s="170">
        <f>IF(SUMIF($M:$M,#REF!,$DY:$DY)&gt;$EH$8,"CONSULTA DIAN",0)</f>
        <v>0</v>
      </c>
      <c r="EI765" s="171">
        <f t="shared" si="649"/>
        <v>0</v>
      </c>
      <c r="EJ765" s="172"/>
    </row>
    <row r="766" spans="1:140" x14ac:dyDescent="0.25">
      <c r="A766" s="133" t="str">
        <f t="shared" si="599"/>
        <v>19000100757</v>
      </c>
      <c r="B766" s="134"/>
      <c r="C766" s="134"/>
      <c r="D766" s="135">
        <f>_xlfn.XLOOKUP(C766,TOPES!L:L,TOPES!M:M,,,)</f>
        <v>0</v>
      </c>
      <c r="E766" s="136">
        <v>757</v>
      </c>
      <c r="F766" s="134"/>
      <c r="G766" s="134"/>
      <c r="H766" s="134"/>
      <c r="I766" s="134"/>
      <c r="J766" s="134"/>
      <c r="K766" s="134"/>
      <c r="L766" s="134"/>
      <c r="M766" s="137"/>
      <c r="N766" s="134"/>
      <c r="O766" s="137" t="str">
        <f t="shared" si="600"/>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601"/>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602"/>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603"/>
        <v>0</v>
      </c>
      <c r="BU766" s="151">
        <f t="shared" si="604"/>
        <v>0</v>
      </c>
      <c r="BV766" s="151">
        <f t="shared" si="605"/>
        <v>0</v>
      </c>
      <c r="BW766" s="151">
        <f t="shared" si="606"/>
        <v>0</v>
      </c>
      <c r="BX766" s="151">
        <f t="shared" si="607"/>
        <v>0</v>
      </c>
      <c r="BY766" s="151">
        <f t="shared" si="608"/>
        <v>0</v>
      </c>
      <c r="BZ766" s="151">
        <f t="shared" si="596"/>
        <v>0</v>
      </c>
      <c r="CA766" s="134"/>
      <c r="CB766" s="134"/>
      <c r="CC766" s="134"/>
      <c r="CD766" s="152">
        <f t="shared" si="597"/>
        <v>0</v>
      </c>
      <c r="CE766" s="153">
        <f>IFERROR(INDEX(IPC!$A$11:$Y$22,MATCH(PROPER(TEXT(CD766,"mmmm")),IPC!$A$11:$A$22,0),MATCH(YEAR(CD766),IPC!$A$10:$Y$10,0)),0)</f>
        <v>0</v>
      </c>
      <c r="CF766" s="154">
        <v>68687</v>
      </c>
      <c r="CG766" s="153">
        <f>IFERROR(INDEX(IPC!$A$11:$Y$22,MATCH(PROPER(TEXT(CF766,"mmmm")),IPC!$A$11:$A$22,0),MATCH(YEAR(CF766),IPC!$A$10:$Y$10,0)),0)</f>
        <v>0</v>
      </c>
      <c r="CH766" s="155">
        <f t="shared" si="598"/>
        <v>0</v>
      </c>
      <c r="CI766" s="145">
        <v>1751661</v>
      </c>
      <c r="CJ766" s="151">
        <f t="shared" si="609"/>
        <v>0</v>
      </c>
      <c r="CK766" s="151">
        <f t="shared" si="610"/>
        <v>0</v>
      </c>
      <c r="CL766" s="151">
        <f t="shared" si="611"/>
        <v>0</v>
      </c>
      <c r="CM766" s="151">
        <f t="shared" si="612"/>
        <v>0</v>
      </c>
      <c r="CN766" s="151">
        <f t="shared" si="613"/>
        <v>0</v>
      </c>
      <c r="CO766" s="151">
        <f t="shared" si="614"/>
        <v>0</v>
      </c>
      <c r="CP766" s="151">
        <f t="shared" si="615"/>
        <v>0</v>
      </c>
      <c r="CQ766" s="151">
        <f t="shared" si="616"/>
        <v>0</v>
      </c>
      <c r="CR766" s="151">
        <f t="shared" si="617"/>
        <v>0</v>
      </c>
      <c r="CS766" s="151">
        <f t="shared" si="618"/>
        <v>0</v>
      </c>
      <c r="CT766" s="151">
        <f t="shared" si="619"/>
        <v>0</v>
      </c>
      <c r="CU766" s="151">
        <f t="shared" si="620"/>
        <v>0</v>
      </c>
      <c r="CV766" s="151">
        <f t="shared" si="621"/>
        <v>0</v>
      </c>
      <c r="CW766" s="151">
        <f t="shared" si="622"/>
        <v>0</v>
      </c>
      <c r="CX766" s="151">
        <f t="shared" si="623"/>
        <v>0</v>
      </c>
      <c r="CY766" s="151">
        <f t="shared" si="624"/>
        <v>0</v>
      </c>
      <c r="CZ766" s="151">
        <f t="shared" si="625"/>
        <v>0</v>
      </c>
      <c r="DA766" s="151">
        <f t="shared" si="626"/>
        <v>0</v>
      </c>
      <c r="DB766" s="151">
        <f t="shared" si="627"/>
        <v>0</v>
      </c>
      <c r="DC766" s="151">
        <f t="shared" si="628"/>
        <v>0</v>
      </c>
      <c r="DD766" s="151">
        <f t="shared" si="629"/>
        <v>0</v>
      </c>
      <c r="DE766" s="151">
        <f t="shared" si="630"/>
        <v>0</v>
      </c>
      <c r="DF766" s="151">
        <f t="shared" si="631"/>
        <v>0</v>
      </c>
      <c r="DG766" s="151">
        <f t="shared" si="632"/>
        <v>0</v>
      </c>
      <c r="DH766" s="151">
        <f t="shared" si="633"/>
        <v>0</v>
      </c>
      <c r="DI766" s="151">
        <f t="shared" si="634"/>
        <v>0</v>
      </c>
      <c r="DJ766" s="151">
        <f t="shared" si="635"/>
        <v>0</v>
      </c>
      <c r="DK766" s="151">
        <f t="shared" si="636"/>
        <v>0</v>
      </c>
      <c r="DL766" s="151">
        <f t="shared" si="637"/>
        <v>0</v>
      </c>
      <c r="DM766" s="151">
        <f t="shared" si="638"/>
        <v>0</v>
      </c>
      <c r="DN766" s="151">
        <f t="shared" si="639"/>
        <v>0</v>
      </c>
      <c r="DO766" s="156">
        <f t="shared" si="640"/>
        <v>0</v>
      </c>
      <c r="DP766" s="173" t="str">
        <f t="shared" si="641"/>
        <v/>
      </c>
      <c r="DQ766" s="157" t="str">
        <f t="shared" si="642"/>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43"/>
        <v>0</v>
      </c>
      <c r="DZ766" s="166"/>
      <c r="EA766" s="167">
        <f t="shared" si="644"/>
        <v>0</v>
      </c>
      <c r="EB766" s="168">
        <f t="shared" si="645"/>
        <v>0</v>
      </c>
      <c r="EC766" s="168">
        <f t="shared" si="646"/>
        <v>0</v>
      </c>
      <c r="ED766" s="169"/>
      <c r="EE766" s="170">
        <f t="shared" si="647"/>
        <v>0</v>
      </c>
      <c r="EF766" s="170" t="str">
        <f>IFERROR(IF(DY766&gt;((_xlfn.XLOOKUP(DQ766,TOPES!B:B,TOPES!C:C,,,)*INDEXACIÓN!CI766)),"SUPERA TOPES DEL HV",0),"HV NO ENCONTRADO")</f>
        <v>HV NO ENCONTRADO</v>
      </c>
      <c r="EG766" s="170">
        <f t="shared" si="648"/>
        <v>0</v>
      </c>
      <c r="EH766" s="170">
        <f>IF(SUMIF($M:$M,#REF!,$DY:$DY)&gt;$EH$8,"CONSULTA DIAN",0)</f>
        <v>0</v>
      </c>
      <c r="EI766" s="171">
        <f t="shared" si="649"/>
        <v>0</v>
      </c>
      <c r="EJ766" s="172"/>
    </row>
    <row r="767" spans="1:140" x14ac:dyDescent="0.25">
      <c r="A767" s="133" t="str">
        <f t="shared" si="599"/>
        <v>19000100758</v>
      </c>
      <c r="B767" s="134"/>
      <c r="C767" s="134"/>
      <c r="D767" s="135">
        <f>_xlfn.XLOOKUP(C767,TOPES!L:L,TOPES!M:M,,,)</f>
        <v>0</v>
      </c>
      <c r="E767" s="136">
        <v>758</v>
      </c>
      <c r="F767" s="134"/>
      <c r="G767" s="134"/>
      <c r="H767" s="134"/>
      <c r="I767" s="134"/>
      <c r="J767" s="134"/>
      <c r="K767" s="134"/>
      <c r="L767" s="134"/>
      <c r="M767" s="137"/>
      <c r="N767" s="134"/>
      <c r="O767" s="137" t="str">
        <f t="shared" si="600"/>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601"/>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602"/>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603"/>
        <v>0</v>
      </c>
      <c r="BU767" s="151">
        <f t="shared" si="604"/>
        <v>0</v>
      </c>
      <c r="BV767" s="151">
        <f t="shared" si="605"/>
        <v>0</v>
      </c>
      <c r="BW767" s="151">
        <f t="shared" si="606"/>
        <v>0</v>
      </c>
      <c r="BX767" s="151">
        <f t="shared" si="607"/>
        <v>0</v>
      </c>
      <c r="BY767" s="151">
        <f t="shared" si="608"/>
        <v>0</v>
      </c>
      <c r="BZ767" s="151">
        <f t="shared" si="596"/>
        <v>0</v>
      </c>
      <c r="CA767" s="134"/>
      <c r="CB767" s="134"/>
      <c r="CC767" s="134"/>
      <c r="CD767" s="152">
        <f t="shared" si="597"/>
        <v>0</v>
      </c>
      <c r="CE767" s="153">
        <f>IFERROR(INDEX(IPC!$A$11:$Y$22,MATCH(PROPER(TEXT(CD767,"mmmm")),IPC!$A$11:$A$22,0),MATCH(YEAR(CD767),IPC!$A$10:$Y$10,0)),0)</f>
        <v>0</v>
      </c>
      <c r="CF767" s="154">
        <v>68718</v>
      </c>
      <c r="CG767" s="153">
        <f>IFERROR(INDEX(IPC!$A$11:$Y$22,MATCH(PROPER(TEXT(CF767,"mmmm")),IPC!$A$11:$A$22,0),MATCH(YEAR(CF767),IPC!$A$10:$Y$10,0)),0)</f>
        <v>0</v>
      </c>
      <c r="CH767" s="155">
        <f t="shared" si="598"/>
        <v>0</v>
      </c>
      <c r="CI767" s="145">
        <v>1751662</v>
      </c>
      <c r="CJ767" s="151">
        <f t="shared" si="609"/>
        <v>0</v>
      </c>
      <c r="CK767" s="151">
        <f t="shared" si="610"/>
        <v>0</v>
      </c>
      <c r="CL767" s="151">
        <f t="shared" si="611"/>
        <v>0</v>
      </c>
      <c r="CM767" s="151">
        <f t="shared" si="612"/>
        <v>0</v>
      </c>
      <c r="CN767" s="151">
        <f t="shared" si="613"/>
        <v>0</v>
      </c>
      <c r="CO767" s="151">
        <f t="shared" si="614"/>
        <v>0</v>
      </c>
      <c r="CP767" s="151">
        <f t="shared" si="615"/>
        <v>0</v>
      </c>
      <c r="CQ767" s="151">
        <f t="shared" si="616"/>
        <v>0</v>
      </c>
      <c r="CR767" s="151">
        <f t="shared" si="617"/>
        <v>0</v>
      </c>
      <c r="CS767" s="151">
        <f t="shared" si="618"/>
        <v>0</v>
      </c>
      <c r="CT767" s="151">
        <f t="shared" si="619"/>
        <v>0</v>
      </c>
      <c r="CU767" s="151">
        <f t="shared" si="620"/>
        <v>0</v>
      </c>
      <c r="CV767" s="151">
        <f t="shared" si="621"/>
        <v>0</v>
      </c>
      <c r="CW767" s="151">
        <f t="shared" si="622"/>
        <v>0</v>
      </c>
      <c r="CX767" s="151">
        <f t="shared" si="623"/>
        <v>0</v>
      </c>
      <c r="CY767" s="151">
        <f t="shared" si="624"/>
        <v>0</v>
      </c>
      <c r="CZ767" s="151">
        <f t="shared" si="625"/>
        <v>0</v>
      </c>
      <c r="DA767" s="151">
        <f t="shared" si="626"/>
        <v>0</v>
      </c>
      <c r="DB767" s="151">
        <f t="shared" si="627"/>
        <v>0</v>
      </c>
      <c r="DC767" s="151">
        <f t="shared" si="628"/>
        <v>0</v>
      </c>
      <c r="DD767" s="151">
        <f t="shared" si="629"/>
        <v>0</v>
      </c>
      <c r="DE767" s="151">
        <f t="shared" si="630"/>
        <v>0</v>
      </c>
      <c r="DF767" s="151">
        <f t="shared" si="631"/>
        <v>0</v>
      </c>
      <c r="DG767" s="151">
        <f t="shared" si="632"/>
        <v>0</v>
      </c>
      <c r="DH767" s="151">
        <f t="shared" si="633"/>
        <v>0</v>
      </c>
      <c r="DI767" s="151">
        <f t="shared" si="634"/>
        <v>0</v>
      </c>
      <c r="DJ767" s="151">
        <f t="shared" si="635"/>
        <v>0</v>
      </c>
      <c r="DK767" s="151">
        <f t="shared" si="636"/>
        <v>0</v>
      </c>
      <c r="DL767" s="151">
        <f t="shared" si="637"/>
        <v>0</v>
      </c>
      <c r="DM767" s="151">
        <f t="shared" si="638"/>
        <v>0</v>
      </c>
      <c r="DN767" s="151">
        <f t="shared" si="639"/>
        <v>0</v>
      </c>
      <c r="DO767" s="156">
        <f t="shared" si="640"/>
        <v>0</v>
      </c>
      <c r="DP767" s="173" t="str">
        <f t="shared" si="641"/>
        <v/>
      </c>
      <c r="DQ767" s="157" t="str">
        <f t="shared" si="642"/>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43"/>
        <v>0</v>
      </c>
      <c r="DZ767" s="166"/>
      <c r="EA767" s="167">
        <f t="shared" si="644"/>
        <v>0</v>
      </c>
      <c r="EB767" s="168">
        <f t="shared" si="645"/>
        <v>0</v>
      </c>
      <c r="EC767" s="168">
        <f t="shared" si="646"/>
        <v>0</v>
      </c>
      <c r="ED767" s="169"/>
      <c r="EE767" s="170">
        <f t="shared" si="647"/>
        <v>0</v>
      </c>
      <c r="EF767" s="170" t="str">
        <f>IFERROR(IF(DY767&gt;((_xlfn.XLOOKUP(DQ767,TOPES!B:B,TOPES!C:C,,,)*INDEXACIÓN!CI767)),"SUPERA TOPES DEL HV",0),"HV NO ENCONTRADO")</f>
        <v>HV NO ENCONTRADO</v>
      </c>
      <c r="EG767" s="170">
        <f t="shared" si="648"/>
        <v>0</v>
      </c>
      <c r="EH767" s="170">
        <f>IF(SUMIF($M:$M,#REF!,$DY:$DY)&gt;$EH$8,"CONSULTA DIAN",0)</f>
        <v>0</v>
      </c>
      <c r="EI767" s="171">
        <f t="shared" si="649"/>
        <v>0</v>
      </c>
      <c r="EJ767" s="172"/>
    </row>
    <row r="768" spans="1:140" x14ac:dyDescent="0.25">
      <c r="A768" s="133" t="str">
        <f t="shared" si="599"/>
        <v>19000100759</v>
      </c>
      <c r="B768" s="134"/>
      <c r="C768" s="134"/>
      <c r="D768" s="135">
        <f>_xlfn.XLOOKUP(C768,TOPES!L:L,TOPES!M:M,,,)</f>
        <v>0</v>
      </c>
      <c r="E768" s="136">
        <v>759</v>
      </c>
      <c r="F768" s="134"/>
      <c r="G768" s="134"/>
      <c r="H768" s="134"/>
      <c r="I768" s="134"/>
      <c r="J768" s="134"/>
      <c r="K768" s="134"/>
      <c r="L768" s="134"/>
      <c r="M768" s="137"/>
      <c r="N768" s="134"/>
      <c r="O768" s="137" t="str">
        <f t="shared" si="600"/>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601"/>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602"/>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603"/>
        <v>0</v>
      </c>
      <c r="BU768" s="151">
        <f t="shared" si="604"/>
        <v>0</v>
      </c>
      <c r="BV768" s="151">
        <f t="shared" si="605"/>
        <v>0</v>
      </c>
      <c r="BW768" s="151">
        <f t="shared" si="606"/>
        <v>0</v>
      </c>
      <c r="BX768" s="151">
        <f t="shared" si="607"/>
        <v>0</v>
      </c>
      <c r="BY768" s="151">
        <f t="shared" si="608"/>
        <v>0</v>
      </c>
      <c r="BZ768" s="151">
        <f t="shared" si="596"/>
        <v>0</v>
      </c>
      <c r="CA768" s="134"/>
      <c r="CB768" s="134"/>
      <c r="CC768" s="134"/>
      <c r="CD768" s="152">
        <f t="shared" si="597"/>
        <v>0</v>
      </c>
      <c r="CE768" s="153">
        <f>IFERROR(INDEX(IPC!$A$11:$Y$22,MATCH(PROPER(TEXT(CD768,"mmmm")),IPC!$A$11:$A$22,0),MATCH(YEAR(CD768),IPC!$A$10:$Y$10,0)),0)</f>
        <v>0</v>
      </c>
      <c r="CF768" s="154">
        <v>68747</v>
      </c>
      <c r="CG768" s="153">
        <f>IFERROR(INDEX(IPC!$A$11:$Y$22,MATCH(PROPER(TEXT(CF768,"mmmm")),IPC!$A$11:$A$22,0),MATCH(YEAR(CF768),IPC!$A$10:$Y$10,0)),0)</f>
        <v>0</v>
      </c>
      <c r="CH768" s="155">
        <f t="shared" si="598"/>
        <v>0</v>
      </c>
      <c r="CI768" s="145">
        <v>1751663</v>
      </c>
      <c r="CJ768" s="151">
        <f t="shared" si="609"/>
        <v>0</v>
      </c>
      <c r="CK768" s="151">
        <f t="shared" si="610"/>
        <v>0</v>
      </c>
      <c r="CL768" s="151">
        <f t="shared" si="611"/>
        <v>0</v>
      </c>
      <c r="CM768" s="151">
        <f t="shared" si="612"/>
        <v>0</v>
      </c>
      <c r="CN768" s="151">
        <f t="shared" si="613"/>
        <v>0</v>
      </c>
      <c r="CO768" s="151">
        <f t="shared" si="614"/>
        <v>0</v>
      </c>
      <c r="CP768" s="151">
        <f t="shared" si="615"/>
        <v>0</v>
      </c>
      <c r="CQ768" s="151">
        <f t="shared" si="616"/>
        <v>0</v>
      </c>
      <c r="CR768" s="151">
        <f t="shared" si="617"/>
        <v>0</v>
      </c>
      <c r="CS768" s="151">
        <f t="shared" si="618"/>
        <v>0</v>
      </c>
      <c r="CT768" s="151">
        <f t="shared" si="619"/>
        <v>0</v>
      </c>
      <c r="CU768" s="151">
        <f t="shared" si="620"/>
        <v>0</v>
      </c>
      <c r="CV768" s="151">
        <f t="shared" si="621"/>
        <v>0</v>
      </c>
      <c r="CW768" s="151">
        <f t="shared" si="622"/>
        <v>0</v>
      </c>
      <c r="CX768" s="151">
        <f t="shared" si="623"/>
        <v>0</v>
      </c>
      <c r="CY768" s="151">
        <f t="shared" si="624"/>
        <v>0</v>
      </c>
      <c r="CZ768" s="151">
        <f t="shared" si="625"/>
        <v>0</v>
      </c>
      <c r="DA768" s="151">
        <f t="shared" si="626"/>
        <v>0</v>
      </c>
      <c r="DB768" s="151">
        <f t="shared" si="627"/>
        <v>0</v>
      </c>
      <c r="DC768" s="151">
        <f t="shared" si="628"/>
        <v>0</v>
      </c>
      <c r="DD768" s="151">
        <f t="shared" si="629"/>
        <v>0</v>
      </c>
      <c r="DE768" s="151">
        <f t="shared" si="630"/>
        <v>0</v>
      </c>
      <c r="DF768" s="151">
        <f t="shared" si="631"/>
        <v>0</v>
      </c>
      <c r="DG768" s="151">
        <f t="shared" si="632"/>
        <v>0</v>
      </c>
      <c r="DH768" s="151">
        <f t="shared" si="633"/>
        <v>0</v>
      </c>
      <c r="DI768" s="151">
        <f t="shared" si="634"/>
        <v>0</v>
      </c>
      <c r="DJ768" s="151">
        <f t="shared" si="635"/>
        <v>0</v>
      </c>
      <c r="DK768" s="151">
        <f t="shared" si="636"/>
        <v>0</v>
      </c>
      <c r="DL768" s="151">
        <f t="shared" si="637"/>
        <v>0</v>
      </c>
      <c r="DM768" s="151">
        <f t="shared" si="638"/>
        <v>0</v>
      </c>
      <c r="DN768" s="151">
        <f t="shared" si="639"/>
        <v>0</v>
      </c>
      <c r="DO768" s="156">
        <f t="shared" si="640"/>
        <v>0</v>
      </c>
      <c r="DP768" s="173" t="str">
        <f t="shared" si="641"/>
        <v/>
      </c>
      <c r="DQ768" s="157" t="str">
        <f t="shared" si="642"/>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43"/>
        <v>0</v>
      </c>
      <c r="DZ768" s="166"/>
      <c r="EA768" s="167">
        <f t="shared" si="644"/>
        <v>0</v>
      </c>
      <c r="EB768" s="168">
        <f t="shared" si="645"/>
        <v>0</v>
      </c>
      <c r="EC768" s="168">
        <f t="shared" si="646"/>
        <v>0</v>
      </c>
      <c r="ED768" s="169"/>
      <c r="EE768" s="170">
        <f t="shared" si="647"/>
        <v>0</v>
      </c>
      <c r="EF768" s="170" t="str">
        <f>IFERROR(IF(DY768&gt;((_xlfn.XLOOKUP(DQ768,TOPES!B:B,TOPES!C:C,,,)*INDEXACIÓN!CI768)),"SUPERA TOPES DEL HV",0),"HV NO ENCONTRADO")</f>
        <v>HV NO ENCONTRADO</v>
      </c>
      <c r="EG768" s="170">
        <f t="shared" si="648"/>
        <v>0</v>
      </c>
      <c r="EH768" s="170">
        <f>IF(SUMIF($M:$M,#REF!,$DY:$DY)&gt;$EH$8,"CONSULTA DIAN",0)</f>
        <v>0</v>
      </c>
      <c r="EI768" s="171">
        <f t="shared" si="649"/>
        <v>0</v>
      </c>
      <c r="EJ768" s="172"/>
    </row>
    <row r="769" spans="1:140" x14ac:dyDescent="0.25">
      <c r="A769" s="133" t="str">
        <f t="shared" si="599"/>
        <v>19000100760</v>
      </c>
      <c r="B769" s="134"/>
      <c r="C769" s="134"/>
      <c r="D769" s="135">
        <f>_xlfn.XLOOKUP(C769,TOPES!L:L,TOPES!M:M,,,)</f>
        <v>0</v>
      </c>
      <c r="E769" s="136">
        <v>760</v>
      </c>
      <c r="F769" s="134"/>
      <c r="G769" s="134"/>
      <c r="H769" s="134"/>
      <c r="I769" s="134"/>
      <c r="J769" s="134"/>
      <c r="K769" s="134"/>
      <c r="L769" s="134"/>
      <c r="M769" s="137"/>
      <c r="N769" s="134"/>
      <c r="O769" s="137" t="str">
        <f t="shared" si="600"/>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601"/>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602"/>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603"/>
        <v>0</v>
      </c>
      <c r="BU769" s="151">
        <f t="shared" si="604"/>
        <v>0</v>
      </c>
      <c r="BV769" s="151">
        <f t="shared" si="605"/>
        <v>0</v>
      </c>
      <c r="BW769" s="151">
        <f t="shared" si="606"/>
        <v>0</v>
      </c>
      <c r="BX769" s="151">
        <f t="shared" si="607"/>
        <v>0</v>
      </c>
      <c r="BY769" s="151">
        <f t="shared" si="608"/>
        <v>0</v>
      </c>
      <c r="BZ769" s="151">
        <f t="shared" si="596"/>
        <v>0</v>
      </c>
      <c r="CA769" s="134"/>
      <c r="CB769" s="134"/>
      <c r="CC769" s="134"/>
      <c r="CD769" s="152">
        <f t="shared" si="597"/>
        <v>0</v>
      </c>
      <c r="CE769" s="153">
        <f>IFERROR(INDEX(IPC!$A$11:$Y$22,MATCH(PROPER(TEXT(CD769,"mmmm")),IPC!$A$11:$A$22,0),MATCH(YEAR(CD769),IPC!$A$10:$Y$10,0)),0)</f>
        <v>0</v>
      </c>
      <c r="CF769" s="154">
        <v>68778</v>
      </c>
      <c r="CG769" s="153">
        <f>IFERROR(INDEX(IPC!$A$11:$Y$22,MATCH(PROPER(TEXT(CF769,"mmmm")),IPC!$A$11:$A$22,0),MATCH(YEAR(CF769),IPC!$A$10:$Y$10,0)),0)</f>
        <v>0</v>
      </c>
      <c r="CH769" s="155">
        <f t="shared" si="598"/>
        <v>0</v>
      </c>
      <c r="CI769" s="145">
        <v>1751664</v>
      </c>
      <c r="CJ769" s="151">
        <f t="shared" si="609"/>
        <v>0</v>
      </c>
      <c r="CK769" s="151">
        <f t="shared" si="610"/>
        <v>0</v>
      </c>
      <c r="CL769" s="151">
        <f t="shared" si="611"/>
        <v>0</v>
      </c>
      <c r="CM769" s="151">
        <f t="shared" si="612"/>
        <v>0</v>
      </c>
      <c r="CN769" s="151">
        <f t="shared" si="613"/>
        <v>0</v>
      </c>
      <c r="CO769" s="151">
        <f t="shared" si="614"/>
        <v>0</v>
      </c>
      <c r="CP769" s="151">
        <f t="shared" si="615"/>
        <v>0</v>
      </c>
      <c r="CQ769" s="151">
        <f t="shared" si="616"/>
        <v>0</v>
      </c>
      <c r="CR769" s="151">
        <f t="shared" si="617"/>
        <v>0</v>
      </c>
      <c r="CS769" s="151">
        <f t="shared" si="618"/>
        <v>0</v>
      </c>
      <c r="CT769" s="151">
        <f t="shared" si="619"/>
        <v>0</v>
      </c>
      <c r="CU769" s="151">
        <f t="shared" si="620"/>
        <v>0</v>
      </c>
      <c r="CV769" s="151">
        <f t="shared" si="621"/>
        <v>0</v>
      </c>
      <c r="CW769" s="151">
        <f t="shared" si="622"/>
        <v>0</v>
      </c>
      <c r="CX769" s="151">
        <f t="shared" si="623"/>
        <v>0</v>
      </c>
      <c r="CY769" s="151">
        <f t="shared" si="624"/>
        <v>0</v>
      </c>
      <c r="CZ769" s="151">
        <f t="shared" si="625"/>
        <v>0</v>
      </c>
      <c r="DA769" s="151">
        <f t="shared" si="626"/>
        <v>0</v>
      </c>
      <c r="DB769" s="151">
        <f t="shared" si="627"/>
        <v>0</v>
      </c>
      <c r="DC769" s="151">
        <f t="shared" si="628"/>
        <v>0</v>
      </c>
      <c r="DD769" s="151">
        <f t="shared" si="629"/>
        <v>0</v>
      </c>
      <c r="DE769" s="151">
        <f t="shared" si="630"/>
        <v>0</v>
      </c>
      <c r="DF769" s="151">
        <f t="shared" si="631"/>
        <v>0</v>
      </c>
      <c r="DG769" s="151">
        <f t="shared" si="632"/>
        <v>0</v>
      </c>
      <c r="DH769" s="151">
        <f t="shared" si="633"/>
        <v>0</v>
      </c>
      <c r="DI769" s="151">
        <f t="shared" si="634"/>
        <v>0</v>
      </c>
      <c r="DJ769" s="151">
        <f t="shared" si="635"/>
        <v>0</v>
      </c>
      <c r="DK769" s="151">
        <f t="shared" si="636"/>
        <v>0</v>
      </c>
      <c r="DL769" s="151">
        <f t="shared" si="637"/>
        <v>0</v>
      </c>
      <c r="DM769" s="151">
        <f t="shared" si="638"/>
        <v>0</v>
      </c>
      <c r="DN769" s="151">
        <f t="shared" si="639"/>
        <v>0</v>
      </c>
      <c r="DO769" s="156">
        <f t="shared" si="640"/>
        <v>0</v>
      </c>
      <c r="DP769" s="173" t="str">
        <f t="shared" si="641"/>
        <v/>
      </c>
      <c r="DQ769" s="157" t="str">
        <f t="shared" si="642"/>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43"/>
        <v>0</v>
      </c>
      <c r="DZ769" s="166"/>
      <c r="EA769" s="167">
        <f t="shared" si="644"/>
        <v>0</v>
      </c>
      <c r="EB769" s="168">
        <f t="shared" si="645"/>
        <v>0</v>
      </c>
      <c r="EC769" s="168">
        <f t="shared" si="646"/>
        <v>0</v>
      </c>
      <c r="ED769" s="169"/>
      <c r="EE769" s="170">
        <f t="shared" si="647"/>
        <v>0</v>
      </c>
      <c r="EF769" s="170" t="str">
        <f>IFERROR(IF(DY769&gt;((_xlfn.XLOOKUP(DQ769,TOPES!B:B,TOPES!C:C,,,)*INDEXACIÓN!CI769)),"SUPERA TOPES DEL HV",0),"HV NO ENCONTRADO")</f>
        <v>HV NO ENCONTRADO</v>
      </c>
      <c r="EG769" s="170">
        <f t="shared" si="648"/>
        <v>0</v>
      </c>
      <c r="EH769" s="170">
        <f>IF(SUMIF($M:$M,#REF!,$DY:$DY)&gt;$EH$8,"CONSULTA DIAN",0)</f>
        <v>0</v>
      </c>
      <c r="EI769" s="171">
        <f t="shared" si="649"/>
        <v>0</v>
      </c>
      <c r="EJ769" s="172"/>
    </row>
    <row r="770" spans="1:140" x14ac:dyDescent="0.25">
      <c r="A770" s="133" t="str">
        <f t="shared" si="599"/>
        <v>19000100761</v>
      </c>
      <c r="B770" s="134"/>
      <c r="C770" s="134"/>
      <c r="D770" s="135">
        <f>_xlfn.XLOOKUP(C770,TOPES!L:L,TOPES!M:M,,,)</f>
        <v>0</v>
      </c>
      <c r="E770" s="136">
        <v>761</v>
      </c>
      <c r="F770" s="134"/>
      <c r="G770" s="134"/>
      <c r="H770" s="134"/>
      <c r="I770" s="134"/>
      <c r="J770" s="134"/>
      <c r="K770" s="134"/>
      <c r="L770" s="134"/>
      <c r="M770" s="137"/>
      <c r="N770" s="134"/>
      <c r="O770" s="137" t="str">
        <f t="shared" si="600"/>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601"/>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602"/>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603"/>
        <v>0</v>
      </c>
      <c r="BU770" s="151">
        <f t="shared" si="604"/>
        <v>0</v>
      </c>
      <c r="BV770" s="151">
        <f t="shared" si="605"/>
        <v>0</v>
      </c>
      <c r="BW770" s="151">
        <f t="shared" si="606"/>
        <v>0</v>
      </c>
      <c r="BX770" s="151">
        <f t="shared" si="607"/>
        <v>0</v>
      </c>
      <c r="BY770" s="151">
        <f t="shared" si="608"/>
        <v>0</v>
      </c>
      <c r="BZ770" s="151">
        <f t="shared" si="596"/>
        <v>0</v>
      </c>
      <c r="CA770" s="134"/>
      <c r="CB770" s="134"/>
      <c r="CC770" s="134"/>
      <c r="CD770" s="152">
        <f t="shared" si="597"/>
        <v>0</v>
      </c>
      <c r="CE770" s="153">
        <f>IFERROR(INDEX(IPC!$A$11:$Y$22,MATCH(PROPER(TEXT(CD770,"mmmm")),IPC!$A$11:$A$22,0),MATCH(YEAR(CD770),IPC!$A$10:$Y$10,0)),0)</f>
        <v>0</v>
      </c>
      <c r="CF770" s="154">
        <v>68808</v>
      </c>
      <c r="CG770" s="153">
        <f>IFERROR(INDEX(IPC!$A$11:$Y$22,MATCH(PROPER(TEXT(CF770,"mmmm")),IPC!$A$11:$A$22,0),MATCH(YEAR(CF770),IPC!$A$10:$Y$10,0)),0)</f>
        <v>0</v>
      </c>
      <c r="CH770" s="155">
        <f t="shared" si="598"/>
        <v>0</v>
      </c>
      <c r="CI770" s="145">
        <v>1751665</v>
      </c>
      <c r="CJ770" s="151">
        <f t="shared" si="609"/>
        <v>0</v>
      </c>
      <c r="CK770" s="151">
        <f t="shared" si="610"/>
        <v>0</v>
      </c>
      <c r="CL770" s="151">
        <f t="shared" si="611"/>
        <v>0</v>
      </c>
      <c r="CM770" s="151">
        <f t="shared" si="612"/>
        <v>0</v>
      </c>
      <c r="CN770" s="151">
        <f t="shared" si="613"/>
        <v>0</v>
      </c>
      <c r="CO770" s="151">
        <f t="shared" si="614"/>
        <v>0</v>
      </c>
      <c r="CP770" s="151">
        <f t="shared" si="615"/>
        <v>0</v>
      </c>
      <c r="CQ770" s="151">
        <f t="shared" si="616"/>
        <v>0</v>
      </c>
      <c r="CR770" s="151">
        <f t="shared" si="617"/>
        <v>0</v>
      </c>
      <c r="CS770" s="151">
        <f t="shared" si="618"/>
        <v>0</v>
      </c>
      <c r="CT770" s="151">
        <f t="shared" si="619"/>
        <v>0</v>
      </c>
      <c r="CU770" s="151">
        <f t="shared" si="620"/>
        <v>0</v>
      </c>
      <c r="CV770" s="151">
        <f t="shared" si="621"/>
        <v>0</v>
      </c>
      <c r="CW770" s="151">
        <f t="shared" si="622"/>
        <v>0</v>
      </c>
      <c r="CX770" s="151">
        <f t="shared" si="623"/>
        <v>0</v>
      </c>
      <c r="CY770" s="151">
        <f t="shared" si="624"/>
        <v>0</v>
      </c>
      <c r="CZ770" s="151">
        <f t="shared" si="625"/>
        <v>0</v>
      </c>
      <c r="DA770" s="151">
        <f t="shared" si="626"/>
        <v>0</v>
      </c>
      <c r="DB770" s="151">
        <f t="shared" si="627"/>
        <v>0</v>
      </c>
      <c r="DC770" s="151">
        <f t="shared" si="628"/>
        <v>0</v>
      </c>
      <c r="DD770" s="151">
        <f t="shared" si="629"/>
        <v>0</v>
      </c>
      <c r="DE770" s="151">
        <f t="shared" si="630"/>
        <v>0</v>
      </c>
      <c r="DF770" s="151">
        <f t="shared" si="631"/>
        <v>0</v>
      </c>
      <c r="DG770" s="151">
        <f t="shared" si="632"/>
        <v>0</v>
      </c>
      <c r="DH770" s="151">
        <f t="shared" si="633"/>
        <v>0</v>
      </c>
      <c r="DI770" s="151">
        <f t="shared" si="634"/>
        <v>0</v>
      </c>
      <c r="DJ770" s="151">
        <f t="shared" si="635"/>
        <v>0</v>
      </c>
      <c r="DK770" s="151">
        <f t="shared" si="636"/>
        <v>0</v>
      </c>
      <c r="DL770" s="151">
        <f t="shared" si="637"/>
        <v>0</v>
      </c>
      <c r="DM770" s="151">
        <f t="shared" si="638"/>
        <v>0</v>
      </c>
      <c r="DN770" s="151">
        <f t="shared" si="639"/>
        <v>0</v>
      </c>
      <c r="DO770" s="156">
        <f t="shared" si="640"/>
        <v>0</v>
      </c>
      <c r="DP770" s="173" t="str">
        <f t="shared" si="641"/>
        <v/>
      </c>
      <c r="DQ770" s="157" t="str">
        <f t="shared" si="642"/>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43"/>
        <v>0</v>
      </c>
      <c r="DZ770" s="166"/>
      <c r="EA770" s="167">
        <f t="shared" si="644"/>
        <v>0</v>
      </c>
      <c r="EB770" s="168">
        <f t="shared" si="645"/>
        <v>0</v>
      </c>
      <c r="EC770" s="168">
        <f t="shared" si="646"/>
        <v>0</v>
      </c>
      <c r="ED770" s="169"/>
      <c r="EE770" s="170">
        <f t="shared" si="647"/>
        <v>0</v>
      </c>
      <c r="EF770" s="170" t="str">
        <f>IFERROR(IF(DY770&gt;((_xlfn.XLOOKUP(DQ770,TOPES!B:B,TOPES!C:C,,,)*INDEXACIÓN!CI770)),"SUPERA TOPES DEL HV",0),"HV NO ENCONTRADO")</f>
        <v>HV NO ENCONTRADO</v>
      </c>
      <c r="EG770" s="170">
        <f t="shared" si="648"/>
        <v>0</v>
      </c>
      <c r="EH770" s="170">
        <f>IF(SUMIF($M:$M,#REF!,$DY:$DY)&gt;$EH$8,"CONSULTA DIAN",0)</f>
        <v>0</v>
      </c>
      <c r="EI770" s="171">
        <f t="shared" si="649"/>
        <v>0</v>
      </c>
      <c r="EJ770" s="172"/>
    </row>
    <row r="771" spans="1:140" x14ac:dyDescent="0.25">
      <c r="A771" s="133" t="str">
        <f t="shared" si="599"/>
        <v>19000100762</v>
      </c>
      <c r="B771" s="134"/>
      <c r="C771" s="134"/>
      <c r="D771" s="135">
        <f>_xlfn.XLOOKUP(C771,TOPES!L:L,TOPES!M:M,,,)</f>
        <v>0</v>
      </c>
      <c r="E771" s="136">
        <v>762</v>
      </c>
      <c r="F771" s="134"/>
      <c r="G771" s="134"/>
      <c r="H771" s="134"/>
      <c r="I771" s="134"/>
      <c r="J771" s="134"/>
      <c r="K771" s="134"/>
      <c r="L771" s="134"/>
      <c r="M771" s="137"/>
      <c r="N771" s="134"/>
      <c r="O771" s="137" t="str">
        <f t="shared" si="600"/>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601"/>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602"/>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603"/>
        <v>0</v>
      </c>
      <c r="BU771" s="151">
        <f t="shared" si="604"/>
        <v>0</v>
      </c>
      <c r="BV771" s="151">
        <f t="shared" si="605"/>
        <v>0</v>
      </c>
      <c r="BW771" s="151">
        <f t="shared" si="606"/>
        <v>0</v>
      </c>
      <c r="BX771" s="151">
        <f t="shared" si="607"/>
        <v>0</v>
      </c>
      <c r="BY771" s="151">
        <f t="shared" si="608"/>
        <v>0</v>
      </c>
      <c r="BZ771" s="151">
        <f t="shared" si="596"/>
        <v>0</v>
      </c>
      <c r="CA771" s="134"/>
      <c r="CB771" s="134"/>
      <c r="CC771" s="134"/>
      <c r="CD771" s="152">
        <f t="shared" si="597"/>
        <v>0</v>
      </c>
      <c r="CE771" s="153">
        <f>IFERROR(INDEX(IPC!$A$11:$Y$22,MATCH(PROPER(TEXT(CD771,"mmmm")),IPC!$A$11:$A$22,0),MATCH(YEAR(CD771),IPC!$A$10:$Y$10,0)),0)</f>
        <v>0</v>
      </c>
      <c r="CF771" s="154">
        <v>68839</v>
      </c>
      <c r="CG771" s="153">
        <f>IFERROR(INDEX(IPC!$A$11:$Y$22,MATCH(PROPER(TEXT(CF771,"mmmm")),IPC!$A$11:$A$22,0),MATCH(YEAR(CF771),IPC!$A$10:$Y$10,0)),0)</f>
        <v>0</v>
      </c>
      <c r="CH771" s="155">
        <f t="shared" si="598"/>
        <v>0</v>
      </c>
      <c r="CI771" s="145">
        <v>1751666</v>
      </c>
      <c r="CJ771" s="151">
        <f t="shared" si="609"/>
        <v>0</v>
      </c>
      <c r="CK771" s="151">
        <f t="shared" si="610"/>
        <v>0</v>
      </c>
      <c r="CL771" s="151">
        <f t="shared" si="611"/>
        <v>0</v>
      </c>
      <c r="CM771" s="151">
        <f t="shared" si="612"/>
        <v>0</v>
      </c>
      <c r="CN771" s="151">
        <f t="shared" si="613"/>
        <v>0</v>
      </c>
      <c r="CO771" s="151">
        <f t="shared" si="614"/>
        <v>0</v>
      </c>
      <c r="CP771" s="151">
        <f t="shared" si="615"/>
        <v>0</v>
      </c>
      <c r="CQ771" s="151">
        <f t="shared" si="616"/>
        <v>0</v>
      </c>
      <c r="CR771" s="151">
        <f t="shared" si="617"/>
        <v>0</v>
      </c>
      <c r="CS771" s="151">
        <f t="shared" si="618"/>
        <v>0</v>
      </c>
      <c r="CT771" s="151">
        <f t="shared" si="619"/>
        <v>0</v>
      </c>
      <c r="CU771" s="151">
        <f t="shared" si="620"/>
        <v>0</v>
      </c>
      <c r="CV771" s="151">
        <f t="shared" si="621"/>
        <v>0</v>
      </c>
      <c r="CW771" s="151">
        <f t="shared" si="622"/>
        <v>0</v>
      </c>
      <c r="CX771" s="151">
        <f t="shared" si="623"/>
        <v>0</v>
      </c>
      <c r="CY771" s="151">
        <f t="shared" si="624"/>
        <v>0</v>
      </c>
      <c r="CZ771" s="151">
        <f t="shared" si="625"/>
        <v>0</v>
      </c>
      <c r="DA771" s="151">
        <f t="shared" si="626"/>
        <v>0</v>
      </c>
      <c r="DB771" s="151">
        <f t="shared" si="627"/>
        <v>0</v>
      </c>
      <c r="DC771" s="151">
        <f t="shared" si="628"/>
        <v>0</v>
      </c>
      <c r="DD771" s="151">
        <f t="shared" si="629"/>
        <v>0</v>
      </c>
      <c r="DE771" s="151">
        <f t="shared" si="630"/>
        <v>0</v>
      </c>
      <c r="DF771" s="151">
        <f t="shared" si="631"/>
        <v>0</v>
      </c>
      <c r="DG771" s="151">
        <f t="shared" si="632"/>
        <v>0</v>
      </c>
      <c r="DH771" s="151">
        <f t="shared" si="633"/>
        <v>0</v>
      </c>
      <c r="DI771" s="151">
        <f t="shared" si="634"/>
        <v>0</v>
      </c>
      <c r="DJ771" s="151">
        <f t="shared" si="635"/>
        <v>0</v>
      </c>
      <c r="DK771" s="151">
        <f t="shared" si="636"/>
        <v>0</v>
      </c>
      <c r="DL771" s="151">
        <f t="shared" si="637"/>
        <v>0</v>
      </c>
      <c r="DM771" s="151">
        <f t="shared" si="638"/>
        <v>0</v>
      </c>
      <c r="DN771" s="151">
        <f t="shared" si="639"/>
        <v>0</v>
      </c>
      <c r="DO771" s="156">
        <f t="shared" si="640"/>
        <v>0</v>
      </c>
      <c r="DP771" s="173" t="str">
        <f t="shared" si="641"/>
        <v/>
      </c>
      <c r="DQ771" s="157" t="str">
        <f t="shared" si="642"/>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43"/>
        <v>0</v>
      </c>
      <c r="DZ771" s="166"/>
      <c r="EA771" s="167">
        <f t="shared" si="644"/>
        <v>0</v>
      </c>
      <c r="EB771" s="168">
        <f t="shared" si="645"/>
        <v>0</v>
      </c>
      <c r="EC771" s="168">
        <f t="shared" si="646"/>
        <v>0</v>
      </c>
      <c r="ED771" s="169"/>
      <c r="EE771" s="170">
        <f t="shared" si="647"/>
        <v>0</v>
      </c>
      <c r="EF771" s="170" t="str">
        <f>IFERROR(IF(DY771&gt;((_xlfn.XLOOKUP(DQ771,TOPES!B:B,TOPES!C:C,,,)*INDEXACIÓN!CI771)),"SUPERA TOPES DEL HV",0),"HV NO ENCONTRADO")</f>
        <v>HV NO ENCONTRADO</v>
      </c>
      <c r="EG771" s="170">
        <f t="shared" si="648"/>
        <v>0</v>
      </c>
      <c r="EH771" s="170">
        <f>IF(SUMIF($M:$M,#REF!,$DY:$DY)&gt;$EH$8,"CONSULTA DIAN",0)</f>
        <v>0</v>
      </c>
      <c r="EI771" s="171">
        <f t="shared" si="649"/>
        <v>0</v>
      </c>
      <c r="EJ771" s="172"/>
    </row>
    <row r="772" spans="1:140" x14ac:dyDescent="0.25">
      <c r="A772" s="133" t="str">
        <f t="shared" si="599"/>
        <v>19000100763</v>
      </c>
      <c r="B772" s="134"/>
      <c r="C772" s="134"/>
      <c r="D772" s="135">
        <f>_xlfn.XLOOKUP(C772,TOPES!L:L,TOPES!M:M,,,)</f>
        <v>0</v>
      </c>
      <c r="E772" s="136">
        <v>763</v>
      </c>
      <c r="F772" s="134"/>
      <c r="G772" s="134"/>
      <c r="H772" s="134"/>
      <c r="I772" s="134"/>
      <c r="J772" s="134"/>
      <c r="K772" s="134"/>
      <c r="L772" s="134"/>
      <c r="M772" s="137"/>
      <c r="N772" s="134"/>
      <c r="O772" s="137" t="str">
        <f t="shared" si="600"/>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601"/>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602"/>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603"/>
        <v>0</v>
      </c>
      <c r="BU772" s="151">
        <f t="shared" si="604"/>
        <v>0</v>
      </c>
      <c r="BV772" s="151">
        <f t="shared" si="605"/>
        <v>0</v>
      </c>
      <c r="BW772" s="151">
        <f t="shared" si="606"/>
        <v>0</v>
      </c>
      <c r="BX772" s="151">
        <f t="shared" si="607"/>
        <v>0</v>
      </c>
      <c r="BY772" s="151">
        <f t="shared" si="608"/>
        <v>0</v>
      </c>
      <c r="BZ772" s="151">
        <f t="shared" si="596"/>
        <v>0</v>
      </c>
      <c r="CA772" s="134"/>
      <c r="CB772" s="134"/>
      <c r="CC772" s="134"/>
      <c r="CD772" s="152">
        <f t="shared" si="597"/>
        <v>0</v>
      </c>
      <c r="CE772" s="153">
        <f>IFERROR(INDEX(IPC!$A$11:$Y$22,MATCH(PROPER(TEXT(CD772,"mmmm")),IPC!$A$11:$A$22,0),MATCH(YEAR(CD772),IPC!$A$10:$Y$10,0)),0)</f>
        <v>0</v>
      </c>
      <c r="CF772" s="154">
        <v>68869</v>
      </c>
      <c r="CG772" s="153">
        <f>IFERROR(INDEX(IPC!$A$11:$Y$22,MATCH(PROPER(TEXT(CF772,"mmmm")),IPC!$A$11:$A$22,0),MATCH(YEAR(CF772),IPC!$A$10:$Y$10,0)),0)</f>
        <v>0</v>
      </c>
      <c r="CH772" s="155">
        <f t="shared" si="598"/>
        <v>0</v>
      </c>
      <c r="CI772" s="145">
        <v>1751667</v>
      </c>
      <c r="CJ772" s="151">
        <f t="shared" si="609"/>
        <v>0</v>
      </c>
      <c r="CK772" s="151">
        <f t="shared" si="610"/>
        <v>0</v>
      </c>
      <c r="CL772" s="151">
        <f t="shared" si="611"/>
        <v>0</v>
      </c>
      <c r="CM772" s="151">
        <f t="shared" si="612"/>
        <v>0</v>
      </c>
      <c r="CN772" s="151">
        <f t="shared" si="613"/>
        <v>0</v>
      </c>
      <c r="CO772" s="151">
        <f t="shared" si="614"/>
        <v>0</v>
      </c>
      <c r="CP772" s="151">
        <f t="shared" si="615"/>
        <v>0</v>
      </c>
      <c r="CQ772" s="151">
        <f t="shared" si="616"/>
        <v>0</v>
      </c>
      <c r="CR772" s="151">
        <f t="shared" si="617"/>
        <v>0</v>
      </c>
      <c r="CS772" s="151">
        <f t="shared" si="618"/>
        <v>0</v>
      </c>
      <c r="CT772" s="151">
        <f t="shared" si="619"/>
        <v>0</v>
      </c>
      <c r="CU772" s="151">
        <f t="shared" si="620"/>
        <v>0</v>
      </c>
      <c r="CV772" s="151">
        <f t="shared" si="621"/>
        <v>0</v>
      </c>
      <c r="CW772" s="151">
        <f t="shared" si="622"/>
        <v>0</v>
      </c>
      <c r="CX772" s="151">
        <f t="shared" si="623"/>
        <v>0</v>
      </c>
      <c r="CY772" s="151">
        <f t="shared" si="624"/>
        <v>0</v>
      </c>
      <c r="CZ772" s="151">
        <f t="shared" si="625"/>
        <v>0</v>
      </c>
      <c r="DA772" s="151">
        <f t="shared" si="626"/>
        <v>0</v>
      </c>
      <c r="DB772" s="151">
        <f t="shared" si="627"/>
        <v>0</v>
      </c>
      <c r="DC772" s="151">
        <f t="shared" si="628"/>
        <v>0</v>
      </c>
      <c r="DD772" s="151">
        <f t="shared" si="629"/>
        <v>0</v>
      </c>
      <c r="DE772" s="151">
        <f t="shared" si="630"/>
        <v>0</v>
      </c>
      <c r="DF772" s="151">
        <f t="shared" si="631"/>
        <v>0</v>
      </c>
      <c r="DG772" s="151">
        <f t="shared" si="632"/>
        <v>0</v>
      </c>
      <c r="DH772" s="151">
        <f t="shared" si="633"/>
        <v>0</v>
      </c>
      <c r="DI772" s="151">
        <f t="shared" si="634"/>
        <v>0</v>
      </c>
      <c r="DJ772" s="151">
        <f t="shared" si="635"/>
        <v>0</v>
      </c>
      <c r="DK772" s="151">
        <f t="shared" si="636"/>
        <v>0</v>
      </c>
      <c r="DL772" s="151">
        <f t="shared" si="637"/>
        <v>0</v>
      </c>
      <c r="DM772" s="151">
        <f t="shared" si="638"/>
        <v>0</v>
      </c>
      <c r="DN772" s="151">
        <f t="shared" si="639"/>
        <v>0</v>
      </c>
      <c r="DO772" s="156">
        <f t="shared" si="640"/>
        <v>0</v>
      </c>
      <c r="DP772" s="173" t="str">
        <f t="shared" si="641"/>
        <v/>
      </c>
      <c r="DQ772" s="157" t="str">
        <f t="shared" si="642"/>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43"/>
        <v>0</v>
      </c>
      <c r="DZ772" s="166"/>
      <c r="EA772" s="167">
        <f t="shared" si="644"/>
        <v>0</v>
      </c>
      <c r="EB772" s="168">
        <f t="shared" si="645"/>
        <v>0</v>
      </c>
      <c r="EC772" s="168">
        <f t="shared" si="646"/>
        <v>0</v>
      </c>
      <c r="ED772" s="169"/>
      <c r="EE772" s="170">
        <f t="shared" si="647"/>
        <v>0</v>
      </c>
      <c r="EF772" s="170" t="str">
        <f>IFERROR(IF(DY772&gt;((_xlfn.XLOOKUP(DQ772,TOPES!B:B,TOPES!C:C,,,)*INDEXACIÓN!CI772)),"SUPERA TOPES DEL HV",0),"HV NO ENCONTRADO")</f>
        <v>HV NO ENCONTRADO</v>
      </c>
      <c r="EG772" s="170">
        <f t="shared" si="648"/>
        <v>0</v>
      </c>
      <c r="EH772" s="170">
        <f>IF(SUMIF($M:$M,#REF!,$DY:$DY)&gt;$EH$8,"CONSULTA DIAN",0)</f>
        <v>0</v>
      </c>
      <c r="EI772" s="171">
        <f t="shared" si="649"/>
        <v>0</v>
      </c>
      <c r="EJ772" s="172"/>
    </row>
    <row r="773" spans="1:140" x14ac:dyDescent="0.25">
      <c r="A773" s="133" t="str">
        <f t="shared" si="599"/>
        <v>19000100764</v>
      </c>
      <c r="B773" s="134"/>
      <c r="C773" s="134"/>
      <c r="D773" s="135">
        <f>_xlfn.XLOOKUP(C773,TOPES!L:L,TOPES!M:M,,,)</f>
        <v>0</v>
      </c>
      <c r="E773" s="136">
        <v>764</v>
      </c>
      <c r="F773" s="134"/>
      <c r="G773" s="134"/>
      <c r="H773" s="134"/>
      <c r="I773" s="134"/>
      <c r="J773" s="134"/>
      <c r="K773" s="134"/>
      <c r="L773" s="134"/>
      <c r="M773" s="137"/>
      <c r="N773" s="134"/>
      <c r="O773" s="137" t="str">
        <f t="shared" si="600"/>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601"/>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602"/>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603"/>
        <v>0</v>
      </c>
      <c r="BU773" s="151">
        <f t="shared" si="604"/>
        <v>0</v>
      </c>
      <c r="BV773" s="151">
        <f t="shared" si="605"/>
        <v>0</v>
      </c>
      <c r="BW773" s="151">
        <f t="shared" si="606"/>
        <v>0</v>
      </c>
      <c r="BX773" s="151">
        <f t="shared" si="607"/>
        <v>0</v>
      </c>
      <c r="BY773" s="151">
        <f t="shared" si="608"/>
        <v>0</v>
      </c>
      <c r="BZ773" s="151">
        <f t="shared" si="596"/>
        <v>0</v>
      </c>
      <c r="CA773" s="134"/>
      <c r="CB773" s="134"/>
      <c r="CC773" s="134"/>
      <c r="CD773" s="152">
        <f t="shared" si="597"/>
        <v>0</v>
      </c>
      <c r="CE773" s="153">
        <f>IFERROR(INDEX(IPC!$A$11:$Y$22,MATCH(PROPER(TEXT(CD773,"mmmm")),IPC!$A$11:$A$22,0),MATCH(YEAR(CD773),IPC!$A$10:$Y$10,0)),0)</f>
        <v>0</v>
      </c>
      <c r="CF773" s="154">
        <v>68900</v>
      </c>
      <c r="CG773" s="153">
        <f>IFERROR(INDEX(IPC!$A$11:$Y$22,MATCH(PROPER(TEXT(CF773,"mmmm")),IPC!$A$11:$A$22,0),MATCH(YEAR(CF773),IPC!$A$10:$Y$10,0)),0)</f>
        <v>0</v>
      </c>
      <c r="CH773" s="155">
        <f t="shared" si="598"/>
        <v>0</v>
      </c>
      <c r="CI773" s="145">
        <v>1751668</v>
      </c>
      <c r="CJ773" s="151">
        <f t="shared" si="609"/>
        <v>0</v>
      </c>
      <c r="CK773" s="151">
        <f t="shared" si="610"/>
        <v>0</v>
      </c>
      <c r="CL773" s="151">
        <f t="shared" si="611"/>
        <v>0</v>
      </c>
      <c r="CM773" s="151">
        <f t="shared" si="612"/>
        <v>0</v>
      </c>
      <c r="CN773" s="151">
        <f t="shared" si="613"/>
        <v>0</v>
      </c>
      <c r="CO773" s="151">
        <f t="shared" si="614"/>
        <v>0</v>
      </c>
      <c r="CP773" s="151">
        <f t="shared" si="615"/>
        <v>0</v>
      </c>
      <c r="CQ773" s="151">
        <f t="shared" si="616"/>
        <v>0</v>
      </c>
      <c r="CR773" s="151">
        <f t="shared" si="617"/>
        <v>0</v>
      </c>
      <c r="CS773" s="151">
        <f t="shared" si="618"/>
        <v>0</v>
      </c>
      <c r="CT773" s="151">
        <f t="shared" si="619"/>
        <v>0</v>
      </c>
      <c r="CU773" s="151">
        <f t="shared" si="620"/>
        <v>0</v>
      </c>
      <c r="CV773" s="151">
        <f t="shared" si="621"/>
        <v>0</v>
      </c>
      <c r="CW773" s="151">
        <f t="shared" si="622"/>
        <v>0</v>
      </c>
      <c r="CX773" s="151">
        <f t="shared" si="623"/>
        <v>0</v>
      </c>
      <c r="CY773" s="151">
        <f t="shared" si="624"/>
        <v>0</v>
      </c>
      <c r="CZ773" s="151">
        <f t="shared" si="625"/>
        <v>0</v>
      </c>
      <c r="DA773" s="151">
        <f t="shared" si="626"/>
        <v>0</v>
      </c>
      <c r="DB773" s="151">
        <f t="shared" si="627"/>
        <v>0</v>
      </c>
      <c r="DC773" s="151">
        <f t="shared" si="628"/>
        <v>0</v>
      </c>
      <c r="DD773" s="151">
        <f t="shared" si="629"/>
        <v>0</v>
      </c>
      <c r="DE773" s="151">
        <f t="shared" si="630"/>
        <v>0</v>
      </c>
      <c r="DF773" s="151">
        <f t="shared" si="631"/>
        <v>0</v>
      </c>
      <c r="DG773" s="151">
        <f t="shared" si="632"/>
        <v>0</v>
      </c>
      <c r="DH773" s="151">
        <f t="shared" si="633"/>
        <v>0</v>
      </c>
      <c r="DI773" s="151">
        <f t="shared" si="634"/>
        <v>0</v>
      </c>
      <c r="DJ773" s="151">
        <f t="shared" si="635"/>
        <v>0</v>
      </c>
      <c r="DK773" s="151">
        <f t="shared" si="636"/>
        <v>0</v>
      </c>
      <c r="DL773" s="151">
        <f t="shared" si="637"/>
        <v>0</v>
      </c>
      <c r="DM773" s="151">
        <f t="shared" si="638"/>
        <v>0</v>
      </c>
      <c r="DN773" s="151">
        <f t="shared" si="639"/>
        <v>0</v>
      </c>
      <c r="DO773" s="156">
        <f t="shared" si="640"/>
        <v>0</v>
      </c>
      <c r="DP773" s="173" t="str">
        <f t="shared" si="641"/>
        <v/>
      </c>
      <c r="DQ773" s="157" t="str">
        <f t="shared" si="642"/>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43"/>
        <v>0</v>
      </c>
      <c r="DZ773" s="166"/>
      <c r="EA773" s="167">
        <f t="shared" si="644"/>
        <v>0</v>
      </c>
      <c r="EB773" s="168">
        <f t="shared" si="645"/>
        <v>0</v>
      </c>
      <c r="EC773" s="168">
        <f t="shared" si="646"/>
        <v>0</v>
      </c>
      <c r="ED773" s="169"/>
      <c r="EE773" s="170">
        <f t="shared" si="647"/>
        <v>0</v>
      </c>
      <c r="EF773" s="170" t="str">
        <f>IFERROR(IF(DY773&gt;((_xlfn.XLOOKUP(DQ773,TOPES!B:B,TOPES!C:C,,,)*INDEXACIÓN!CI773)),"SUPERA TOPES DEL HV",0),"HV NO ENCONTRADO")</f>
        <v>HV NO ENCONTRADO</v>
      </c>
      <c r="EG773" s="170">
        <f t="shared" si="648"/>
        <v>0</v>
      </c>
      <c r="EH773" s="170">
        <f>IF(SUMIF($M:$M,#REF!,$DY:$DY)&gt;$EH$8,"CONSULTA DIAN",0)</f>
        <v>0</v>
      </c>
      <c r="EI773" s="171">
        <f t="shared" si="649"/>
        <v>0</v>
      </c>
      <c r="EJ773" s="172"/>
    </row>
    <row r="774" spans="1:140" x14ac:dyDescent="0.25">
      <c r="A774" s="133" t="str">
        <f t="shared" si="599"/>
        <v>19000100765</v>
      </c>
      <c r="B774" s="134"/>
      <c r="C774" s="134"/>
      <c r="D774" s="135">
        <f>_xlfn.XLOOKUP(C774,TOPES!L:L,TOPES!M:M,,,)</f>
        <v>0</v>
      </c>
      <c r="E774" s="136">
        <v>765</v>
      </c>
      <c r="F774" s="134"/>
      <c r="G774" s="134"/>
      <c r="H774" s="134"/>
      <c r="I774" s="134"/>
      <c r="J774" s="134"/>
      <c r="K774" s="134"/>
      <c r="L774" s="134"/>
      <c r="M774" s="137"/>
      <c r="N774" s="134"/>
      <c r="O774" s="137" t="str">
        <f t="shared" si="600"/>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601"/>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602"/>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603"/>
        <v>0</v>
      </c>
      <c r="BU774" s="151">
        <f t="shared" si="604"/>
        <v>0</v>
      </c>
      <c r="BV774" s="151">
        <f t="shared" si="605"/>
        <v>0</v>
      </c>
      <c r="BW774" s="151">
        <f t="shared" si="606"/>
        <v>0</v>
      </c>
      <c r="BX774" s="151">
        <f t="shared" si="607"/>
        <v>0</v>
      </c>
      <c r="BY774" s="151">
        <f t="shared" si="608"/>
        <v>0</v>
      </c>
      <c r="BZ774" s="151">
        <f t="shared" si="596"/>
        <v>0</v>
      </c>
      <c r="CA774" s="134"/>
      <c r="CB774" s="134"/>
      <c r="CC774" s="134"/>
      <c r="CD774" s="152">
        <f t="shared" si="597"/>
        <v>0</v>
      </c>
      <c r="CE774" s="153">
        <f>IFERROR(INDEX(IPC!$A$11:$Y$22,MATCH(PROPER(TEXT(CD774,"mmmm")),IPC!$A$11:$A$22,0),MATCH(YEAR(CD774),IPC!$A$10:$Y$10,0)),0)</f>
        <v>0</v>
      </c>
      <c r="CF774" s="154">
        <v>68931</v>
      </c>
      <c r="CG774" s="153">
        <f>IFERROR(INDEX(IPC!$A$11:$Y$22,MATCH(PROPER(TEXT(CF774,"mmmm")),IPC!$A$11:$A$22,0),MATCH(YEAR(CF774),IPC!$A$10:$Y$10,0)),0)</f>
        <v>0</v>
      </c>
      <c r="CH774" s="155">
        <f t="shared" si="598"/>
        <v>0</v>
      </c>
      <c r="CI774" s="145">
        <v>1751669</v>
      </c>
      <c r="CJ774" s="151">
        <f t="shared" si="609"/>
        <v>0</v>
      </c>
      <c r="CK774" s="151">
        <f t="shared" si="610"/>
        <v>0</v>
      </c>
      <c r="CL774" s="151">
        <f t="shared" si="611"/>
        <v>0</v>
      </c>
      <c r="CM774" s="151">
        <f t="shared" si="612"/>
        <v>0</v>
      </c>
      <c r="CN774" s="151">
        <f t="shared" si="613"/>
        <v>0</v>
      </c>
      <c r="CO774" s="151">
        <f t="shared" si="614"/>
        <v>0</v>
      </c>
      <c r="CP774" s="151">
        <f t="shared" si="615"/>
        <v>0</v>
      </c>
      <c r="CQ774" s="151">
        <f t="shared" si="616"/>
        <v>0</v>
      </c>
      <c r="CR774" s="151">
        <f t="shared" si="617"/>
        <v>0</v>
      </c>
      <c r="CS774" s="151">
        <f t="shared" si="618"/>
        <v>0</v>
      </c>
      <c r="CT774" s="151">
        <f t="shared" si="619"/>
        <v>0</v>
      </c>
      <c r="CU774" s="151">
        <f t="shared" si="620"/>
        <v>0</v>
      </c>
      <c r="CV774" s="151">
        <f t="shared" si="621"/>
        <v>0</v>
      </c>
      <c r="CW774" s="151">
        <f t="shared" si="622"/>
        <v>0</v>
      </c>
      <c r="CX774" s="151">
        <f t="shared" si="623"/>
        <v>0</v>
      </c>
      <c r="CY774" s="151">
        <f t="shared" si="624"/>
        <v>0</v>
      </c>
      <c r="CZ774" s="151">
        <f t="shared" si="625"/>
        <v>0</v>
      </c>
      <c r="DA774" s="151">
        <f t="shared" si="626"/>
        <v>0</v>
      </c>
      <c r="DB774" s="151">
        <f t="shared" si="627"/>
        <v>0</v>
      </c>
      <c r="DC774" s="151">
        <f t="shared" si="628"/>
        <v>0</v>
      </c>
      <c r="DD774" s="151">
        <f t="shared" si="629"/>
        <v>0</v>
      </c>
      <c r="DE774" s="151">
        <f t="shared" si="630"/>
        <v>0</v>
      </c>
      <c r="DF774" s="151">
        <f t="shared" si="631"/>
        <v>0</v>
      </c>
      <c r="DG774" s="151">
        <f t="shared" si="632"/>
        <v>0</v>
      </c>
      <c r="DH774" s="151">
        <f t="shared" si="633"/>
        <v>0</v>
      </c>
      <c r="DI774" s="151">
        <f t="shared" si="634"/>
        <v>0</v>
      </c>
      <c r="DJ774" s="151">
        <f t="shared" si="635"/>
        <v>0</v>
      </c>
      <c r="DK774" s="151">
        <f t="shared" si="636"/>
        <v>0</v>
      </c>
      <c r="DL774" s="151">
        <f t="shared" si="637"/>
        <v>0</v>
      </c>
      <c r="DM774" s="151">
        <f t="shared" si="638"/>
        <v>0</v>
      </c>
      <c r="DN774" s="151">
        <f t="shared" si="639"/>
        <v>0</v>
      </c>
      <c r="DO774" s="156">
        <f t="shared" si="640"/>
        <v>0</v>
      </c>
      <c r="DP774" s="173" t="str">
        <f t="shared" si="641"/>
        <v/>
      </c>
      <c r="DQ774" s="157" t="str">
        <f t="shared" si="642"/>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43"/>
        <v>0</v>
      </c>
      <c r="DZ774" s="166"/>
      <c r="EA774" s="167">
        <f t="shared" si="644"/>
        <v>0</v>
      </c>
      <c r="EB774" s="168">
        <f t="shared" si="645"/>
        <v>0</v>
      </c>
      <c r="EC774" s="168">
        <f t="shared" si="646"/>
        <v>0</v>
      </c>
      <c r="ED774" s="169"/>
      <c r="EE774" s="170">
        <f t="shared" si="647"/>
        <v>0</v>
      </c>
      <c r="EF774" s="170" t="str">
        <f>IFERROR(IF(DY774&gt;((_xlfn.XLOOKUP(DQ774,TOPES!B:B,TOPES!C:C,,,)*INDEXACIÓN!CI774)),"SUPERA TOPES DEL HV",0),"HV NO ENCONTRADO")</f>
        <v>HV NO ENCONTRADO</v>
      </c>
      <c r="EG774" s="170">
        <f t="shared" si="648"/>
        <v>0</v>
      </c>
      <c r="EH774" s="170">
        <f>IF(SUMIF($M:$M,#REF!,$DY:$DY)&gt;$EH$8,"CONSULTA DIAN",0)</f>
        <v>0</v>
      </c>
      <c r="EI774" s="171">
        <f t="shared" si="649"/>
        <v>0</v>
      </c>
      <c r="EJ774" s="172"/>
    </row>
    <row r="775" spans="1:140" x14ac:dyDescent="0.25">
      <c r="A775" s="133" t="str">
        <f t="shared" si="599"/>
        <v>19000100766</v>
      </c>
      <c r="B775" s="134"/>
      <c r="C775" s="134"/>
      <c r="D775" s="135">
        <f>_xlfn.XLOOKUP(C775,TOPES!L:L,TOPES!M:M,,,)</f>
        <v>0</v>
      </c>
      <c r="E775" s="136">
        <v>766</v>
      </c>
      <c r="F775" s="134"/>
      <c r="G775" s="134"/>
      <c r="H775" s="134"/>
      <c r="I775" s="134"/>
      <c r="J775" s="134"/>
      <c r="K775" s="134"/>
      <c r="L775" s="134"/>
      <c r="M775" s="137"/>
      <c r="N775" s="134"/>
      <c r="O775" s="137" t="str">
        <f t="shared" si="600"/>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601"/>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602"/>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603"/>
        <v>0</v>
      </c>
      <c r="BU775" s="151">
        <f t="shared" si="604"/>
        <v>0</v>
      </c>
      <c r="BV775" s="151">
        <f t="shared" si="605"/>
        <v>0</v>
      </c>
      <c r="BW775" s="151">
        <f t="shared" si="606"/>
        <v>0</v>
      </c>
      <c r="BX775" s="151">
        <f t="shared" si="607"/>
        <v>0</v>
      </c>
      <c r="BY775" s="151">
        <f t="shared" si="608"/>
        <v>0</v>
      </c>
      <c r="BZ775" s="151">
        <f t="shared" si="596"/>
        <v>0</v>
      </c>
      <c r="CA775" s="134"/>
      <c r="CB775" s="134"/>
      <c r="CC775" s="134"/>
      <c r="CD775" s="152">
        <f t="shared" si="597"/>
        <v>0</v>
      </c>
      <c r="CE775" s="153">
        <f>IFERROR(INDEX(IPC!$A$11:$Y$22,MATCH(PROPER(TEXT(CD775,"mmmm")),IPC!$A$11:$A$22,0),MATCH(YEAR(CD775),IPC!$A$10:$Y$10,0)),0)</f>
        <v>0</v>
      </c>
      <c r="CF775" s="154">
        <v>68961</v>
      </c>
      <c r="CG775" s="153">
        <f>IFERROR(INDEX(IPC!$A$11:$Y$22,MATCH(PROPER(TEXT(CF775,"mmmm")),IPC!$A$11:$A$22,0),MATCH(YEAR(CF775),IPC!$A$10:$Y$10,0)),0)</f>
        <v>0</v>
      </c>
      <c r="CH775" s="155">
        <f t="shared" si="598"/>
        <v>0</v>
      </c>
      <c r="CI775" s="145">
        <v>1751670</v>
      </c>
      <c r="CJ775" s="151">
        <f t="shared" si="609"/>
        <v>0</v>
      </c>
      <c r="CK775" s="151">
        <f t="shared" si="610"/>
        <v>0</v>
      </c>
      <c r="CL775" s="151">
        <f t="shared" si="611"/>
        <v>0</v>
      </c>
      <c r="CM775" s="151">
        <f t="shared" si="612"/>
        <v>0</v>
      </c>
      <c r="CN775" s="151">
        <f t="shared" si="613"/>
        <v>0</v>
      </c>
      <c r="CO775" s="151">
        <f t="shared" si="614"/>
        <v>0</v>
      </c>
      <c r="CP775" s="151">
        <f t="shared" si="615"/>
        <v>0</v>
      </c>
      <c r="CQ775" s="151">
        <f t="shared" si="616"/>
        <v>0</v>
      </c>
      <c r="CR775" s="151">
        <f t="shared" si="617"/>
        <v>0</v>
      </c>
      <c r="CS775" s="151">
        <f t="shared" si="618"/>
        <v>0</v>
      </c>
      <c r="CT775" s="151">
        <f t="shared" si="619"/>
        <v>0</v>
      </c>
      <c r="CU775" s="151">
        <f t="shared" si="620"/>
        <v>0</v>
      </c>
      <c r="CV775" s="151">
        <f t="shared" si="621"/>
        <v>0</v>
      </c>
      <c r="CW775" s="151">
        <f t="shared" si="622"/>
        <v>0</v>
      </c>
      <c r="CX775" s="151">
        <f t="shared" si="623"/>
        <v>0</v>
      </c>
      <c r="CY775" s="151">
        <f t="shared" si="624"/>
        <v>0</v>
      </c>
      <c r="CZ775" s="151">
        <f t="shared" si="625"/>
        <v>0</v>
      </c>
      <c r="DA775" s="151">
        <f t="shared" si="626"/>
        <v>0</v>
      </c>
      <c r="DB775" s="151">
        <f t="shared" si="627"/>
        <v>0</v>
      </c>
      <c r="DC775" s="151">
        <f t="shared" si="628"/>
        <v>0</v>
      </c>
      <c r="DD775" s="151">
        <f t="shared" si="629"/>
        <v>0</v>
      </c>
      <c r="DE775" s="151">
        <f t="shared" si="630"/>
        <v>0</v>
      </c>
      <c r="DF775" s="151">
        <f t="shared" si="631"/>
        <v>0</v>
      </c>
      <c r="DG775" s="151">
        <f t="shared" si="632"/>
        <v>0</v>
      </c>
      <c r="DH775" s="151">
        <f t="shared" si="633"/>
        <v>0</v>
      </c>
      <c r="DI775" s="151">
        <f t="shared" si="634"/>
        <v>0</v>
      </c>
      <c r="DJ775" s="151">
        <f t="shared" si="635"/>
        <v>0</v>
      </c>
      <c r="DK775" s="151">
        <f t="shared" si="636"/>
        <v>0</v>
      </c>
      <c r="DL775" s="151">
        <f t="shared" si="637"/>
        <v>0</v>
      </c>
      <c r="DM775" s="151">
        <f t="shared" si="638"/>
        <v>0</v>
      </c>
      <c r="DN775" s="151">
        <f t="shared" si="639"/>
        <v>0</v>
      </c>
      <c r="DO775" s="156">
        <f t="shared" si="640"/>
        <v>0</v>
      </c>
      <c r="DP775" s="173" t="str">
        <f t="shared" si="641"/>
        <v/>
      </c>
      <c r="DQ775" s="157" t="str">
        <f t="shared" si="642"/>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43"/>
        <v>0</v>
      </c>
      <c r="DZ775" s="166"/>
      <c r="EA775" s="167">
        <f t="shared" si="644"/>
        <v>0</v>
      </c>
      <c r="EB775" s="168">
        <f t="shared" si="645"/>
        <v>0</v>
      </c>
      <c r="EC775" s="168">
        <f t="shared" si="646"/>
        <v>0</v>
      </c>
      <c r="ED775" s="169"/>
      <c r="EE775" s="170">
        <f t="shared" si="647"/>
        <v>0</v>
      </c>
      <c r="EF775" s="170" t="str">
        <f>IFERROR(IF(DY775&gt;((_xlfn.XLOOKUP(DQ775,TOPES!B:B,TOPES!C:C,,,)*INDEXACIÓN!CI775)),"SUPERA TOPES DEL HV",0),"HV NO ENCONTRADO")</f>
        <v>HV NO ENCONTRADO</v>
      </c>
      <c r="EG775" s="170">
        <f t="shared" si="648"/>
        <v>0</v>
      </c>
      <c r="EH775" s="170">
        <f>IF(SUMIF($M:$M,#REF!,$DY:$DY)&gt;$EH$8,"CONSULTA DIAN",0)</f>
        <v>0</v>
      </c>
      <c r="EI775" s="171">
        <f t="shared" si="649"/>
        <v>0</v>
      </c>
      <c r="EJ775" s="172"/>
    </row>
    <row r="776" spans="1:140" x14ac:dyDescent="0.25">
      <c r="A776" s="133" t="str">
        <f t="shared" si="599"/>
        <v>19000100767</v>
      </c>
      <c r="B776" s="134"/>
      <c r="C776" s="134"/>
      <c r="D776" s="135">
        <f>_xlfn.XLOOKUP(C776,TOPES!L:L,TOPES!M:M,,,)</f>
        <v>0</v>
      </c>
      <c r="E776" s="136">
        <v>767</v>
      </c>
      <c r="F776" s="134"/>
      <c r="G776" s="134"/>
      <c r="H776" s="134"/>
      <c r="I776" s="134"/>
      <c r="J776" s="134"/>
      <c r="K776" s="134"/>
      <c r="L776" s="134"/>
      <c r="M776" s="137"/>
      <c r="N776" s="134"/>
      <c r="O776" s="137" t="str">
        <f t="shared" si="600"/>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601"/>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602"/>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603"/>
        <v>0</v>
      </c>
      <c r="BU776" s="151">
        <f t="shared" si="604"/>
        <v>0</v>
      </c>
      <c r="BV776" s="151">
        <f t="shared" si="605"/>
        <v>0</v>
      </c>
      <c r="BW776" s="151">
        <f t="shared" si="606"/>
        <v>0</v>
      </c>
      <c r="BX776" s="151">
        <f t="shared" si="607"/>
        <v>0</v>
      </c>
      <c r="BY776" s="151">
        <f t="shared" si="608"/>
        <v>0</v>
      </c>
      <c r="BZ776" s="151">
        <f t="shared" si="596"/>
        <v>0</v>
      </c>
      <c r="CA776" s="134"/>
      <c r="CB776" s="134"/>
      <c r="CC776" s="134"/>
      <c r="CD776" s="152">
        <f t="shared" si="597"/>
        <v>0</v>
      </c>
      <c r="CE776" s="153">
        <f>IFERROR(INDEX(IPC!$A$11:$Y$22,MATCH(PROPER(TEXT(CD776,"mmmm")),IPC!$A$11:$A$22,0),MATCH(YEAR(CD776),IPC!$A$10:$Y$10,0)),0)</f>
        <v>0</v>
      </c>
      <c r="CF776" s="154">
        <v>68992</v>
      </c>
      <c r="CG776" s="153">
        <f>IFERROR(INDEX(IPC!$A$11:$Y$22,MATCH(PROPER(TEXT(CF776,"mmmm")),IPC!$A$11:$A$22,0),MATCH(YEAR(CF776),IPC!$A$10:$Y$10,0)),0)</f>
        <v>0</v>
      </c>
      <c r="CH776" s="155">
        <f t="shared" si="598"/>
        <v>0</v>
      </c>
      <c r="CI776" s="145">
        <v>1751671</v>
      </c>
      <c r="CJ776" s="151">
        <f t="shared" si="609"/>
        <v>0</v>
      </c>
      <c r="CK776" s="151">
        <f t="shared" si="610"/>
        <v>0</v>
      </c>
      <c r="CL776" s="151">
        <f t="shared" si="611"/>
        <v>0</v>
      </c>
      <c r="CM776" s="151">
        <f t="shared" si="612"/>
        <v>0</v>
      </c>
      <c r="CN776" s="151">
        <f t="shared" si="613"/>
        <v>0</v>
      </c>
      <c r="CO776" s="151">
        <f t="shared" si="614"/>
        <v>0</v>
      </c>
      <c r="CP776" s="151">
        <f t="shared" si="615"/>
        <v>0</v>
      </c>
      <c r="CQ776" s="151">
        <f t="shared" si="616"/>
        <v>0</v>
      </c>
      <c r="CR776" s="151">
        <f t="shared" si="617"/>
        <v>0</v>
      </c>
      <c r="CS776" s="151">
        <f t="shared" si="618"/>
        <v>0</v>
      </c>
      <c r="CT776" s="151">
        <f t="shared" si="619"/>
        <v>0</v>
      </c>
      <c r="CU776" s="151">
        <f t="shared" si="620"/>
        <v>0</v>
      </c>
      <c r="CV776" s="151">
        <f t="shared" si="621"/>
        <v>0</v>
      </c>
      <c r="CW776" s="151">
        <f t="shared" si="622"/>
        <v>0</v>
      </c>
      <c r="CX776" s="151">
        <f t="shared" si="623"/>
        <v>0</v>
      </c>
      <c r="CY776" s="151">
        <f t="shared" si="624"/>
        <v>0</v>
      </c>
      <c r="CZ776" s="151">
        <f t="shared" si="625"/>
        <v>0</v>
      </c>
      <c r="DA776" s="151">
        <f t="shared" si="626"/>
        <v>0</v>
      </c>
      <c r="DB776" s="151">
        <f t="shared" si="627"/>
        <v>0</v>
      </c>
      <c r="DC776" s="151">
        <f t="shared" si="628"/>
        <v>0</v>
      </c>
      <c r="DD776" s="151">
        <f t="shared" si="629"/>
        <v>0</v>
      </c>
      <c r="DE776" s="151">
        <f t="shared" si="630"/>
        <v>0</v>
      </c>
      <c r="DF776" s="151">
        <f t="shared" si="631"/>
        <v>0</v>
      </c>
      <c r="DG776" s="151">
        <f t="shared" si="632"/>
        <v>0</v>
      </c>
      <c r="DH776" s="151">
        <f t="shared" si="633"/>
        <v>0</v>
      </c>
      <c r="DI776" s="151">
        <f t="shared" si="634"/>
        <v>0</v>
      </c>
      <c r="DJ776" s="151">
        <f t="shared" si="635"/>
        <v>0</v>
      </c>
      <c r="DK776" s="151">
        <f t="shared" si="636"/>
        <v>0</v>
      </c>
      <c r="DL776" s="151">
        <f t="shared" si="637"/>
        <v>0</v>
      </c>
      <c r="DM776" s="151">
        <f t="shared" si="638"/>
        <v>0</v>
      </c>
      <c r="DN776" s="151">
        <f t="shared" si="639"/>
        <v>0</v>
      </c>
      <c r="DO776" s="156">
        <f t="shared" si="640"/>
        <v>0</v>
      </c>
      <c r="DP776" s="173" t="str">
        <f t="shared" si="641"/>
        <v/>
      </c>
      <c r="DQ776" s="157" t="str">
        <f t="shared" si="642"/>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43"/>
        <v>0</v>
      </c>
      <c r="DZ776" s="166"/>
      <c r="EA776" s="167">
        <f t="shared" si="644"/>
        <v>0</v>
      </c>
      <c r="EB776" s="168">
        <f t="shared" si="645"/>
        <v>0</v>
      </c>
      <c r="EC776" s="168">
        <f t="shared" si="646"/>
        <v>0</v>
      </c>
      <c r="ED776" s="169"/>
      <c r="EE776" s="170">
        <f t="shared" si="647"/>
        <v>0</v>
      </c>
      <c r="EF776" s="170" t="str">
        <f>IFERROR(IF(DY776&gt;((_xlfn.XLOOKUP(DQ776,TOPES!B:B,TOPES!C:C,,,)*INDEXACIÓN!CI776)),"SUPERA TOPES DEL HV",0),"HV NO ENCONTRADO")</f>
        <v>HV NO ENCONTRADO</v>
      </c>
      <c r="EG776" s="170">
        <f t="shared" si="648"/>
        <v>0</v>
      </c>
      <c r="EH776" s="170">
        <f>IF(SUMIF($M:$M,#REF!,$DY:$DY)&gt;$EH$8,"CONSULTA DIAN",0)</f>
        <v>0</v>
      </c>
      <c r="EI776" s="171">
        <f t="shared" si="649"/>
        <v>0</v>
      </c>
      <c r="EJ776" s="172"/>
    </row>
    <row r="777" spans="1:140" x14ac:dyDescent="0.25">
      <c r="A777" s="133" t="str">
        <f t="shared" si="599"/>
        <v>19000100768</v>
      </c>
      <c r="B777" s="134"/>
      <c r="C777" s="134"/>
      <c r="D777" s="135">
        <f>_xlfn.XLOOKUP(C777,TOPES!L:L,TOPES!M:M,,,)</f>
        <v>0</v>
      </c>
      <c r="E777" s="136">
        <v>768</v>
      </c>
      <c r="F777" s="134"/>
      <c r="G777" s="134"/>
      <c r="H777" s="134"/>
      <c r="I777" s="134"/>
      <c r="J777" s="134"/>
      <c r="K777" s="134"/>
      <c r="L777" s="134"/>
      <c r="M777" s="137"/>
      <c r="N777" s="134"/>
      <c r="O777" s="137" t="str">
        <f t="shared" si="600"/>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601"/>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602"/>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603"/>
        <v>0</v>
      </c>
      <c r="BU777" s="151">
        <f t="shared" si="604"/>
        <v>0</v>
      </c>
      <c r="BV777" s="151">
        <f t="shared" si="605"/>
        <v>0</v>
      </c>
      <c r="BW777" s="151">
        <f t="shared" si="606"/>
        <v>0</v>
      </c>
      <c r="BX777" s="151">
        <f t="shared" si="607"/>
        <v>0</v>
      </c>
      <c r="BY777" s="151">
        <f t="shared" si="608"/>
        <v>0</v>
      </c>
      <c r="BZ777" s="151">
        <f t="shared" si="596"/>
        <v>0</v>
      </c>
      <c r="CA777" s="134"/>
      <c r="CB777" s="134"/>
      <c r="CC777" s="134"/>
      <c r="CD777" s="152">
        <f t="shared" si="597"/>
        <v>0</v>
      </c>
      <c r="CE777" s="153">
        <f>IFERROR(INDEX(IPC!$A$11:$Y$22,MATCH(PROPER(TEXT(CD777,"mmmm")),IPC!$A$11:$A$22,0),MATCH(YEAR(CD777),IPC!$A$10:$Y$10,0)),0)</f>
        <v>0</v>
      </c>
      <c r="CF777" s="154">
        <v>69022</v>
      </c>
      <c r="CG777" s="153">
        <f>IFERROR(INDEX(IPC!$A$11:$Y$22,MATCH(PROPER(TEXT(CF777,"mmmm")),IPC!$A$11:$A$22,0),MATCH(YEAR(CF777),IPC!$A$10:$Y$10,0)),0)</f>
        <v>0</v>
      </c>
      <c r="CH777" s="155">
        <f t="shared" si="598"/>
        <v>0</v>
      </c>
      <c r="CI777" s="145">
        <v>1751672</v>
      </c>
      <c r="CJ777" s="151">
        <f t="shared" si="609"/>
        <v>0</v>
      </c>
      <c r="CK777" s="151">
        <f t="shared" si="610"/>
        <v>0</v>
      </c>
      <c r="CL777" s="151">
        <f t="shared" si="611"/>
        <v>0</v>
      </c>
      <c r="CM777" s="151">
        <f t="shared" si="612"/>
        <v>0</v>
      </c>
      <c r="CN777" s="151">
        <f t="shared" si="613"/>
        <v>0</v>
      </c>
      <c r="CO777" s="151">
        <f t="shared" si="614"/>
        <v>0</v>
      </c>
      <c r="CP777" s="151">
        <f t="shared" si="615"/>
        <v>0</v>
      </c>
      <c r="CQ777" s="151">
        <f t="shared" si="616"/>
        <v>0</v>
      </c>
      <c r="CR777" s="151">
        <f t="shared" si="617"/>
        <v>0</v>
      </c>
      <c r="CS777" s="151">
        <f t="shared" si="618"/>
        <v>0</v>
      </c>
      <c r="CT777" s="151">
        <f t="shared" si="619"/>
        <v>0</v>
      </c>
      <c r="CU777" s="151">
        <f t="shared" si="620"/>
        <v>0</v>
      </c>
      <c r="CV777" s="151">
        <f t="shared" si="621"/>
        <v>0</v>
      </c>
      <c r="CW777" s="151">
        <f t="shared" si="622"/>
        <v>0</v>
      </c>
      <c r="CX777" s="151">
        <f t="shared" si="623"/>
        <v>0</v>
      </c>
      <c r="CY777" s="151">
        <f t="shared" si="624"/>
        <v>0</v>
      </c>
      <c r="CZ777" s="151">
        <f t="shared" si="625"/>
        <v>0</v>
      </c>
      <c r="DA777" s="151">
        <f t="shared" si="626"/>
        <v>0</v>
      </c>
      <c r="DB777" s="151">
        <f t="shared" si="627"/>
        <v>0</v>
      </c>
      <c r="DC777" s="151">
        <f t="shared" si="628"/>
        <v>0</v>
      </c>
      <c r="DD777" s="151">
        <f t="shared" si="629"/>
        <v>0</v>
      </c>
      <c r="DE777" s="151">
        <f t="shared" si="630"/>
        <v>0</v>
      </c>
      <c r="DF777" s="151">
        <f t="shared" si="631"/>
        <v>0</v>
      </c>
      <c r="DG777" s="151">
        <f t="shared" si="632"/>
        <v>0</v>
      </c>
      <c r="DH777" s="151">
        <f t="shared" si="633"/>
        <v>0</v>
      </c>
      <c r="DI777" s="151">
        <f t="shared" si="634"/>
        <v>0</v>
      </c>
      <c r="DJ777" s="151">
        <f t="shared" si="635"/>
        <v>0</v>
      </c>
      <c r="DK777" s="151">
        <f t="shared" si="636"/>
        <v>0</v>
      </c>
      <c r="DL777" s="151">
        <f t="shared" si="637"/>
        <v>0</v>
      </c>
      <c r="DM777" s="151">
        <f t="shared" si="638"/>
        <v>0</v>
      </c>
      <c r="DN777" s="151">
        <f t="shared" si="639"/>
        <v>0</v>
      </c>
      <c r="DO777" s="156">
        <f t="shared" si="640"/>
        <v>0</v>
      </c>
      <c r="DP777" s="173" t="str">
        <f t="shared" si="641"/>
        <v/>
      </c>
      <c r="DQ777" s="157" t="str">
        <f t="shared" si="642"/>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43"/>
        <v>0</v>
      </c>
      <c r="DZ777" s="166"/>
      <c r="EA777" s="167">
        <f t="shared" si="644"/>
        <v>0</v>
      </c>
      <c r="EB777" s="168">
        <f t="shared" si="645"/>
        <v>0</v>
      </c>
      <c r="EC777" s="168">
        <f t="shared" si="646"/>
        <v>0</v>
      </c>
      <c r="ED777" s="169"/>
      <c r="EE777" s="170">
        <f t="shared" si="647"/>
        <v>0</v>
      </c>
      <c r="EF777" s="170" t="str">
        <f>IFERROR(IF(DY777&gt;((_xlfn.XLOOKUP(DQ777,TOPES!B:B,TOPES!C:C,,,)*INDEXACIÓN!CI777)),"SUPERA TOPES DEL HV",0),"HV NO ENCONTRADO")</f>
        <v>HV NO ENCONTRADO</v>
      </c>
      <c r="EG777" s="170">
        <f t="shared" si="648"/>
        <v>0</v>
      </c>
      <c r="EH777" s="170">
        <f>IF(SUMIF($M:$M,#REF!,$DY:$DY)&gt;$EH$8,"CONSULTA DIAN",0)</f>
        <v>0</v>
      </c>
      <c r="EI777" s="171">
        <f t="shared" si="649"/>
        <v>0</v>
      </c>
      <c r="EJ777" s="172"/>
    </row>
    <row r="778" spans="1:140" x14ac:dyDescent="0.25">
      <c r="A778" s="133" t="str">
        <f t="shared" si="599"/>
        <v>19000100769</v>
      </c>
      <c r="B778" s="134"/>
      <c r="C778" s="134"/>
      <c r="D778" s="135">
        <f>_xlfn.XLOOKUP(C778,TOPES!L:L,TOPES!M:M,,,)</f>
        <v>0</v>
      </c>
      <c r="E778" s="136">
        <v>769</v>
      </c>
      <c r="F778" s="134"/>
      <c r="G778" s="134"/>
      <c r="H778" s="134"/>
      <c r="I778" s="134"/>
      <c r="J778" s="134"/>
      <c r="K778" s="134"/>
      <c r="L778" s="134"/>
      <c r="M778" s="137"/>
      <c r="N778" s="134"/>
      <c r="O778" s="137" t="str">
        <f t="shared" si="600"/>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si="601"/>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si="602"/>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si="603"/>
        <v>0</v>
      </c>
      <c r="BU778" s="151">
        <f t="shared" si="604"/>
        <v>0</v>
      </c>
      <c r="BV778" s="151">
        <f t="shared" si="605"/>
        <v>0</v>
      </c>
      <c r="BW778" s="151">
        <f t="shared" si="606"/>
        <v>0</v>
      </c>
      <c r="BX778" s="151">
        <f t="shared" si="607"/>
        <v>0</v>
      </c>
      <c r="BY778" s="151">
        <f t="shared" si="608"/>
        <v>0</v>
      </c>
      <c r="BZ778" s="151">
        <f t="shared" ref="BZ778:BZ841" si="650">IFERROR($BU778+$BV778+$BW778+$BX778+$BY778,0)</f>
        <v>0</v>
      </c>
      <c r="CA778" s="134"/>
      <c r="CB778" s="134"/>
      <c r="CC778" s="134"/>
      <c r="CD778" s="152">
        <f t="shared" ref="CD778:CD841" si="651">+$D778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52">IFERROR($CG778/$CE778,0)</f>
        <v>0</v>
      </c>
      <c r="CI778" s="145">
        <v>1751673</v>
      </c>
      <c r="CJ778" s="151">
        <f t="shared" si="609"/>
        <v>0</v>
      </c>
      <c r="CK778" s="151">
        <f t="shared" si="610"/>
        <v>0</v>
      </c>
      <c r="CL778" s="151">
        <f t="shared" si="611"/>
        <v>0</v>
      </c>
      <c r="CM778" s="151">
        <f t="shared" si="612"/>
        <v>0</v>
      </c>
      <c r="CN778" s="151">
        <f t="shared" si="613"/>
        <v>0</v>
      </c>
      <c r="CO778" s="151">
        <f t="shared" si="614"/>
        <v>0</v>
      </c>
      <c r="CP778" s="151">
        <f t="shared" si="615"/>
        <v>0</v>
      </c>
      <c r="CQ778" s="151">
        <f t="shared" si="616"/>
        <v>0</v>
      </c>
      <c r="CR778" s="151">
        <f t="shared" si="617"/>
        <v>0</v>
      </c>
      <c r="CS778" s="151">
        <f t="shared" si="618"/>
        <v>0</v>
      </c>
      <c r="CT778" s="151">
        <f t="shared" si="619"/>
        <v>0</v>
      </c>
      <c r="CU778" s="151">
        <f t="shared" si="620"/>
        <v>0</v>
      </c>
      <c r="CV778" s="151">
        <f t="shared" si="621"/>
        <v>0</v>
      </c>
      <c r="CW778" s="151">
        <f t="shared" si="622"/>
        <v>0</v>
      </c>
      <c r="CX778" s="151">
        <f t="shared" si="623"/>
        <v>0</v>
      </c>
      <c r="CY778" s="151">
        <f t="shared" si="624"/>
        <v>0</v>
      </c>
      <c r="CZ778" s="151">
        <f t="shared" si="625"/>
        <v>0</v>
      </c>
      <c r="DA778" s="151">
        <f t="shared" si="626"/>
        <v>0</v>
      </c>
      <c r="DB778" s="151">
        <f t="shared" si="627"/>
        <v>0</v>
      </c>
      <c r="DC778" s="151">
        <f t="shared" si="628"/>
        <v>0</v>
      </c>
      <c r="DD778" s="151">
        <f t="shared" si="629"/>
        <v>0</v>
      </c>
      <c r="DE778" s="151">
        <f t="shared" si="630"/>
        <v>0</v>
      </c>
      <c r="DF778" s="151">
        <f t="shared" si="631"/>
        <v>0</v>
      </c>
      <c r="DG778" s="151">
        <f t="shared" si="632"/>
        <v>0</v>
      </c>
      <c r="DH778" s="151">
        <f t="shared" si="633"/>
        <v>0</v>
      </c>
      <c r="DI778" s="151">
        <f t="shared" si="634"/>
        <v>0</v>
      </c>
      <c r="DJ778" s="151">
        <f t="shared" si="635"/>
        <v>0</v>
      </c>
      <c r="DK778" s="151">
        <f t="shared" si="636"/>
        <v>0</v>
      </c>
      <c r="DL778" s="151">
        <f t="shared" si="637"/>
        <v>0</v>
      </c>
      <c r="DM778" s="151">
        <f t="shared" si="638"/>
        <v>0</v>
      </c>
      <c r="DN778" s="151">
        <f t="shared" si="639"/>
        <v>0</v>
      </c>
      <c r="DO778" s="156">
        <f t="shared" si="640"/>
        <v>0</v>
      </c>
      <c r="DP778" s="173" t="str">
        <f t="shared" si="641"/>
        <v/>
      </c>
      <c r="DQ778" s="157" t="str">
        <f t="shared" si="642"/>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si="643"/>
        <v>0</v>
      </c>
      <c r="DZ778" s="166"/>
      <c r="EA778" s="167">
        <f t="shared" si="644"/>
        <v>0</v>
      </c>
      <c r="EB778" s="168">
        <f t="shared" si="645"/>
        <v>0</v>
      </c>
      <c r="EC778" s="168">
        <f t="shared" si="646"/>
        <v>0</v>
      </c>
      <c r="ED778" s="169"/>
      <c r="EE778" s="170">
        <f t="shared" si="647"/>
        <v>0</v>
      </c>
      <c r="EF778" s="170" t="str">
        <f>IFERROR(IF(DY778&gt;((_xlfn.XLOOKUP(DQ778,TOPES!B:B,TOPES!C:C,,,)*INDEXACIÓN!CI778)),"SUPERA TOPES DEL HV",0),"HV NO ENCONTRADO")</f>
        <v>HV NO ENCONTRADO</v>
      </c>
      <c r="EG778" s="170">
        <f t="shared" si="648"/>
        <v>0</v>
      </c>
      <c r="EH778" s="170">
        <f>IF(SUMIF($M:$M,#REF!,$DY:$DY)&gt;$EH$8,"CONSULTA DIAN",0)</f>
        <v>0</v>
      </c>
      <c r="EI778" s="171">
        <f t="shared" si="649"/>
        <v>0</v>
      </c>
      <c r="EJ778" s="172"/>
    </row>
    <row r="779" spans="1:140" x14ac:dyDescent="0.25">
      <c r="A779" s="133" t="str">
        <f t="shared" ref="A779:A842" si="653">IF(AND(B779="",D779="",E779="",F779="",J779=""),"",RIGHT($B779,5)&amp;TEXT($D779,"yyyymm")&amp;TEXT($E779,"00000")&amp;LEFT($F779,4)&amp;LEFT($J779,5))</f>
        <v>19000100770</v>
      </c>
      <c r="B779" s="134"/>
      <c r="C779" s="134"/>
      <c r="D779" s="135">
        <f>_xlfn.XLOOKUP(C779,TOPES!L:L,TOPES!M:M,,,)</f>
        <v>0</v>
      </c>
      <c r="E779" s="136">
        <v>770</v>
      </c>
      <c r="F779" s="134"/>
      <c r="G779" s="134"/>
      <c r="H779" s="134"/>
      <c r="I779" s="134"/>
      <c r="J779" s="134"/>
      <c r="K779" s="134"/>
      <c r="L779" s="134"/>
      <c r="M779" s="137"/>
      <c r="N779" s="134"/>
      <c r="O779" s="137" t="str">
        <f t="shared" ref="O779:O842" si="654">DP779</f>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ref="AH779:AH842" si="655">IFERROR(IF(OR(AG779="NULIDAD",AG779="NULIDAD PARCIAL",AG779="REVOCA RECONOCIMIENTO",),0,SUM(R779,W779,Z779,AC779,AF779)),0)</f>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ref="BA779:BA842" si="656">IFERROR(IF(OR(AZ779="NULIDAD",AZ779="NULIDAD PARCIAL",AZ779="REVOCA RECONOCIMIENTO",),0,SUM(AK779,AP779,AS779,AV779,AY779)),0)</f>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ref="BT779:BT842" si="657">IFERROR(IF(OR($BS779="NULIDAD",$BS779="NULIDAD PARCIAL",$BS779="REVOCA RECONOCIMIENTO",),0,SUM($BD779,$BI779,$BL779,$BO779,$BR779)),0)</f>
        <v>0</v>
      </c>
      <c r="BU779" s="151">
        <f t="shared" ref="BU779:BU842" si="658">IFERROR(IF($BD779&gt;0,$BD779,IF($AK779&gt;0,$AK779,$R779)),0)</f>
        <v>0</v>
      </c>
      <c r="BV779" s="151">
        <f t="shared" ref="BV779:BV842" si="659">IFERROR(IF($BI779&gt;0,$BI779,IF($AP779&gt;0,$AP779,$W779)),0)</f>
        <v>0</v>
      </c>
      <c r="BW779" s="151">
        <f t="shared" ref="BW779:BW842" si="660">IFERROR(IF($BL779&gt;0,$BL779,IF($AS779&gt;0,$AS779,$Z779)),0)</f>
        <v>0</v>
      </c>
      <c r="BX779" s="151">
        <f t="shared" ref="BX779:BX842" si="661">IFERROR(IF($BO779&gt;0,$BO779,IF($AV779&gt;0,$AV779,$AC779)),0)</f>
        <v>0</v>
      </c>
      <c r="BY779" s="151">
        <f t="shared" ref="BY779:BY842" si="662">IFERROR(IF($BR779&gt;0,$BR779,IF($AY779&gt;0,$AY779,$AF779)),0)</f>
        <v>0</v>
      </c>
      <c r="BZ779" s="151">
        <f t="shared" si="650"/>
        <v>0</v>
      </c>
      <c r="CA779" s="134"/>
      <c r="CB779" s="134"/>
      <c r="CC779" s="134"/>
      <c r="CD779" s="152">
        <f t="shared" si="651"/>
        <v>0</v>
      </c>
      <c r="CE779" s="153">
        <f>IFERROR(INDEX(IPC!$A$11:$Y$22,MATCH(PROPER(TEXT(CD779,"mmmm")),IPC!$A$11:$A$22,0),MATCH(YEAR(CD779),IPC!$A$10:$Y$10,0)),0)</f>
        <v>0</v>
      </c>
      <c r="CF779" s="154">
        <v>69084</v>
      </c>
      <c r="CG779" s="153">
        <f>IFERROR(INDEX(IPC!$A$11:$Y$22,MATCH(PROPER(TEXT(CF779,"mmmm")),IPC!$A$11:$A$22,0),MATCH(YEAR(CF779),IPC!$A$10:$Y$10,0)),0)</f>
        <v>0</v>
      </c>
      <c r="CH779" s="155">
        <f t="shared" si="652"/>
        <v>0</v>
      </c>
      <c r="CI779" s="145">
        <v>1751674</v>
      </c>
      <c r="CJ779" s="151">
        <f t="shared" ref="CJ779:CJ842" si="663">IFERROR(IF(P779&gt;0,P779*CI779,Q779*CH779),0)</f>
        <v>0</v>
      </c>
      <c r="CK779" s="151">
        <f t="shared" ref="CK779:CK842" si="664">IFERROR(IF(S779&gt;0,S779*CI779,T779*CH779),0)</f>
        <v>0</v>
      </c>
      <c r="CL779" s="151">
        <f t="shared" ref="CL779:CL842" si="665">IFERROR(IF(U779&gt;0,U779*CI779,V779*CH779),0)</f>
        <v>0</v>
      </c>
      <c r="CM779" s="151">
        <f t="shared" ref="CM779:CM842" si="666">IFERROR(IF((CK779+CL779)&gt;0,CK779+CL779,V779*CH779),0)</f>
        <v>0</v>
      </c>
      <c r="CN779" s="151">
        <f t="shared" ref="CN779:CN842" si="667">IFERROR(IF(X779&gt;0,X779*CI779,Y779*CH779),0)</f>
        <v>0</v>
      </c>
      <c r="CO779" s="151">
        <f t="shared" ref="CO779:CO842" si="668">IFERROR(IF(AA779&gt;0,AA779*CI779,AB779*CH779),0)</f>
        <v>0</v>
      </c>
      <c r="CP779" s="151">
        <f t="shared" ref="CP779:CP842" si="669">IFERROR(IF(AD779&gt;0,AD779*CI779,AE779*CH779),0)</f>
        <v>0</v>
      </c>
      <c r="CQ779" s="151">
        <f t="shared" ref="CQ779:CQ842" si="670">IFERROR(IF(AG779="NULIDAD",0,CJ779+CM779+CN779+CO779+CP779),0)</f>
        <v>0</v>
      </c>
      <c r="CR779" s="151">
        <f t="shared" ref="CR779:CR842" si="671">IFERROR(IF(AI779&gt;0,AI779*CI779,AJ779*CH779),0)</f>
        <v>0</v>
      </c>
      <c r="CS779" s="151">
        <f t="shared" ref="CS779:CS842" si="672">IFERROR(IF(AL779&gt;0,AL779*CI779,AM779*CH779),0)</f>
        <v>0</v>
      </c>
      <c r="CT779" s="151">
        <f t="shared" ref="CT779:CT842" si="673">IFERROR(IF(AN779&gt;0,AN779*CI779,AO779*CH779),0)</f>
        <v>0</v>
      </c>
      <c r="CU779" s="151">
        <f t="shared" ref="CU779:CU842" si="674">IFERROR(IF((CS779+CT779)&gt;0,CS779+CT779,AK779*CH779),0)</f>
        <v>0</v>
      </c>
      <c r="CV779" s="151">
        <f t="shared" ref="CV779:CV842" si="675">IFERROR(IF(AQ779&gt;0,AQ779*CI779,AR779*CH779),0)</f>
        <v>0</v>
      </c>
      <c r="CW779" s="151">
        <f t="shared" ref="CW779:CW842" si="676">IFERROR(IF(AT779&gt;0,AT779*CI779,AU779*CH779),0)</f>
        <v>0</v>
      </c>
      <c r="CX779" s="151">
        <f t="shared" ref="CX779:CX842" si="677">IFERROR(IF(AW779&gt;0,AW779*CI779,AX779*CH779),0)</f>
        <v>0</v>
      </c>
      <c r="CY779" s="151">
        <f t="shared" ref="CY779:CY842" si="678">IFERROR(IF(AZ779="NULIDAD",0,CR779+CU779+CV779+CW779+CX779),0)</f>
        <v>0</v>
      </c>
      <c r="CZ779" s="151">
        <f t="shared" ref="CZ779:CZ842" si="679">IFERROR(IF(BB779&gt;0,BB779*CI779*CH779,BC779*CH779),0)</f>
        <v>0</v>
      </c>
      <c r="DA779" s="151">
        <f t="shared" ref="DA779:DA842" si="680">IFERROR(IF(BE779&gt;0,BE779*CI779,BF779*CH779),0)</f>
        <v>0</v>
      </c>
      <c r="DB779" s="151">
        <f t="shared" ref="DB779:DB842" si="681">IFERROR(IF(BG779&gt;0,BG779*CI779,BH779*CH779),0)</f>
        <v>0</v>
      </c>
      <c r="DC779" s="151">
        <f t="shared" ref="DC779:DC842" si="682">IFERROR(IF((DA779+DB779)&gt;0,DA779+DB779,AZ779*CH779),0)</f>
        <v>0</v>
      </c>
      <c r="DD779" s="151">
        <f t="shared" ref="DD779:DD842" si="683">IFERROR(IF(BJ779&gt;0,BJ779*CI779,BK779*CH779),0)</f>
        <v>0</v>
      </c>
      <c r="DE779" s="151">
        <f t="shared" ref="DE779:DE842" si="684">IFERROR(IF(BM779&gt;0,BM779*CI779,BN779*CH779),0)</f>
        <v>0</v>
      </c>
      <c r="DF779" s="151">
        <f t="shared" ref="DF779:DF842" si="685">IFERROR(IF(BP779&gt;0,BP779*CI779,BQ779*CH779),0)</f>
        <v>0</v>
      </c>
      <c r="DG779" s="151">
        <f t="shared" ref="DG779:DG842" si="686">IFERROR(IF(BS779="NULIDAD",0,CZ779+DC779+DD779+DE779+DF779),0)</f>
        <v>0</v>
      </c>
      <c r="DH779" s="151">
        <f t="shared" ref="DH779:DH842" si="687">IFERROR(IF(CZ779&gt;0,CZ779,IF(CR779&gt;0,CR779,CJ779)),0)</f>
        <v>0</v>
      </c>
      <c r="DI779" s="151">
        <f t="shared" ref="DI779:DI842" si="688">IFERROR(IF(DA779&gt;0,DA779,IF(CS779&gt;0,CS779,CK779)),0)</f>
        <v>0</v>
      </c>
      <c r="DJ779" s="151">
        <f t="shared" ref="DJ779:DJ842" si="689">IFERROR(IF(DB779&gt;0,DB779,IF(CT779&gt;0,CT779,CL779)),0)</f>
        <v>0</v>
      </c>
      <c r="DK779" s="151">
        <f t="shared" ref="DK779:DK842" si="690">IFERROR(IF(DC779&gt;0,DC779,IF(CU779&gt;0,CU779,CM779)),0)</f>
        <v>0</v>
      </c>
      <c r="DL779" s="151">
        <f t="shared" ref="DL779:DL842" si="691">IFERROR(IF(DD779&gt;0,DD779,IF(CV779&gt;0,CV779,CN779)),0)</f>
        <v>0</v>
      </c>
      <c r="DM779" s="151">
        <f t="shared" ref="DM779:DM842" si="692">IFERROR(IF(DE779&gt;0,DE779,IF(CW779&gt;0,CW779,CO779)),0)</f>
        <v>0</v>
      </c>
      <c r="DN779" s="151">
        <f t="shared" ref="DN779:DN842" si="693">IFERROR(IF(DF779&gt;0,DF779,IF(CX779&gt;0,CX779,CP779)),0)</f>
        <v>0</v>
      </c>
      <c r="DO779" s="156">
        <f t="shared" ref="DO779:DO842" si="694">ROUND(IFERROR($DH779+$DK779+$DL779+$DM779+$DN779,0),0)</f>
        <v>0</v>
      </c>
      <c r="DP779" s="173" t="str">
        <f t="shared" ref="DP779:DP842" si="695">$M779&amp;LEFT($J779,5)&amp;LEFT($F779,7)</f>
        <v/>
      </c>
      <c r="DQ779" s="157" t="str">
        <f t="shared" ref="DQ779:DQ842" si="696">IF(LEFT($J779,5)="LESIO",$J779,LEFT($J779,5))</f>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ref="DY779:DY842" si="697">$DW779+$DX779</f>
        <v>0</v>
      </c>
      <c r="DZ779" s="166"/>
      <c r="EA779" s="167">
        <f t="shared" ref="EA779:EA842" si="698">ROUND(IF((DH779-DZ779)&gt;DY779,0,IF(DZ779&gt;DH779,DY779,IF(DH779+DZ779=0,DY779,IF(DH779-DZ779&lt;DY779,DY779-(DH779-DZ779),IF(AND(DH779=0,DZ779=0),DY779,0))))),0)</f>
        <v>0</v>
      </c>
      <c r="EB779" s="168">
        <f t="shared" ref="EB779:EB842" si="699">ROUND(EA779*$ED$8,0)</f>
        <v>0</v>
      </c>
      <c r="EC779" s="168">
        <f t="shared" ref="EC779:EC842" si="700">ROUND(DY779-EB779,0)</f>
        <v>0</v>
      </c>
      <c r="ED779" s="169"/>
      <c r="EE779" s="170">
        <f t="shared" ref="EE779:EE842" si="701">IF(DY779&gt;DO779,"SUPERA RECONOCIMEINTO SENTENCIA",)</f>
        <v>0</v>
      </c>
      <c r="EF779" s="170" t="str">
        <f>IFERROR(IF(DY779&gt;((_xlfn.XLOOKUP(DQ779,TOPES!B:B,TOPES!C:C,,,)*INDEXACIÓN!CI779)),"SUPERA TOPES DEL HV",0),"HV NO ENCONTRADO")</f>
        <v>HV NO ENCONTRADO</v>
      </c>
      <c r="EG779" s="170">
        <f t="shared" ref="EG779:EG842" si="702">IF(SUMIF($M:$M,$M779,$DW:$DW)&gt;$EG$8,"SUPERA TOPES PGN",0)</f>
        <v>0</v>
      </c>
      <c r="EH779" s="170">
        <f>IF(SUMIF($M:$M,#REF!,$DY:$DY)&gt;$EH$8,"CONSULTA DIAN",0)</f>
        <v>0</v>
      </c>
      <c r="EI779" s="171">
        <f t="shared" ref="EI779:EI842" si="703">IF(AND(DR779="ADULTOS",EC779=0),"NO INCLUIR EN ACAPITE DE ADULTOS",0)</f>
        <v>0</v>
      </c>
      <c r="EJ779" s="172"/>
    </row>
    <row r="780" spans="1:140" x14ac:dyDescent="0.25">
      <c r="A780" s="133" t="str">
        <f t="shared" si="653"/>
        <v>19000100771</v>
      </c>
      <c r="B780" s="134"/>
      <c r="C780" s="134"/>
      <c r="D780" s="135">
        <f>_xlfn.XLOOKUP(C780,TOPES!L:L,TOPES!M:M,,,)</f>
        <v>0</v>
      </c>
      <c r="E780" s="136">
        <v>771</v>
      </c>
      <c r="F780" s="134"/>
      <c r="G780" s="134"/>
      <c r="H780" s="134"/>
      <c r="I780" s="134"/>
      <c r="J780" s="134"/>
      <c r="K780" s="134"/>
      <c r="L780" s="134"/>
      <c r="M780" s="137"/>
      <c r="N780" s="134"/>
      <c r="O780" s="137" t="str">
        <f t="shared" si="654"/>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55"/>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56"/>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57"/>
        <v>0</v>
      </c>
      <c r="BU780" s="151">
        <f t="shared" si="658"/>
        <v>0</v>
      </c>
      <c r="BV780" s="151">
        <f t="shared" si="659"/>
        <v>0</v>
      </c>
      <c r="BW780" s="151">
        <f t="shared" si="660"/>
        <v>0</v>
      </c>
      <c r="BX780" s="151">
        <f t="shared" si="661"/>
        <v>0</v>
      </c>
      <c r="BY780" s="151">
        <f t="shared" si="662"/>
        <v>0</v>
      </c>
      <c r="BZ780" s="151">
        <f t="shared" si="650"/>
        <v>0</v>
      </c>
      <c r="CA780" s="134"/>
      <c r="CB780" s="134"/>
      <c r="CC780" s="134"/>
      <c r="CD780" s="152">
        <f t="shared" si="651"/>
        <v>0</v>
      </c>
      <c r="CE780" s="153">
        <f>IFERROR(INDEX(IPC!$A$11:$Y$22,MATCH(PROPER(TEXT(CD780,"mmmm")),IPC!$A$11:$A$22,0),MATCH(YEAR(CD780),IPC!$A$10:$Y$10,0)),0)</f>
        <v>0</v>
      </c>
      <c r="CF780" s="154">
        <v>69112</v>
      </c>
      <c r="CG780" s="153">
        <f>IFERROR(INDEX(IPC!$A$11:$Y$22,MATCH(PROPER(TEXT(CF780,"mmmm")),IPC!$A$11:$A$22,0),MATCH(YEAR(CF780),IPC!$A$10:$Y$10,0)),0)</f>
        <v>0</v>
      </c>
      <c r="CH780" s="155">
        <f t="shared" si="652"/>
        <v>0</v>
      </c>
      <c r="CI780" s="145">
        <v>1751675</v>
      </c>
      <c r="CJ780" s="151">
        <f t="shared" si="663"/>
        <v>0</v>
      </c>
      <c r="CK780" s="151">
        <f t="shared" si="664"/>
        <v>0</v>
      </c>
      <c r="CL780" s="151">
        <f t="shared" si="665"/>
        <v>0</v>
      </c>
      <c r="CM780" s="151">
        <f t="shared" si="666"/>
        <v>0</v>
      </c>
      <c r="CN780" s="151">
        <f t="shared" si="667"/>
        <v>0</v>
      </c>
      <c r="CO780" s="151">
        <f t="shared" si="668"/>
        <v>0</v>
      </c>
      <c r="CP780" s="151">
        <f t="shared" si="669"/>
        <v>0</v>
      </c>
      <c r="CQ780" s="151">
        <f t="shared" si="670"/>
        <v>0</v>
      </c>
      <c r="CR780" s="151">
        <f t="shared" si="671"/>
        <v>0</v>
      </c>
      <c r="CS780" s="151">
        <f t="shared" si="672"/>
        <v>0</v>
      </c>
      <c r="CT780" s="151">
        <f t="shared" si="673"/>
        <v>0</v>
      </c>
      <c r="CU780" s="151">
        <f t="shared" si="674"/>
        <v>0</v>
      </c>
      <c r="CV780" s="151">
        <f t="shared" si="675"/>
        <v>0</v>
      </c>
      <c r="CW780" s="151">
        <f t="shared" si="676"/>
        <v>0</v>
      </c>
      <c r="CX780" s="151">
        <f t="shared" si="677"/>
        <v>0</v>
      </c>
      <c r="CY780" s="151">
        <f t="shared" si="678"/>
        <v>0</v>
      </c>
      <c r="CZ780" s="151">
        <f t="shared" si="679"/>
        <v>0</v>
      </c>
      <c r="DA780" s="151">
        <f t="shared" si="680"/>
        <v>0</v>
      </c>
      <c r="DB780" s="151">
        <f t="shared" si="681"/>
        <v>0</v>
      </c>
      <c r="DC780" s="151">
        <f t="shared" si="682"/>
        <v>0</v>
      </c>
      <c r="DD780" s="151">
        <f t="shared" si="683"/>
        <v>0</v>
      </c>
      <c r="DE780" s="151">
        <f t="shared" si="684"/>
        <v>0</v>
      </c>
      <c r="DF780" s="151">
        <f t="shared" si="685"/>
        <v>0</v>
      </c>
      <c r="DG780" s="151">
        <f t="shared" si="686"/>
        <v>0</v>
      </c>
      <c r="DH780" s="151">
        <f t="shared" si="687"/>
        <v>0</v>
      </c>
      <c r="DI780" s="151">
        <f t="shared" si="688"/>
        <v>0</v>
      </c>
      <c r="DJ780" s="151">
        <f t="shared" si="689"/>
        <v>0</v>
      </c>
      <c r="DK780" s="151">
        <f t="shared" si="690"/>
        <v>0</v>
      </c>
      <c r="DL780" s="151">
        <f t="shared" si="691"/>
        <v>0</v>
      </c>
      <c r="DM780" s="151">
        <f t="shared" si="692"/>
        <v>0</v>
      </c>
      <c r="DN780" s="151">
        <f t="shared" si="693"/>
        <v>0</v>
      </c>
      <c r="DO780" s="156">
        <f t="shared" si="694"/>
        <v>0</v>
      </c>
      <c r="DP780" s="173" t="str">
        <f t="shared" si="695"/>
        <v/>
      </c>
      <c r="DQ780" s="157" t="str">
        <f t="shared" si="696"/>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697"/>
        <v>0</v>
      </c>
      <c r="DZ780" s="166"/>
      <c r="EA780" s="167">
        <f t="shared" si="698"/>
        <v>0</v>
      </c>
      <c r="EB780" s="168">
        <f t="shared" si="699"/>
        <v>0</v>
      </c>
      <c r="EC780" s="168">
        <f t="shared" si="700"/>
        <v>0</v>
      </c>
      <c r="ED780" s="169"/>
      <c r="EE780" s="170">
        <f t="shared" si="701"/>
        <v>0</v>
      </c>
      <c r="EF780" s="170" t="str">
        <f>IFERROR(IF(DY780&gt;((_xlfn.XLOOKUP(DQ780,TOPES!B:B,TOPES!C:C,,,)*INDEXACIÓN!CI780)),"SUPERA TOPES DEL HV",0),"HV NO ENCONTRADO")</f>
        <v>HV NO ENCONTRADO</v>
      </c>
      <c r="EG780" s="170">
        <f t="shared" si="702"/>
        <v>0</v>
      </c>
      <c r="EH780" s="170">
        <f>IF(SUMIF($M:$M,#REF!,$DY:$DY)&gt;$EH$8,"CONSULTA DIAN",0)</f>
        <v>0</v>
      </c>
      <c r="EI780" s="171">
        <f t="shared" si="703"/>
        <v>0</v>
      </c>
      <c r="EJ780" s="172"/>
    </row>
    <row r="781" spans="1:140" x14ac:dyDescent="0.25">
      <c r="A781" s="133" t="str">
        <f t="shared" si="653"/>
        <v>19000100772</v>
      </c>
      <c r="B781" s="134"/>
      <c r="C781" s="134"/>
      <c r="D781" s="135">
        <f>_xlfn.XLOOKUP(C781,TOPES!L:L,TOPES!M:M,,,)</f>
        <v>0</v>
      </c>
      <c r="E781" s="136">
        <v>772</v>
      </c>
      <c r="F781" s="134"/>
      <c r="G781" s="134"/>
      <c r="H781" s="134"/>
      <c r="I781" s="134"/>
      <c r="J781" s="134"/>
      <c r="K781" s="134"/>
      <c r="L781" s="134"/>
      <c r="M781" s="137"/>
      <c r="N781" s="134"/>
      <c r="O781" s="137" t="str">
        <f t="shared" si="654"/>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55"/>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56"/>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57"/>
        <v>0</v>
      </c>
      <c r="BU781" s="151">
        <f t="shared" si="658"/>
        <v>0</v>
      </c>
      <c r="BV781" s="151">
        <f t="shared" si="659"/>
        <v>0</v>
      </c>
      <c r="BW781" s="151">
        <f t="shared" si="660"/>
        <v>0</v>
      </c>
      <c r="BX781" s="151">
        <f t="shared" si="661"/>
        <v>0</v>
      </c>
      <c r="BY781" s="151">
        <f t="shared" si="662"/>
        <v>0</v>
      </c>
      <c r="BZ781" s="151">
        <f t="shared" si="650"/>
        <v>0</v>
      </c>
      <c r="CA781" s="134"/>
      <c r="CB781" s="134"/>
      <c r="CC781" s="134"/>
      <c r="CD781" s="152">
        <f t="shared" si="651"/>
        <v>0</v>
      </c>
      <c r="CE781" s="153">
        <f>IFERROR(INDEX(IPC!$A$11:$Y$22,MATCH(PROPER(TEXT(CD781,"mmmm")),IPC!$A$11:$A$22,0),MATCH(YEAR(CD781),IPC!$A$10:$Y$10,0)),0)</f>
        <v>0</v>
      </c>
      <c r="CF781" s="154">
        <v>69143</v>
      </c>
      <c r="CG781" s="153">
        <f>IFERROR(INDEX(IPC!$A$11:$Y$22,MATCH(PROPER(TEXT(CF781,"mmmm")),IPC!$A$11:$A$22,0),MATCH(YEAR(CF781),IPC!$A$10:$Y$10,0)),0)</f>
        <v>0</v>
      </c>
      <c r="CH781" s="155">
        <f t="shared" si="652"/>
        <v>0</v>
      </c>
      <c r="CI781" s="145">
        <v>1751676</v>
      </c>
      <c r="CJ781" s="151">
        <f t="shared" si="663"/>
        <v>0</v>
      </c>
      <c r="CK781" s="151">
        <f t="shared" si="664"/>
        <v>0</v>
      </c>
      <c r="CL781" s="151">
        <f t="shared" si="665"/>
        <v>0</v>
      </c>
      <c r="CM781" s="151">
        <f t="shared" si="666"/>
        <v>0</v>
      </c>
      <c r="CN781" s="151">
        <f t="shared" si="667"/>
        <v>0</v>
      </c>
      <c r="CO781" s="151">
        <f t="shared" si="668"/>
        <v>0</v>
      </c>
      <c r="CP781" s="151">
        <f t="shared" si="669"/>
        <v>0</v>
      </c>
      <c r="CQ781" s="151">
        <f t="shared" si="670"/>
        <v>0</v>
      </c>
      <c r="CR781" s="151">
        <f t="shared" si="671"/>
        <v>0</v>
      </c>
      <c r="CS781" s="151">
        <f t="shared" si="672"/>
        <v>0</v>
      </c>
      <c r="CT781" s="151">
        <f t="shared" si="673"/>
        <v>0</v>
      </c>
      <c r="CU781" s="151">
        <f t="shared" si="674"/>
        <v>0</v>
      </c>
      <c r="CV781" s="151">
        <f t="shared" si="675"/>
        <v>0</v>
      </c>
      <c r="CW781" s="151">
        <f t="shared" si="676"/>
        <v>0</v>
      </c>
      <c r="CX781" s="151">
        <f t="shared" si="677"/>
        <v>0</v>
      </c>
      <c r="CY781" s="151">
        <f t="shared" si="678"/>
        <v>0</v>
      </c>
      <c r="CZ781" s="151">
        <f t="shared" si="679"/>
        <v>0</v>
      </c>
      <c r="DA781" s="151">
        <f t="shared" si="680"/>
        <v>0</v>
      </c>
      <c r="DB781" s="151">
        <f t="shared" si="681"/>
        <v>0</v>
      </c>
      <c r="DC781" s="151">
        <f t="shared" si="682"/>
        <v>0</v>
      </c>
      <c r="DD781" s="151">
        <f t="shared" si="683"/>
        <v>0</v>
      </c>
      <c r="DE781" s="151">
        <f t="shared" si="684"/>
        <v>0</v>
      </c>
      <c r="DF781" s="151">
        <f t="shared" si="685"/>
        <v>0</v>
      </c>
      <c r="DG781" s="151">
        <f t="shared" si="686"/>
        <v>0</v>
      </c>
      <c r="DH781" s="151">
        <f t="shared" si="687"/>
        <v>0</v>
      </c>
      <c r="DI781" s="151">
        <f t="shared" si="688"/>
        <v>0</v>
      </c>
      <c r="DJ781" s="151">
        <f t="shared" si="689"/>
        <v>0</v>
      </c>
      <c r="DK781" s="151">
        <f t="shared" si="690"/>
        <v>0</v>
      </c>
      <c r="DL781" s="151">
        <f t="shared" si="691"/>
        <v>0</v>
      </c>
      <c r="DM781" s="151">
        <f t="shared" si="692"/>
        <v>0</v>
      </c>
      <c r="DN781" s="151">
        <f t="shared" si="693"/>
        <v>0</v>
      </c>
      <c r="DO781" s="156">
        <f t="shared" si="694"/>
        <v>0</v>
      </c>
      <c r="DP781" s="173" t="str">
        <f t="shared" si="695"/>
        <v/>
      </c>
      <c r="DQ781" s="157" t="str">
        <f t="shared" si="696"/>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697"/>
        <v>0</v>
      </c>
      <c r="DZ781" s="166"/>
      <c r="EA781" s="167">
        <f t="shared" si="698"/>
        <v>0</v>
      </c>
      <c r="EB781" s="168">
        <f t="shared" si="699"/>
        <v>0</v>
      </c>
      <c r="EC781" s="168">
        <f t="shared" si="700"/>
        <v>0</v>
      </c>
      <c r="ED781" s="169"/>
      <c r="EE781" s="170">
        <f t="shared" si="701"/>
        <v>0</v>
      </c>
      <c r="EF781" s="170" t="str">
        <f>IFERROR(IF(DY781&gt;((_xlfn.XLOOKUP(DQ781,TOPES!B:B,TOPES!C:C,,,)*INDEXACIÓN!CI781)),"SUPERA TOPES DEL HV",0),"HV NO ENCONTRADO")</f>
        <v>HV NO ENCONTRADO</v>
      </c>
      <c r="EG781" s="170">
        <f t="shared" si="702"/>
        <v>0</v>
      </c>
      <c r="EH781" s="170">
        <f>IF(SUMIF($M:$M,#REF!,$DY:$DY)&gt;$EH$8,"CONSULTA DIAN",0)</f>
        <v>0</v>
      </c>
      <c r="EI781" s="171">
        <f t="shared" si="703"/>
        <v>0</v>
      </c>
      <c r="EJ781" s="172"/>
    </row>
    <row r="782" spans="1:140" x14ac:dyDescent="0.25">
      <c r="A782" s="133" t="str">
        <f t="shared" si="653"/>
        <v>19000100773</v>
      </c>
      <c r="B782" s="134"/>
      <c r="C782" s="134"/>
      <c r="D782" s="135">
        <f>_xlfn.XLOOKUP(C782,TOPES!L:L,TOPES!M:M,,,)</f>
        <v>0</v>
      </c>
      <c r="E782" s="136">
        <v>773</v>
      </c>
      <c r="F782" s="134"/>
      <c r="G782" s="134"/>
      <c r="H782" s="134"/>
      <c r="I782" s="134"/>
      <c r="J782" s="134"/>
      <c r="K782" s="134"/>
      <c r="L782" s="134"/>
      <c r="M782" s="137"/>
      <c r="N782" s="134"/>
      <c r="O782" s="137" t="str">
        <f t="shared" si="654"/>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55"/>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56"/>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57"/>
        <v>0</v>
      </c>
      <c r="BU782" s="151">
        <f t="shared" si="658"/>
        <v>0</v>
      </c>
      <c r="BV782" s="151">
        <f t="shared" si="659"/>
        <v>0</v>
      </c>
      <c r="BW782" s="151">
        <f t="shared" si="660"/>
        <v>0</v>
      </c>
      <c r="BX782" s="151">
        <f t="shared" si="661"/>
        <v>0</v>
      </c>
      <c r="BY782" s="151">
        <f t="shared" si="662"/>
        <v>0</v>
      </c>
      <c r="BZ782" s="151">
        <f t="shared" si="650"/>
        <v>0</v>
      </c>
      <c r="CA782" s="134"/>
      <c r="CB782" s="134"/>
      <c r="CC782" s="134"/>
      <c r="CD782" s="152">
        <f t="shared" si="651"/>
        <v>0</v>
      </c>
      <c r="CE782" s="153">
        <f>IFERROR(INDEX(IPC!$A$11:$Y$22,MATCH(PROPER(TEXT(CD782,"mmmm")),IPC!$A$11:$A$22,0),MATCH(YEAR(CD782),IPC!$A$10:$Y$10,0)),0)</f>
        <v>0</v>
      </c>
      <c r="CF782" s="154">
        <v>69173</v>
      </c>
      <c r="CG782" s="153">
        <f>IFERROR(INDEX(IPC!$A$11:$Y$22,MATCH(PROPER(TEXT(CF782,"mmmm")),IPC!$A$11:$A$22,0),MATCH(YEAR(CF782),IPC!$A$10:$Y$10,0)),0)</f>
        <v>0</v>
      </c>
      <c r="CH782" s="155">
        <f t="shared" si="652"/>
        <v>0</v>
      </c>
      <c r="CI782" s="145">
        <v>1751677</v>
      </c>
      <c r="CJ782" s="151">
        <f t="shared" si="663"/>
        <v>0</v>
      </c>
      <c r="CK782" s="151">
        <f t="shared" si="664"/>
        <v>0</v>
      </c>
      <c r="CL782" s="151">
        <f t="shared" si="665"/>
        <v>0</v>
      </c>
      <c r="CM782" s="151">
        <f t="shared" si="666"/>
        <v>0</v>
      </c>
      <c r="CN782" s="151">
        <f t="shared" si="667"/>
        <v>0</v>
      </c>
      <c r="CO782" s="151">
        <f t="shared" si="668"/>
        <v>0</v>
      </c>
      <c r="CP782" s="151">
        <f t="shared" si="669"/>
        <v>0</v>
      </c>
      <c r="CQ782" s="151">
        <f t="shared" si="670"/>
        <v>0</v>
      </c>
      <c r="CR782" s="151">
        <f t="shared" si="671"/>
        <v>0</v>
      </c>
      <c r="CS782" s="151">
        <f t="shared" si="672"/>
        <v>0</v>
      </c>
      <c r="CT782" s="151">
        <f t="shared" si="673"/>
        <v>0</v>
      </c>
      <c r="CU782" s="151">
        <f t="shared" si="674"/>
        <v>0</v>
      </c>
      <c r="CV782" s="151">
        <f t="shared" si="675"/>
        <v>0</v>
      </c>
      <c r="CW782" s="151">
        <f t="shared" si="676"/>
        <v>0</v>
      </c>
      <c r="CX782" s="151">
        <f t="shared" si="677"/>
        <v>0</v>
      </c>
      <c r="CY782" s="151">
        <f t="shared" si="678"/>
        <v>0</v>
      </c>
      <c r="CZ782" s="151">
        <f t="shared" si="679"/>
        <v>0</v>
      </c>
      <c r="DA782" s="151">
        <f t="shared" si="680"/>
        <v>0</v>
      </c>
      <c r="DB782" s="151">
        <f t="shared" si="681"/>
        <v>0</v>
      </c>
      <c r="DC782" s="151">
        <f t="shared" si="682"/>
        <v>0</v>
      </c>
      <c r="DD782" s="151">
        <f t="shared" si="683"/>
        <v>0</v>
      </c>
      <c r="DE782" s="151">
        <f t="shared" si="684"/>
        <v>0</v>
      </c>
      <c r="DF782" s="151">
        <f t="shared" si="685"/>
        <v>0</v>
      </c>
      <c r="DG782" s="151">
        <f t="shared" si="686"/>
        <v>0</v>
      </c>
      <c r="DH782" s="151">
        <f t="shared" si="687"/>
        <v>0</v>
      </c>
      <c r="DI782" s="151">
        <f t="shared" si="688"/>
        <v>0</v>
      </c>
      <c r="DJ782" s="151">
        <f t="shared" si="689"/>
        <v>0</v>
      </c>
      <c r="DK782" s="151">
        <f t="shared" si="690"/>
        <v>0</v>
      </c>
      <c r="DL782" s="151">
        <f t="shared" si="691"/>
        <v>0</v>
      </c>
      <c r="DM782" s="151">
        <f t="shared" si="692"/>
        <v>0</v>
      </c>
      <c r="DN782" s="151">
        <f t="shared" si="693"/>
        <v>0</v>
      </c>
      <c r="DO782" s="156">
        <f t="shared" si="694"/>
        <v>0</v>
      </c>
      <c r="DP782" s="173" t="str">
        <f t="shared" si="695"/>
        <v/>
      </c>
      <c r="DQ782" s="157" t="str">
        <f t="shared" si="696"/>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697"/>
        <v>0</v>
      </c>
      <c r="DZ782" s="166"/>
      <c r="EA782" s="167">
        <f t="shared" si="698"/>
        <v>0</v>
      </c>
      <c r="EB782" s="168">
        <f t="shared" si="699"/>
        <v>0</v>
      </c>
      <c r="EC782" s="168">
        <f t="shared" si="700"/>
        <v>0</v>
      </c>
      <c r="ED782" s="169"/>
      <c r="EE782" s="170">
        <f t="shared" si="701"/>
        <v>0</v>
      </c>
      <c r="EF782" s="170" t="str">
        <f>IFERROR(IF(DY782&gt;((_xlfn.XLOOKUP(DQ782,TOPES!B:B,TOPES!C:C,,,)*INDEXACIÓN!CI782)),"SUPERA TOPES DEL HV",0),"HV NO ENCONTRADO")</f>
        <v>HV NO ENCONTRADO</v>
      </c>
      <c r="EG782" s="170">
        <f t="shared" si="702"/>
        <v>0</v>
      </c>
      <c r="EH782" s="170">
        <f>IF(SUMIF($M:$M,#REF!,$DY:$DY)&gt;$EH$8,"CONSULTA DIAN",0)</f>
        <v>0</v>
      </c>
      <c r="EI782" s="171">
        <f t="shared" si="703"/>
        <v>0</v>
      </c>
      <c r="EJ782" s="172"/>
    </row>
    <row r="783" spans="1:140" x14ac:dyDescent="0.25">
      <c r="A783" s="133" t="str">
        <f t="shared" si="653"/>
        <v>19000100774</v>
      </c>
      <c r="B783" s="134"/>
      <c r="C783" s="134"/>
      <c r="D783" s="135">
        <f>_xlfn.XLOOKUP(C783,TOPES!L:L,TOPES!M:M,,,)</f>
        <v>0</v>
      </c>
      <c r="E783" s="136">
        <v>774</v>
      </c>
      <c r="F783" s="134"/>
      <c r="G783" s="134"/>
      <c r="H783" s="134"/>
      <c r="I783" s="134"/>
      <c r="J783" s="134"/>
      <c r="K783" s="134"/>
      <c r="L783" s="134"/>
      <c r="M783" s="137"/>
      <c r="N783" s="134"/>
      <c r="O783" s="137" t="str">
        <f t="shared" si="654"/>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55"/>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56"/>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57"/>
        <v>0</v>
      </c>
      <c r="BU783" s="151">
        <f t="shared" si="658"/>
        <v>0</v>
      </c>
      <c r="BV783" s="151">
        <f t="shared" si="659"/>
        <v>0</v>
      </c>
      <c r="BW783" s="151">
        <f t="shared" si="660"/>
        <v>0</v>
      </c>
      <c r="BX783" s="151">
        <f t="shared" si="661"/>
        <v>0</v>
      </c>
      <c r="BY783" s="151">
        <f t="shared" si="662"/>
        <v>0</v>
      </c>
      <c r="BZ783" s="151">
        <f t="shared" si="650"/>
        <v>0</v>
      </c>
      <c r="CA783" s="134"/>
      <c r="CB783" s="134"/>
      <c r="CC783" s="134"/>
      <c r="CD783" s="152">
        <f t="shared" si="651"/>
        <v>0</v>
      </c>
      <c r="CE783" s="153">
        <f>IFERROR(INDEX(IPC!$A$11:$Y$22,MATCH(PROPER(TEXT(CD783,"mmmm")),IPC!$A$11:$A$22,0),MATCH(YEAR(CD783),IPC!$A$10:$Y$10,0)),0)</f>
        <v>0</v>
      </c>
      <c r="CF783" s="154">
        <v>69204</v>
      </c>
      <c r="CG783" s="153">
        <f>IFERROR(INDEX(IPC!$A$11:$Y$22,MATCH(PROPER(TEXT(CF783,"mmmm")),IPC!$A$11:$A$22,0),MATCH(YEAR(CF783),IPC!$A$10:$Y$10,0)),0)</f>
        <v>0</v>
      </c>
      <c r="CH783" s="155">
        <f t="shared" si="652"/>
        <v>0</v>
      </c>
      <c r="CI783" s="145">
        <v>1751678</v>
      </c>
      <c r="CJ783" s="151">
        <f t="shared" si="663"/>
        <v>0</v>
      </c>
      <c r="CK783" s="151">
        <f t="shared" si="664"/>
        <v>0</v>
      </c>
      <c r="CL783" s="151">
        <f t="shared" si="665"/>
        <v>0</v>
      </c>
      <c r="CM783" s="151">
        <f t="shared" si="666"/>
        <v>0</v>
      </c>
      <c r="CN783" s="151">
        <f t="shared" si="667"/>
        <v>0</v>
      </c>
      <c r="CO783" s="151">
        <f t="shared" si="668"/>
        <v>0</v>
      </c>
      <c r="CP783" s="151">
        <f t="shared" si="669"/>
        <v>0</v>
      </c>
      <c r="CQ783" s="151">
        <f t="shared" si="670"/>
        <v>0</v>
      </c>
      <c r="CR783" s="151">
        <f t="shared" si="671"/>
        <v>0</v>
      </c>
      <c r="CS783" s="151">
        <f t="shared" si="672"/>
        <v>0</v>
      </c>
      <c r="CT783" s="151">
        <f t="shared" si="673"/>
        <v>0</v>
      </c>
      <c r="CU783" s="151">
        <f t="shared" si="674"/>
        <v>0</v>
      </c>
      <c r="CV783" s="151">
        <f t="shared" si="675"/>
        <v>0</v>
      </c>
      <c r="CW783" s="151">
        <f t="shared" si="676"/>
        <v>0</v>
      </c>
      <c r="CX783" s="151">
        <f t="shared" si="677"/>
        <v>0</v>
      </c>
      <c r="CY783" s="151">
        <f t="shared" si="678"/>
        <v>0</v>
      </c>
      <c r="CZ783" s="151">
        <f t="shared" si="679"/>
        <v>0</v>
      </c>
      <c r="DA783" s="151">
        <f t="shared" si="680"/>
        <v>0</v>
      </c>
      <c r="DB783" s="151">
        <f t="shared" si="681"/>
        <v>0</v>
      </c>
      <c r="DC783" s="151">
        <f t="shared" si="682"/>
        <v>0</v>
      </c>
      <c r="DD783" s="151">
        <f t="shared" si="683"/>
        <v>0</v>
      </c>
      <c r="DE783" s="151">
        <f t="shared" si="684"/>
        <v>0</v>
      </c>
      <c r="DF783" s="151">
        <f t="shared" si="685"/>
        <v>0</v>
      </c>
      <c r="DG783" s="151">
        <f t="shared" si="686"/>
        <v>0</v>
      </c>
      <c r="DH783" s="151">
        <f t="shared" si="687"/>
        <v>0</v>
      </c>
      <c r="DI783" s="151">
        <f t="shared" si="688"/>
        <v>0</v>
      </c>
      <c r="DJ783" s="151">
        <f t="shared" si="689"/>
        <v>0</v>
      </c>
      <c r="DK783" s="151">
        <f t="shared" si="690"/>
        <v>0</v>
      </c>
      <c r="DL783" s="151">
        <f t="shared" si="691"/>
        <v>0</v>
      </c>
      <c r="DM783" s="151">
        <f t="shared" si="692"/>
        <v>0</v>
      </c>
      <c r="DN783" s="151">
        <f t="shared" si="693"/>
        <v>0</v>
      </c>
      <c r="DO783" s="156">
        <f t="shared" si="694"/>
        <v>0</v>
      </c>
      <c r="DP783" s="173" t="str">
        <f t="shared" si="695"/>
        <v/>
      </c>
      <c r="DQ783" s="157" t="str">
        <f t="shared" si="696"/>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697"/>
        <v>0</v>
      </c>
      <c r="DZ783" s="166"/>
      <c r="EA783" s="167">
        <f t="shared" si="698"/>
        <v>0</v>
      </c>
      <c r="EB783" s="168">
        <f t="shared" si="699"/>
        <v>0</v>
      </c>
      <c r="EC783" s="168">
        <f t="shared" si="700"/>
        <v>0</v>
      </c>
      <c r="ED783" s="169"/>
      <c r="EE783" s="170">
        <f t="shared" si="701"/>
        <v>0</v>
      </c>
      <c r="EF783" s="170" t="str">
        <f>IFERROR(IF(DY783&gt;((_xlfn.XLOOKUP(DQ783,TOPES!B:B,TOPES!C:C,,,)*INDEXACIÓN!CI783)),"SUPERA TOPES DEL HV",0),"HV NO ENCONTRADO")</f>
        <v>HV NO ENCONTRADO</v>
      </c>
      <c r="EG783" s="170">
        <f t="shared" si="702"/>
        <v>0</v>
      </c>
      <c r="EH783" s="170">
        <f>IF(SUMIF($M:$M,#REF!,$DY:$DY)&gt;$EH$8,"CONSULTA DIAN",0)</f>
        <v>0</v>
      </c>
      <c r="EI783" s="171">
        <f t="shared" si="703"/>
        <v>0</v>
      </c>
      <c r="EJ783" s="172"/>
    </row>
    <row r="784" spans="1:140" x14ac:dyDescent="0.25">
      <c r="A784" s="133" t="str">
        <f t="shared" si="653"/>
        <v>19000100775</v>
      </c>
      <c r="B784" s="134"/>
      <c r="C784" s="134"/>
      <c r="D784" s="135">
        <f>_xlfn.XLOOKUP(C784,TOPES!L:L,TOPES!M:M,,,)</f>
        <v>0</v>
      </c>
      <c r="E784" s="136">
        <v>775</v>
      </c>
      <c r="F784" s="134"/>
      <c r="G784" s="134"/>
      <c r="H784" s="134"/>
      <c r="I784" s="134"/>
      <c r="J784" s="134"/>
      <c r="K784" s="134"/>
      <c r="L784" s="134"/>
      <c r="M784" s="137"/>
      <c r="N784" s="134"/>
      <c r="O784" s="137" t="str">
        <f t="shared" si="654"/>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55"/>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56"/>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57"/>
        <v>0</v>
      </c>
      <c r="BU784" s="151">
        <f t="shared" si="658"/>
        <v>0</v>
      </c>
      <c r="BV784" s="151">
        <f t="shared" si="659"/>
        <v>0</v>
      </c>
      <c r="BW784" s="151">
        <f t="shared" si="660"/>
        <v>0</v>
      </c>
      <c r="BX784" s="151">
        <f t="shared" si="661"/>
        <v>0</v>
      </c>
      <c r="BY784" s="151">
        <f t="shared" si="662"/>
        <v>0</v>
      </c>
      <c r="BZ784" s="151">
        <f t="shared" si="650"/>
        <v>0</v>
      </c>
      <c r="CA784" s="134"/>
      <c r="CB784" s="134"/>
      <c r="CC784" s="134"/>
      <c r="CD784" s="152">
        <f t="shared" si="651"/>
        <v>0</v>
      </c>
      <c r="CE784" s="153">
        <f>IFERROR(INDEX(IPC!$A$11:$Y$22,MATCH(PROPER(TEXT(CD784,"mmmm")),IPC!$A$11:$A$22,0),MATCH(YEAR(CD784),IPC!$A$10:$Y$10,0)),0)</f>
        <v>0</v>
      </c>
      <c r="CF784" s="154">
        <v>69234</v>
      </c>
      <c r="CG784" s="153">
        <f>IFERROR(INDEX(IPC!$A$11:$Y$22,MATCH(PROPER(TEXT(CF784,"mmmm")),IPC!$A$11:$A$22,0),MATCH(YEAR(CF784),IPC!$A$10:$Y$10,0)),0)</f>
        <v>0</v>
      </c>
      <c r="CH784" s="155">
        <f t="shared" si="652"/>
        <v>0</v>
      </c>
      <c r="CI784" s="145">
        <v>1751679</v>
      </c>
      <c r="CJ784" s="151">
        <f t="shared" si="663"/>
        <v>0</v>
      </c>
      <c r="CK784" s="151">
        <f t="shared" si="664"/>
        <v>0</v>
      </c>
      <c r="CL784" s="151">
        <f t="shared" si="665"/>
        <v>0</v>
      </c>
      <c r="CM784" s="151">
        <f t="shared" si="666"/>
        <v>0</v>
      </c>
      <c r="CN784" s="151">
        <f t="shared" si="667"/>
        <v>0</v>
      </c>
      <c r="CO784" s="151">
        <f t="shared" si="668"/>
        <v>0</v>
      </c>
      <c r="CP784" s="151">
        <f t="shared" si="669"/>
        <v>0</v>
      </c>
      <c r="CQ784" s="151">
        <f t="shared" si="670"/>
        <v>0</v>
      </c>
      <c r="CR784" s="151">
        <f t="shared" si="671"/>
        <v>0</v>
      </c>
      <c r="CS784" s="151">
        <f t="shared" si="672"/>
        <v>0</v>
      </c>
      <c r="CT784" s="151">
        <f t="shared" si="673"/>
        <v>0</v>
      </c>
      <c r="CU784" s="151">
        <f t="shared" si="674"/>
        <v>0</v>
      </c>
      <c r="CV784" s="151">
        <f t="shared" si="675"/>
        <v>0</v>
      </c>
      <c r="CW784" s="151">
        <f t="shared" si="676"/>
        <v>0</v>
      </c>
      <c r="CX784" s="151">
        <f t="shared" si="677"/>
        <v>0</v>
      </c>
      <c r="CY784" s="151">
        <f t="shared" si="678"/>
        <v>0</v>
      </c>
      <c r="CZ784" s="151">
        <f t="shared" si="679"/>
        <v>0</v>
      </c>
      <c r="DA784" s="151">
        <f t="shared" si="680"/>
        <v>0</v>
      </c>
      <c r="DB784" s="151">
        <f t="shared" si="681"/>
        <v>0</v>
      </c>
      <c r="DC784" s="151">
        <f t="shared" si="682"/>
        <v>0</v>
      </c>
      <c r="DD784" s="151">
        <f t="shared" si="683"/>
        <v>0</v>
      </c>
      <c r="DE784" s="151">
        <f t="shared" si="684"/>
        <v>0</v>
      </c>
      <c r="DF784" s="151">
        <f t="shared" si="685"/>
        <v>0</v>
      </c>
      <c r="DG784" s="151">
        <f t="shared" si="686"/>
        <v>0</v>
      </c>
      <c r="DH784" s="151">
        <f t="shared" si="687"/>
        <v>0</v>
      </c>
      <c r="DI784" s="151">
        <f t="shared" si="688"/>
        <v>0</v>
      </c>
      <c r="DJ784" s="151">
        <f t="shared" si="689"/>
        <v>0</v>
      </c>
      <c r="DK784" s="151">
        <f t="shared" si="690"/>
        <v>0</v>
      </c>
      <c r="DL784" s="151">
        <f t="shared" si="691"/>
        <v>0</v>
      </c>
      <c r="DM784" s="151">
        <f t="shared" si="692"/>
        <v>0</v>
      </c>
      <c r="DN784" s="151">
        <f t="shared" si="693"/>
        <v>0</v>
      </c>
      <c r="DO784" s="156">
        <f t="shared" si="694"/>
        <v>0</v>
      </c>
      <c r="DP784" s="173" t="str">
        <f t="shared" si="695"/>
        <v/>
      </c>
      <c r="DQ784" s="157" t="str">
        <f t="shared" si="696"/>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697"/>
        <v>0</v>
      </c>
      <c r="DZ784" s="166"/>
      <c r="EA784" s="167">
        <f t="shared" si="698"/>
        <v>0</v>
      </c>
      <c r="EB784" s="168">
        <f t="shared" si="699"/>
        <v>0</v>
      </c>
      <c r="EC784" s="168">
        <f t="shared" si="700"/>
        <v>0</v>
      </c>
      <c r="ED784" s="169"/>
      <c r="EE784" s="170">
        <f t="shared" si="701"/>
        <v>0</v>
      </c>
      <c r="EF784" s="170" t="str">
        <f>IFERROR(IF(DY784&gt;((_xlfn.XLOOKUP(DQ784,TOPES!B:B,TOPES!C:C,,,)*INDEXACIÓN!CI784)),"SUPERA TOPES DEL HV",0),"HV NO ENCONTRADO")</f>
        <v>HV NO ENCONTRADO</v>
      </c>
      <c r="EG784" s="170">
        <f t="shared" si="702"/>
        <v>0</v>
      </c>
      <c r="EH784" s="170">
        <f>IF(SUMIF($M:$M,#REF!,$DY:$DY)&gt;$EH$8,"CONSULTA DIAN",0)</f>
        <v>0</v>
      </c>
      <c r="EI784" s="171">
        <f t="shared" si="703"/>
        <v>0</v>
      </c>
      <c r="EJ784" s="172"/>
    </row>
    <row r="785" spans="1:140" x14ac:dyDescent="0.25">
      <c r="A785" s="133" t="str">
        <f t="shared" si="653"/>
        <v>19000100776</v>
      </c>
      <c r="B785" s="134"/>
      <c r="C785" s="134"/>
      <c r="D785" s="135">
        <f>_xlfn.XLOOKUP(C785,TOPES!L:L,TOPES!M:M,,,)</f>
        <v>0</v>
      </c>
      <c r="E785" s="136">
        <v>776</v>
      </c>
      <c r="F785" s="134"/>
      <c r="G785" s="134"/>
      <c r="H785" s="134"/>
      <c r="I785" s="134"/>
      <c r="J785" s="134"/>
      <c r="K785" s="134"/>
      <c r="L785" s="134"/>
      <c r="M785" s="137"/>
      <c r="N785" s="134"/>
      <c r="O785" s="137" t="str">
        <f t="shared" si="654"/>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55"/>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56"/>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57"/>
        <v>0</v>
      </c>
      <c r="BU785" s="151">
        <f t="shared" si="658"/>
        <v>0</v>
      </c>
      <c r="BV785" s="151">
        <f t="shared" si="659"/>
        <v>0</v>
      </c>
      <c r="BW785" s="151">
        <f t="shared" si="660"/>
        <v>0</v>
      </c>
      <c r="BX785" s="151">
        <f t="shared" si="661"/>
        <v>0</v>
      </c>
      <c r="BY785" s="151">
        <f t="shared" si="662"/>
        <v>0</v>
      </c>
      <c r="BZ785" s="151">
        <f t="shared" si="650"/>
        <v>0</v>
      </c>
      <c r="CA785" s="134"/>
      <c r="CB785" s="134"/>
      <c r="CC785" s="134"/>
      <c r="CD785" s="152">
        <f t="shared" si="651"/>
        <v>0</v>
      </c>
      <c r="CE785" s="153">
        <f>IFERROR(INDEX(IPC!$A$11:$Y$22,MATCH(PROPER(TEXT(CD785,"mmmm")),IPC!$A$11:$A$22,0),MATCH(YEAR(CD785),IPC!$A$10:$Y$10,0)),0)</f>
        <v>0</v>
      </c>
      <c r="CF785" s="154">
        <v>69265</v>
      </c>
      <c r="CG785" s="153">
        <f>IFERROR(INDEX(IPC!$A$11:$Y$22,MATCH(PROPER(TEXT(CF785,"mmmm")),IPC!$A$11:$A$22,0),MATCH(YEAR(CF785),IPC!$A$10:$Y$10,0)),0)</f>
        <v>0</v>
      </c>
      <c r="CH785" s="155">
        <f t="shared" si="652"/>
        <v>0</v>
      </c>
      <c r="CI785" s="145">
        <v>1751680</v>
      </c>
      <c r="CJ785" s="151">
        <f t="shared" si="663"/>
        <v>0</v>
      </c>
      <c r="CK785" s="151">
        <f t="shared" si="664"/>
        <v>0</v>
      </c>
      <c r="CL785" s="151">
        <f t="shared" si="665"/>
        <v>0</v>
      </c>
      <c r="CM785" s="151">
        <f t="shared" si="666"/>
        <v>0</v>
      </c>
      <c r="CN785" s="151">
        <f t="shared" si="667"/>
        <v>0</v>
      </c>
      <c r="CO785" s="151">
        <f t="shared" si="668"/>
        <v>0</v>
      </c>
      <c r="CP785" s="151">
        <f t="shared" si="669"/>
        <v>0</v>
      </c>
      <c r="CQ785" s="151">
        <f t="shared" si="670"/>
        <v>0</v>
      </c>
      <c r="CR785" s="151">
        <f t="shared" si="671"/>
        <v>0</v>
      </c>
      <c r="CS785" s="151">
        <f t="shared" si="672"/>
        <v>0</v>
      </c>
      <c r="CT785" s="151">
        <f t="shared" si="673"/>
        <v>0</v>
      </c>
      <c r="CU785" s="151">
        <f t="shared" si="674"/>
        <v>0</v>
      </c>
      <c r="CV785" s="151">
        <f t="shared" si="675"/>
        <v>0</v>
      </c>
      <c r="CW785" s="151">
        <f t="shared" si="676"/>
        <v>0</v>
      </c>
      <c r="CX785" s="151">
        <f t="shared" si="677"/>
        <v>0</v>
      </c>
      <c r="CY785" s="151">
        <f t="shared" si="678"/>
        <v>0</v>
      </c>
      <c r="CZ785" s="151">
        <f t="shared" si="679"/>
        <v>0</v>
      </c>
      <c r="DA785" s="151">
        <f t="shared" si="680"/>
        <v>0</v>
      </c>
      <c r="DB785" s="151">
        <f t="shared" si="681"/>
        <v>0</v>
      </c>
      <c r="DC785" s="151">
        <f t="shared" si="682"/>
        <v>0</v>
      </c>
      <c r="DD785" s="151">
        <f t="shared" si="683"/>
        <v>0</v>
      </c>
      <c r="DE785" s="151">
        <f t="shared" si="684"/>
        <v>0</v>
      </c>
      <c r="DF785" s="151">
        <f t="shared" si="685"/>
        <v>0</v>
      </c>
      <c r="DG785" s="151">
        <f t="shared" si="686"/>
        <v>0</v>
      </c>
      <c r="DH785" s="151">
        <f t="shared" si="687"/>
        <v>0</v>
      </c>
      <c r="DI785" s="151">
        <f t="shared" si="688"/>
        <v>0</v>
      </c>
      <c r="DJ785" s="151">
        <f t="shared" si="689"/>
        <v>0</v>
      </c>
      <c r="DK785" s="151">
        <f t="shared" si="690"/>
        <v>0</v>
      </c>
      <c r="DL785" s="151">
        <f t="shared" si="691"/>
        <v>0</v>
      </c>
      <c r="DM785" s="151">
        <f t="shared" si="692"/>
        <v>0</v>
      </c>
      <c r="DN785" s="151">
        <f t="shared" si="693"/>
        <v>0</v>
      </c>
      <c r="DO785" s="156">
        <f t="shared" si="694"/>
        <v>0</v>
      </c>
      <c r="DP785" s="173" t="str">
        <f t="shared" si="695"/>
        <v/>
      </c>
      <c r="DQ785" s="157" t="str">
        <f t="shared" si="696"/>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697"/>
        <v>0</v>
      </c>
      <c r="DZ785" s="166"/>
      <c r="EA785" s="167">
        <f t="shared" si="698"/>
        <v>0</v>
      </c>
      <c r="EB785" s="168">
        <f t="shared" si="699"/>
        <v>0</v>
      </c>
      <c r="EC785" s="168">
        <f t="shared" si="700"/>
        <v>0</v>
      </c>
      <c r="ED785" s="169"/>
      <c r="EE785" s="170">
        <f t="shared" si="701"/>
        <v>0</v>
      </c>
      <c r="EF785" s="170" t="str">
        <f>IFERROR(IF(DY785&gt;((_xlfn.XLOOKUP(DQ785,TOPES!B:B,TOPES!C:C,,,)*INDEXACIÓN!CI785)),"SUPERA TOPES DEL HV",0),"HV NO ENCONTRADO")</f>
        <v>HV NO ENCONTRADO</v>
      </c>
      <c r="EG785" s="170">
        <f t="shared" si="702"/>
        <v>0</v>
      </c>
      <c r="EH785" s="170">
        <f>IF(SUMIF($M:$M,#REF!,$DY:$DY)&gt;$EH$8,"CONSULTA DIAN",0)</f>
        <v>0</v>
      </c>
      <c r="EI785" s="171">
        <f t="shared" si="703"/>
        <v>0</v>
      </c>
      <c r="EJ785" s="172"/>
    </row>
    <row r="786" spans="1:140" x14ac:dyDescent="0.25">
      <c r="A786" s="133" t="str">
        <f t="shared" si="653"/>
        <v>19000100777</v>
      </c>
      <c r="B786" s="134"/>
      <c r="C786" s="134"/>
      <c r="D786" s="135">
        <f>_xlfn.XLOOKUP(C786,TOPES!L:L,TOPES!M:M,,,)</f>
        <v>0</v>
      </c>
      <c r="E786" s="136">
        <v>777</v>
      </c>
      <c r="F786" s="134"/>
      <c r="G786" s="134"/>
      <c r="H786" s="134"/>
      <c r="I786" s="134"/>
      <c r="J786" s="134"/>
      <c r="K786" s="134"/>
      <c r="L786" s="134"/>
      <c r="M786" s="137"/>
      <c r="N786" s="134"/>
      <c r="O786" s="137" t="str">
        <f t="shared" si="654"/>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55"/>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56"/>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57"/>
        <v>0</v>
      </c>
      <c r="BU786" s="151">
        <f t="shared" si="658"/>
        <v>0</v>
      </c>
      <c r="BV786" s="151">
        <f t="shared" si="659"/>
        <v>0</v>
      </c>
      <c r="BW786" s="151">
        <f t="shared" si="660"/>
        <v>0</v>
      </c>
      <c r="BX786" s="151">
        <f t="shared" si="661"/>
        <v>0</v>
      </c>
      <c r="BY786" s="151">
        <f t="shared" si="662"/>
        <v>0</v>
      </c>
      <c r="BZ786" s="151">
        <f t="shared" si="650"/>
        <v>0</v>
      </c>
      <c r="CA786" s="134"/>
      <c r="CB786" s="134"/>
      <c r="CC786" s="134"/>
      <c r="CD786" s="152">
        <f t="shared" si="651"/>
        <v>0</v>
      </c>
      <c r="CE786" s="153">
        <f>IFERROR(INDEX(IPC!$A$11:$Y$22,MATCH(PROPER(TEXT(CD786,"mmmm")),IPC!$A$11:$A$22,0),MATCH(YEAR(CD786),IPC!$A$10:$Y$10,0)),0)</f>
        <v>0</v>
      </c>
      <c r="CF786" s="154">
        <v>69296</v>
      </c>
      <c r="CG786" s="153">
        <f>IFERROR(INDEX(IPC!$A$11:$Y$22,MATCH(PROPER(TEXT(CF786,"mmmm")),IPC!$A$11:$A$22,0),MATCH(YEAR(CF786),IPC!$A$10:$Y$10,0)),0)</f>
        <v>0</v>
      </c>
      <c r="CH786" s="155">
        <f t="shared" si="652"/>
        <v>0</v>
      </c>
      <c r="CI786" s="145">
        <v>1751681</v>
      </c>
      <c r="CJ786" s="151">
        <f t="shared" si="663"/>
        <v>0</v>
      </c>
      <c r="CK786" s="151">
        <f t="shared" si="664"/>
        <v>0</v>
      </c>
      <c r="CL786" s="151">
        <f t="shared" si="665"/>
        <v>0</v>
      </c>
      <c r="CM786" s="151">
        <f t="shared" si="666"/>
        <v>0</v>
      </c>
      <c r="CN786" s="151">
        <f t="shared" si="667"/>
        <v>0</v>
      </c>
      <c r="CO786" s="151">
        <f t="shared" si="668"/>
        <v>0</v>
      </c>
      <c r="CP786" s="151">
        <f t="shared" si="669"/>
        <v>0</v>
      </c>
      <c r="CQ786" s="151">
        <f t="shared" si="670"/>
        <v>0</v>
      </c>
      <c r="CR786" s="151">
        <f t="shared" si="671"/>
        <v>0</v>
      </c>
      <c r="CS786" s="151">
        <f t="shared" si="672"/>
        <v>0</v>
      </c>
      <c r="CT786" s="151">
        <f t="shared" si="673"/>
        <v>0</v>
      </c>
      <c r="CU786" s="151">
        <f t="shared" si="674"/>
        <v>0</v>
      </c>
      <c r="CV786" s="151">
        <f t="shared" si="675"/>
        <v>0</v>
      </c>
      <c r="CW786" s="151">
        <f t="shared" si="676"/>
        <v>0</v>
      </c>
      <c r="CX786" s="151">
        <f t="shared" si="677"/>
        <v>0</v>
      </c>
      <c r="CY786" s="151">
        <f t="shared" si="678"/>
        <v>0</v>
      </c>
      <c r="CZ786" s="151">
        <f t="shared" si="679"/>
        <v>0</v>
      </c>
      <c r="DA786" s="151">
        <f t="shared" si="680"/>
        <v>0</v>
      </c>
      <c r="DB786" s="151">
        <f t="shared" si="681"/>
        <v>0</v>
      </c>
      <c r="DC786" s="151">
        <f t="shared" si="682"/>
        <v>0</v>
      </c>
      <c r="DD786" s="151">
        <f t="shared" si="683"/>
        <v>0</v>
      </c>
      <c r="DE786" s="151">
        <f t="shared" si="684"/>
        <v>0</v>
      </c>
      <c r="DF786" s="151">
        <f t="shared" si="685"/>
        <v>0</v>
      </c>
      <c r="DG786" s="151">
        <f t="shared" si="686"/>
        <v>0</v>
      </c>
      <c r="DH786" s="151">
        <f t="shared" si="687"/>
        <v>0</v>
      </c>
      <c r="DI786" s="151">
        <f t="shared" si="688"/>
        <v>0</v>
      </c>
      <c r="DJ786" s="151">
        <f t="shared" si="689"/>
        <v>0</v>
      </c>
      <c r="DK786" s="151">
        <f t="shared" si="690"/>
        <v>0</v>
      </c>
      <c r="DL786" s="151">
        <f t="shared" si="691"/>
        <v>0</v>
      </c>
      <c r="DM786" s="151">
        <f t="shared" si="692"/>
        <v>0</v>
      </c>
      <c r="DN786" s="151">
        <f t="shared" si="693"/>
        <v>0</v>
      </c>
      <c r="DO786" s="156">
        <f t="shared" si="694"/>
        <v>0</v>
      </c>
      <c r="DP786" s="173" t="str">
        <f t="shared" si="695"/>
        <v/>
      </c>
      <c r="DQ786" s="157" t="str">
        <f t="shared" si="696"/>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697"/>
        <v>0</v>
      </c>
      <c r="DZ786" s="166"/>
      <c r="EA786" s="167">
        <f t="shared" si="698"/>
        <v>0</v>
      </c>
      <c r="EB786" s="168">
        <f t="shared" si="699"/>
        <v>0</v>
      </c>
      <c r="EC786" s="168">
        <f t="shared" si="700"/>
        <v>0</v>
      </c>
      <c r="ED786" s="169"/>
      <c r="EE786" s="170">
        <f t="shared" si="701"/>
        <v>0</v>
      </c>
      <c r="EF786" s="170" t="str">
        <f>IFERROR(IF(DY786&gt;((_xlfn.XLOOKUP(DQ786,TOPES!B:B,TOPES!C:C,,,)*INDEXACIÓN!CI786)),"SUPERA TOPES DEL HV",0),"HV NO ENCONTRADO")</f>
        <v>HV NO ENCONTRADO</v>
      </c>
      <c r="EG786" s="170">
        <f t="shared" si="702"/>
        <v>0</v>
      </c>
      <c r="EH786" s="170">
        <f>IF(SUMIF($M:$M,#REF!,$DY:$DY)&gt;$EH$8,"CONSULTA DIAN",0)</f>
        <v>0</v>
      </c>
      <c r="EI786" s="171">
        <f t="shared" si="703"/>
        <v>0</v>
      </c>
      <c r="EJ786" s="172"/>
    </row>
    <row r="787" spans="1:140" x14ac:dyDescent="0.25">
      <c r="A787" s="133" t="str">
        <f t="shared" si="653"/>
        <v>19000100778</v>
      </c>
      <c r="B787" s="134"/>
      <c r="C787" s="134"/>
      <c r="D787" s="135">
        <f>_xlfn.XLOOKUP(C787,TOPES!L:L,TOPES!M:M,,,)</f>
        <v>0</v>
      </c>
      <c r="E787" s="136">
        <v>778</v>
      </c>
      <c r="F787" s="134"/>
      <c r="G787" s="134"/>
      <c r="H787" s="134"/>
      <c r="I787" s="134"/>
      <c r="J787" s="134"/>
      <c r="K787" s="134"/>
      <c r="L787" s="134"/>
      <c r="M787" s="137"/>
      <c r="N787" s="134"/>
      <c r="O787" s="137" t="str">
        <f t="shared" si="654"/>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55"/>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56"/>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57"/>
        <v>0</v>
      </c>
      <c r="BU787" s="151">
        <f t="shared" si="658"/>
        <v>0</v>
      </c>
      <c r="BV787" s="151">
        <f t="shared" si="659"/>
        <v>0</v>
      </c>
      <c r="BW787" s="151">
        <f t="shared" si="660"/>
        <v>0</v>
      </c>
      <c r="BX787" s="151">
        <f t="shared" si="661"/>
        <v>0</v>
      </c>
      <c r="BY787" s="151">
        <f t="shared" si="662"/>
        <v>0</v>
      </c>
      <c r="BZ787" s="151">
        <f t="shared" si="650"/>
        <v>0</v>
      </c>
      <c r="CA787" s="134"/>
      <c r="CB787" s="134"/>
      <c r="CC787" s="134"/>
      <c r="CD787" s="152">
        <f t="shared" si="651"/>
        <v>0</v>
      </c>
      <c r="CE787" s="153">
        <f>IFERROR(INDEX(IPC!$A$11:$Y$22,MATCH(PROPER(TEXT(CD787,"mmmm")),IPC!$A$11:$A$22,0),MATCH(YEAR(CD787),IPC!$A$10:$Y$10,0)),0)</f>
        <v>0</v>
      </c>
      <c r="CF787" s="154">
        <v>69326</v>
      </c>
      <c r="CG787" s="153">
        <f>IFERROR(INDEX(IPC!$A$11:$Y$22,MATCH(PROPER(TEXT(CF787,"mmmm")),IPC!$A$11:$A$22,0),MATCH(YEAR(CF787),IPC!$A$10:$Y$10,0)),0)</f>
        <v>0</v>
      </c>
      <c r="CH787" s="155">
        <f t="shared" si="652"/>
        <v>0</v>
      </c>
      <c r="CI787" s="145">
        <v>1751682</v>
      </c>
      <c r="CJ787" s="151">
        <f t="shared" si="663"/>
        <v>0</v>
      </c>
      <c r="CK787" s="151">
        <f t="shared" si="664"/>
        <v>0</v>
      </c>
      <c r="CL787" s="151">
        <f t="shared" si="665"/>
        <v>0</v>
      </c>
      <c r="CM787" s="151">
        <f t="shared" si="666"/>
        <v>0</v>
      </c>
      <c r="CN787" s="151">
        <f t="shared" si="667"/>
        <v>0</v>
      </c>
      <c r="CO787" s="151">
        <f t="shared" si="668"/>
        <v>0</v>
      </c>
      <c r="CP787" s="151">
        <f t="shared" si="669"/>
        <v>0</v>
      </c>
      <c r="CQ787" s="151">
        <f t="shared" si="670"/>
        <v>0</v>
      </c>
      <c r="CR787" s="151">
        <f t="shared" si="671"/>
        <v>0</v>
      </c>
      <c r="CS787" s="151">
        <f t="shared" si="672"/>
        <v>0</v>
      </c>
      <c r="CT787" s="151">
        <f t="shared" si="673"/>
        <v>0</v>
      </c>
      <c r="CU787" s="151">
        <f t="shared" si="674"/>
        <v>0</v>
      </c>
      <c r="CV787" s="151">
        <f t="shared" si="675"/>
        <v>0</v>
      </c>
      <c r="CW787" s="151">
        <f t="shared" si="676"/>
        <v>0</v>
      </c>
      <c r="CX787" s="151">
        <f t="shared" si="677"/>
        <v>0</v>
      </c>
      <c r="CY787" s="151">
        <f t="shared" si="678"/>
        <v>0</v>
      </c>
      <c r="CZ787" s="151">
        <f t="shared" si="679"/>
        <v>0</v>
      </c>
      <c r="DA787" s="151">
        <f t="shared" si="680"/>
        <v>0</v>
      </c>
      <c r="DB787" s="151">
        <f t="shared" si="681"/>
        <v>0</v>
      </c>
      <c r="DC787" s="151">
        <f t="shared" si="682"/>
        <v>0</v>
      </c>
      <c r="DD787" s="151">
        <f t="shared" si="683"/>
        <v>0</v>
      </c>
      <c r="DE787" s="151">
        <f t="shared" si="684"/>
        <v>0</v>
      </c>
      <c r="DF787" s="151">
        <f t="shared" si="685"/>
        <v>0</v>
      </c>
      <c r="DG787" s="151">
        <f t="shared" si="686"/>
        <v>0</v>
      </c>
      <c r="DH787" s="151">
        <f t="shared" si="687"/>
        <v>0</v>
      </c>
      <c r="DI787" s="151">
        <f t="shared" si="688"/>
        <v>0</v>
      </c>
      <c r="DJ787" s="151">
        <f t="shared" si="689"/>
        <v>0</v>
      </c>
      <c r="DK787" s="151">
        <f t="shared" si="690"/>
        <v>0</v>
      </c>
      <c r="DL787" s="151">
        <f t="shared" si="691"/>
        <v>0</v>
      </c>
      <c r="DM787" s="151">
        <f t="shared" si="692"/>
        <v>0</v>
      </c>
      <c r="DN787" s="151">
        <f t="shared" si="693"/>
        <v>0</v>
      </c>
      <c r="DO787" s="156">
        <f t="shared" si="694"/>
        <v>0</v>
      </c>
      <c r="DP787" s="173" t="str">
        <f t="shared" si="695"/>
        <v/>
      </c>
      <c r="DQ787" s="157" t="str">
        <f t="shared" si="696"/>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697"/>
        <v>0</v>
      </c>
      <c r="DZ787" s="166"/>
      <c r="EA787" s="167">
        <f t="shared" si="698"/>
        <v>0</v>
      </c>
      <c r="EB787" s="168">
        <f t="shared" si="699"/>
        <v>0</v>
      </c>
      <c r="EC787" s="168">
        <f t="shared" si="700"/>
        <v>0</v>
      </c>
      <c r="ED787" s="169"/>
      <c r="EE787" s="170">
        <f t="shared" si="701"/>
        <v>0</v>
      </c>
      <c r="EF787" s="170" t="str">
        <f>IFERROR(IF(DY787&gt;((_xlfn.XLOOKUP(DQ787,TOPES!B:B,TOPES!C:C,,,)*INDEXACIÓN!CI787)),"SUPERA TOPES DEL HV",0),"HV NO ENCONTRADO")</f>
        <v>HV NO ENCONTRADO</v>
      </c>
      <c r="EG787" s="170">
        <f t="shared" si="702"/>
        <v>0</v>
      </c>
      <c r="EH787" s="170">
        <f>IF(SUMIF($M:$M,#REF!,$DY:$DY)&gt;$EH$8,"CONSULTA DIAN",0)</f>
        <v>0</v>
      </c>
      <c r="EI787" s="171">
        <f t="shared" si="703"/>
        <v>0</v>
      </c>
      <c r="EJ787" s="172"/>
    </row>
    <row r="788" spans="1:140" x14ac:dyDescent="0.25">
      <c r="A788" s="133" t="str">
        <f t="shared" si="653"/>
        <v>19000100779</v>
      </c>
      <c r="B788" s="134"/>
      <c r="C788" s="134"/>
      <c r="D788" s="135">
        <f>_xlfn.XLOOKUP(C788,TOPES!L:L,TOPES!M:M,,,)</f>
        <v>0</v>
      </c>
      <c r="E788" s="136">
        <v>779</v>
      </c>
      <c r="F788" s="134"/>
      <c r="G788" s="134"/>
      <c r="H788" s="134"/>
      <c r="I788" s="134"/>
      <c r="J788" s="134"/>
      <c r="K788" s="134"/>
      <c r="L788" s="134"/>
      <c r="M788" s="137"/>
      <c r="N788" s="134"/>
      <c r="O788" s="137" t="str">
        <f t="shared" si="654"/>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55"/>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56"/>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57"/>
        <v>0</v>
      </c>
      <c r="BU788" s="151">
        <f t="shared" si="658"/>
        <v>0</v>
      </c>
      <c r="BV788" s="151">
        <f t="shared" si="659"/>
        <v>0</v>
      </c>
      <c r="BW788" s="151">
        <f t="shared" si="660"/>
        <v>0</v>
      </c>
      <c r="BX788" s="151">
        <f t="shared" si="661"/>
        <v>0</v>
      </c>
      <c r="BY788" s="151">
        <f t="shared" si="662"/>
        <v>0</v>
      </c>
      <c r="BZ788" s="151">
        <f t="shared" si="650"/>
        <v>0</v>
      </c>
      <c r="CA788" s="134"/>
      <c r="CB788" s="134"/>
      <c r="CC788" s="134"/>
      <c r="CD788" s="152">
        <f t="shared" si="651"/>
        <v>0</v>
      </c>
      <c r="CE788" s="153">
        <f>IFERROR(INDEX(IPC!$A$11:$Y$22,MATCH(PROPER(TEXT(CD788,"mmmm")),IPC!$A$11:$A$22,0),MATCH(YEAR(CD788),IPC!$A$10:$Y$10,0)),0)</f>
        <v>0</v>
      </c>
      <c r="CF788" s="154">
        <v>69357</v>
      </c>
      <c r="CG788" s="153">
        <f>IFERROR(INDEX(IPC!$A$11:$Y$22,MATCH(PROPER(TEXT(CF788,"mmmm")),IPC!$A$11:$A$22,0),MATCH(YEAR(CF788),IPC!$A$10:$Y$10,0)),0)</f>
        <v>0</v>
      </c>
      <c r="CH788" s="155">
        <f t="shared" si="652"/>
        <v>0</v>
      </c>
      <c r="CI788" s="145">
        <v>1751683</v>
      </c>
      <c r="CJ788" s="151">
        <f t="shared" si="663"/>
        <v>0</v>
      </c>
      <c r="CK788" s="151">
        <f t="shared" si="664"/>
        <v>0</v>
      </c>
      <c r="CL788" s="151">
        <f t="shared" si="665"/>
        <v>0</v>
      </c>
      <c r="CM788" s="151">
        <f t="shared" si="666"/>
        <v>0</v>
      </c>
      <c r="CN788" s="151">
        <f t="shared" si="667"/>
        <v>0</v>
      </c>
      <c r="CO788" s="151">
        <f t="shared" si="668"/>
        <v>0</v>
      </c>
      <c r="CP788" s="151">
        <f t="shared" si="669"/>
        <v>0</v>
      </c>
      <c r="CQ788" s="151">
        <f t="shared" si="670"/>
        <v>0</v>
      </c>
      <c r="CR788" s="151">
        <f t="shared" si="671"/>
        <v>0</v>
      </c>
      <c r="CS788" s="151">
        <f t="shared" si="672"/>
        <v>0</v>
      </c>
      <c r="CT788" s="151">
        <f t="shared" si="673"/>
        <v>0</v>
      </c>
      <c r="CU788" s="151">
        <f t="shared" si="674"/>
        <v>0</v>
      </c>
      <c r="CV788" s="151">
        <f t="shared" si="675"/>
        <v>0</v>
      </c>
      <c r="CW788" s="151">
        <f t="shared" si="676"/>
        <v>0</v>
      </c>
      <c r="CX788" s="151">
        <f t="shared" si="677"/>
        <v>0</v>
      </c>
      <c r="CY788" s="151">
        <f t="shared" si="678"/>
        <v>0</v>
      </c>
      <c r="CZ788" s="151">
        <f t="shared" si="679"/>
        <v>0</v>
      </c>
      <c r="DA788" s="151">
        <f t="shared" si="680"/>
        <v>0</v>
      </c>
      <c r="DB788" s="151">
        <f t="shared" si="681"/>
        <v>0</v>
      </c>
      <c r="DC788" s="151">
        <f t="shared" si="682"/>
        <v>0</v>
      </c>
      <c r="DD788" s="151">
        <f t="shared" si="683"/>
        <v>0</v>
      </c>
      <c r="DE788" s="151">
        <f t="shared" si="684"/>
        <v>0</v>
      </c>
      <c r="DF788" s="151">
        <f t="shared" si="685"/>
        <v>0</v>
      </c>
      <c r="DG788" s="151">
        <f t="shared" si="686"/>
        <v>0</v>
      </c>
      <c r="DH788" s="151">
        <f t="shared" si="687"/>
        <v>0</v>
      </c>
      <c r="DI788" s="151">
        <f t="shared" si="688"/>
        <v>0</v>
      </c>
      <c r="DJ788" s="151">
        <f t="shared" si="689"/>
        <v>0</v>
      </c>
      <c r="DK788" s="151">
        <f t="shared" si="690"/>
        <v>0</v>
      </c>
      <c r="DL788" s="151">
        <f t="shared" si="691"/>
        <v>0</v>
      </c>
      <c r="DM788" s="151">
        <f t="shared" si="692"/>
        <v>0</v>
      </c>
      <c r="DN788" s="151">
        <f t="shared" si="693"/>
        <v>0</v>
      </c>
      <c r="DO788" s="156">
        <f t="shared" si="694"/>
        <v>0</v>
      </c>
      <c r="DP788" s="173" t="str">
        <f t="shared" si="695"/>
        <v/>
      </c>
      <c r="DQ788" s="157" t="str">
        <f t="shared" si="696"/>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697"/>
        <v>0</v>
      </c>
      <c r="DZ788" s="166"/>
      <c r="EA788" s="167">
        <f t="shared" si="698"/>
        <v>0</v>
      </c>
      <c r="EB788" s="168">
        <f t="shared" si="699"/>
        <v>0</v>
      </c>
      <c r="EC788" s="168">
        <f t="shared" si="700"/>
        <v>0</v>
      </c>
      <c r="ED788" s="169"/>
      <c r="EE788" s="170">
        <f t="shared" si="701"/>
        <v>0</v>
      </c>
      <c r="EF788" s="170" t="str">
        <f>IFERROR(IF(DY788&gt;((_xlfn.XLOOKUP(DQ788,TOPES!B:B,TOPES!C:C,,,)*INDEXACIÓN!CI788)),"SUPERA TOPES DEL HV",0),"HV NO ENCONTRADO")</f>
        <v>HV NO ENCONTRADO</v>
      </c>
      <c r="EG788" s="170">
        <f t="shared" si="702"/>
        <v>0</v>
      </c>
      <c r="EH788" s="170">
        <f>IF(SUMIF($M:$M,#REF!,$DY:$DY)&gt;$EH$8,"CONSULTA DIAN",0)</f>
        <v>0</v>
      </c>
      <c r="EI788" s="171">
        <f t="shared" si="703"/>
        <v>0</v>
      </c>
      <c r="EJ788" s="172"/>
    </row>
    <row r="789" spans="1:140" x14ac:dyDescent="0.25">
      <c r="A789" s="133" t="str">
        <f t="shared" si="653"/>
        <v>19000100780</v>
      </c>
      <c r="B789" s="134"/>
      <c r="C789" s="134"/>
      <c r="D789" s="135">
        <f>_xlfn.XLOOKUP(C789,TOPES!L:L,TOPES!M:M,,,)</f>
        <v>0</v>
      </c>
      <c r="E789" s="136">
        <v>780</v>
      </c>
      <c r="F789" s="134"/>
      <c r="G789" s="134"/>
      <c r="H789" s="134"/>
      <c r="I789" s="134"/>
      <c r="J789" s="134"/>
      <c r="K789" s="134"/>
      <c r="L789" s="134"/>
      <c r="M789" s="137"/>
      <c r="N789" s="134"/>
      <c r="O789" s="137" t="str">
        <f t="shared" si="654"/>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55"/>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56"/>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57"/>
        <v>0</v>
      </c>
      <c r="BU789" s="151">
        <f t="shared" si="658"/>
        <v>0</v>
      </c>
      <c r="BV789" s="151">
        <f t="shared" si="659"/>
        <v>0</v>
      </c>
      <c r="BW789" s="151">
        <f t="shared" si="660"/>
        <v>0</v>
      </c>
      <c r="BX789" s="151">
        <f t="shared" si="661"/>
        <v>0</v>
      </c>
      <c r="BY789" s="151">
        <f t="shared" si="662"/>
        <v>0</v>
      </c>
      <c r="BZ789" s="151">
        <f t="shared" si="650"/>
        <v>0</v>
      </c>
      <c r="CA789" s="134"/>
      <c r="CB789" s="134"/>
      <c r="CC789" s="134"/>
      <c r="CD789" s="152">
        <f t="shared" si="651"/>
        <v>0</v>
      </c>
      <c r="CE789" s="153">
        <f>IFERROR(INDEX(IPC!$A$11:$Y$22,MATCH(PROPER(TEXT(CD789,"mmmm")),IPC!$A$11:$A$22,0),MATCH(YEAR(CD789),IPC!$A$10:$Y$10,0)),0)</f>
        <v>0</v>
      </c>
      <c r="CF789" s="154">
        <v>69387</v>
      </c>
      <c r="CG789" s="153">
        <f>IFERROR(INDEX(IPC!$A$11:$Y$22,MATCH(PROPER(TEXT(CF789,"mmmm")),IPC!$A$11:$A$22,0),MATCH(YEAR(CF789),IPC!$A$10:$Y$10,0)),0)</f>
        <v>0</v>
      </c>
      <c r="CH789" s="155">
        <f t="shared" si="652"/>
        <v>0</v>
      </c>
      <c r="CI789" s="145">
        <v>1751684</v>
      </c>
      <c r="CJ789" s="151">
        <f t="shared" si="663"/>
        <v>0</v>
      </c>
      <c r="CK789" s="151">
        <f t="shared" si="664"/>
        <v>0</v>
      </c>
      <c r="CL789" s="151">
        <f t="shared" si="665"/>
        <v>0</v>
      </c>
      <c r="CM789" s="151">
        <f t="shared" si="666"/>
        <v>0</v>
      </c>
      <c r="CN789" s="151">
        <f t="shared" si="667"/>
        <v>0</v>
      </c>
      <c r="CO789" s="151">
        <f t="shared" si="668"/>
        <v>0</v>
      </c>
      <c r="CP789" s="151">
        <f t="shared" si="669"/>
        <v>0</v>
      </c>
      <c r="CQ789" s="151">
        <f t="shared" si="670"/>
        <v>0</v>
      </c>
      <c r="CR789" s="151">
        <f t="shared" si="671"/>
        <v>0</v>
      </c>
      <c r="CS789" s="151">
        <f t="shared" si="672"/>
        <v>0</v>
      </c>
      <c r="CT789" s="151">
        <f t="shared" si="673"/>
        <v>0</v>
      </c>
      <c r="CU789" s="151">
        <f t="shared" si="674"/>
        <v>0</v>
      </c>
      <c r="CV789" s="151">
        <f t="shared" si="675"/>
        <v>0</v>
      </c>
      <c r="CW789" s="151">
        <f t="shared" si="676"/>
        <v>0</v>
      </c>
      <c r="CX789" s="151">
        <f t="shared" si="677"/>
        <v>0</v>
      </c>
      <c r="CY789" s="151">
        <f t="shared" si="678"/>
        <v>0</v>
      </c>
      <c r="CZ789" s="151">
        <f t="shared" si="679"/>
        <v>0</v>
      </c>
      <c r="DA789" s="151">
        <f t="shared" si="680"/>
        <v>0</v>
      </c>
      <c r="DB789" s="151">
        <f t="shared" si="681"/>
        <v>0</v>
      </c>
      <c r="DC789" s="151">
        <f t="shared" si="682"/>
        <v>0</v>
      </c>
      <c r="DD789" s="151">
        <f t="shared" si="683"/>
        <v>0</v>
      </c>
      <c r="DE789" s="151">
        <f t="shared" si="684"/>
        <v>0</v>
      </c>
      <c r="DF789" s="151">
        <f t="shared" si="685"/>
        <v>0</v>
      </c>
      <c r="DG789" s="151">
        <f t="shared" si="686"/>
        <v>0</v>
      </c>
      <c r="DH789" s="151">
        <f t="shared" si="687"/>
        <v>0</v>
      </c>
      <c r="DI789" s="151">
        <f t="shared" si="688"/>
        <v>0</v>
      </c>
      <c r="DJ789" s="151">
        <f t="shared" si="689"/>
        <v>0</v>
      </c>
      <c r="DK789" s="151">
        <f t="shared" si="690"/>
        <v>0</v>
      </c>
      <c r="DL789" s="151">
        <f t="shared" si="691"/>
        <v>0</v>
      </c>
      <c r="DM789" s="151">
        <f t="shared" si="692"/>
        <v>0</v>
      </c>
      <c r="DN789" s="151">
        <f t="shared" si="693"/>
        <v>0</v>
      </c>
      <c r="DO789" s="156">
        <f t="shared" si="694"/>
        <v>0</v>
      </c>
      <c r="DP789" s="173" t="str">
        <f t="shared" si="695"/>
        <v/>
      </c>
      <c r="DQ789" s="157" t="str">
        <f t="shared" si="696"/>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697"/>
        <v>0</v>
      </c>
      <c r="DZ789" s="166"/>
      <c r="EA789" s="167">
        <f t="shared" si="698"/>
        <v>0</v>
      </c>
      <c r="EB789" s="168">
        <f t="shared" si="699"/>
        <v>0</v>
      </c>
      <c r="EC789" s="168">
        <f t="shared" si="700"/>
        <v>0</v>
      </c>
      <c r="ED789" s="169"/>
      <c r="EE789" s="170">
        <f t="shared" si="701"/>
        <v>0</v>
      </c>
      <c r="EF789" s="170" t="str">
        <f>IFERROR(IF(DY789&gt;((_xlfn.XLOOKUP(DQ789,TOPES!B:B,TOPES!C:C,,,)*INDEXACIÓN!CI789)),"SUPERA TOPES DEL HV",0),"HV NO ENCONTRADO")</f>
        <v>HV NO ENCONTRADO</v>
      </c>
      <c r="EG789" s="170">
        <f t="shared" si="702"/>
        <v>0</v>
      </c>
      <c r="EH789" s="170">
        <f>IF(SUMIF($M:$M,#REF!,$DY:$DY)&gt;$EH$8,"CONSULTA DIAN",0)</f>
        <v>0</v>
      </c>
      <c r="EI789" s="171">
        <f t="shared" si="703"/>
        <v>0</v>
      </c>
      <c r="EJ789" s="172"/>
    </row>
    <row r="790" spans="1:140" x14ac:dyDescent="0.25">
      <c r="A790" s="133" t="str">
        <f t="shared" si="653"/>
        <v>19000100781</v>
      </c>
      <c r="B790" s="134"/>
      <c r="C790" s="134"/>
      <c r="D790" s="135">
        <f>_xlfn.XLOOKUP(C790,TOPES!L:L,TOPES!M:M,,,)</f>
        <v>0</v>
      </c>
      <c r="E790" s="136">
        <v>781</v>
      </c>
      <c r="F790" s="134"/>
      <c r="G790" s="134"/>
      <c r="H790" s="134"/>
      <c r="I790" s="134"/>
      <c r="J790" s="134"/>
      <c r="K790" s="134"/>
      <c r="L790" s="134"/>
      <c r="M790" s="137"/>
      <c r="N790" s="134"/>
      <c r="O790" s="137" t="str">
        <f t="shared" si="654"/>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55"/>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56"/>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57"/>
        <v>0</v>
      </c>
      <c r="BU790" s="151">
        <f t="shared" si="658"/>
        <v>0</v>
      </c>
      <c r="BV790" s="151">
        <f t="shared" si="659"/>
        <v>0</v>
      </c>
      <c r="BW790" s="151">
        <f t="shared" si="660"/>
        <v>0</v>
      </c>
      <c r="BX790" s="151">
        <f t="shared" si="661"/>
        <v>0</v>
      </c>
      <c r="BY790" s="151">
        <f t="shared" si="662"/>
        <v>0</v>
      </c>
      <c r="BZ790" s="151">
        <f t="shared" si="650"/>
        <v>0</v>
      </c>
      <c r="CA790" s="134"/>
      <c r="CB790" s="134"/>
      <c r="CC790" s="134"/>
      <c r="CD790" s="152">
        <f t="shared" si="651"/>
        <v>0</v>
      </c>
      <c r="CE790" s="153">
        <f>IFERROR(INDEX(IPC!$A$11:$Y$22,MATCH(PROPER(TEXT(CD790,"mmmm")),IPC!$A$11:$A$22,0),MATCH(YEAR(CD790),IPC!$A$10:$Y$10,0)),0)</f>
        <v>0</v>
      </c>
      <c r="CF790" s="154">
        <v>69418</v>
      </c>
      <c r="CG790" s="153">
        <f>IFERROR(INDEX(IPC!$A$11:$Y$22,MATCH(PROPER(TEXT(CF790,"mmmm")),IPC!$A$11:$A$22,0),MATCH(YEAR(CF790),IPC!$A$10:$Y$10,0)),0)</f>
        <v>0</v>
      </c>
      <c r="CH790" s="155">
        <f t="shared" si="652"/>
        <v>0</v>
      </c>
      <c r="CI790" s="145">
        <v>1751685</v>
      </c>
      <c r="CJ790" s="151">
        <f t="shared" si="663"/>
        <v>0</v>
      </c>
      <c r="CK790" s="151">
        <f t="shared" si="664"/>
        <v>0</v>
      </c>
      <c r="CL790" s="151">
        <f t="shared" si="665"/>
        <v>0</v>
      </c>
      <c r="CM790" s="151">
        <f t="shared" si="666"/>
        <v>0</v>
      </c>
      <c r="CN790" s="151">
        <f t="shared" si="667"/>
        <v>0</v>
      </c>
      <c r="CO790" s="151">
        <f t="shared" si="668"/>
        <v>0</v>
      </c>
      <c r="CP790" s="151">
        <f t="shared" si="669"/>
        <v>0</v>
      </c>
      <c r="CQ790" s="151">
        <f t="shared" si="670"/>
        <v>0</v>
      </c>
      <c r="CR790" s="151">
        <f t="shared" si="671"/>
        <v>0</v>
      </c>
      <c r="CS790" s="151">
        <f t="shared" si="672"/>
        <v>0</v>
      </c>
      <c r="CT790" s="151">
        <f t="shared" si="673"/>
        <v>0</v>
      </c>
      <c r="CU790" s="151">
        <f t="shared" si="674"/>
        <v>0</v>
      </c>
      <c r="CV790" s="151">
        <f t="shared" si="675"/>
        <v>0</v>
      </c>
      <c r="CW790" s="151">
        <f t="shared" si="676"/>
        <v>0</v>
      </c>
      <c r="CX790" s="151">
        <f t="shared" si="677"/>
        <v>0</v>
      </c>
      <c r="CY790" s="151">
        <f t="shared" si="678"/>
        <v>0</v>
      </c>
      <c r="CZ790" s="151">
        <f t="shared" si="679"/>
        <v>0</v>
      </c>
      <c r="DA790" s="151">
        <f t="shared" si="680"/>
        <v>0</v>
      </c>
      <c r="DB790" s="151">
        <f t="shared" si="681"/>
        <v>0</v>
      </c>
      <c r="DC790" s="151">
        <f t="shared" si="682"/>
        <v>0</v>
      </c>
      <c r="DD790" s="151">
        <f t="shared" si="683"/>
        <v>0</v>
      </c>
      <c r="DE790" s="151">
        <f t="shared" si="684"/>
        <v>0</v>
      </c>
      <c r="DF790" s="151">
        <f t="shared" si="685"/>
        <v>0</v>
      </c>
      <c r="DG790" s="151">
        <f t="shared" si="686"/>
        <v>0</v>
      </c>
      <c r="DH790" s="151">
        <f t="shared" si="687"/>
        <v>0</v>
      </c>
      <c r="DI790" s="151">
        <f t="shared" si="688"/>
        <v>0</v>
      </c>
      <c r="DJ790" s="151">
        <f t="shared" si="689"/>
        <v>0</v>
      </c>
      <c r="DK790" s="151">
        <f t="shared" si="690"/>
        <v>0</v>
      </c>
      <c r="DL790" s="151">
        <f t="shared" si="691"/>
        <v>0</v>
      </c>
      <c r="DM790" s="151">
        <f t="shared" si="692"/>
        <v>0</v>
      </c>
      <c r="DN790" s="151">
        <f t="shared" si="693"/>
        <v>0</v>
      </c>
      <c r="DO790" s="156">
        <f t="shared" si="694"/>
        <v>0</v>
      </c>
      <c r="DP790" s="173" t="str">
        <f t="shared" si="695"/>
        <v/>
      </c>
      <c r="DQ790" s="157" t="str">
        <f t="shared" si="696"/>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697"/>
        <v>0</v>
      </c>
      <c r="DZ790" s="166"/>
      <c r="EA790" s="167">
        <f t="shared" si="698"/>
        <v>0</v>
      </c>
      <c r="EB790" s="168">
        <f t="shared" si="699"/>
        <v>0</v>
      </c>
      <c r="EC790" s="168">
        <f t="shared" si="700"/>
        <v>0</v>
      </c>
      <c r="ED790" s="169"/>
      <c r="EE790" s="170">
        <f t="shared" si="701"/>
        <v>0</v>
      </c>
      <c r="EF790" s="170" t="str">
        <f>IFERROR(IF(DY790&gt;((_xlfn.XLOOKUP(DQ790,TOPES!B:B,TOPES!C:C,,,)*INDEXACIÓN!CI790)),"SUPERA TOPES DEL HV",0),"HV NO ENCONTRADO")</f>
        <v>HV NO ENCONTRADO</v>
      </c>
      <c r="EG790" s="170">
        <f t="shared" si="702"/>
        <v>0</v>
      </c>
      <c r="EH790" s="170">
        <f>IF(SUMIF($M:$M,#REF!,$DY:$DY)&gt;$EH$8,"CONSULTA DIAN",0)</f>
        <v>0</v>
      </c>
      <c r="EI790" s="171">
        <f t="shared" si="703"/>
        <v>0</v>
      </c>
      <c r="EJ790" s="172"/>
    </row>
    <row r="791" spans="1:140" x14ac:dyDescent="0.25">
      <c r="A791" s="133" t="str">
        <f t="shared" si="653"/>
        <v>19000100782</v>
      </c>
      <c r="B791" s="134"/>
      <c r="C791" s="134"/>
      <c r="D791" s="135">
        <f>_xlfn.XLOOKUP(C791,TOPES!L:L,TOPES!M:M,,,)</f>
        <v>0</v>
      </c>
      <c r="E791" s="136">
        <v>782</v>
      </c>
      <c r="F791" s="134"/>
      <c r="G791" s="134"/>
      <c r="H791" s="134"/>
      <c r="I791" s="134"/>
      <c r="J791" s="134"/>
      <c r="K791" s="134"/>
      <c r="L791" s="134"/>
      <c r="M791" s="137"/>
      <c r="N791" s="134"/>
      <c r="O791" s="137" t="str">
        <f t="shared" si="654"/>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55"/>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56"/>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57"/>
        <v>0</v>
      </c>
      <c r="BU791" s="151">
        <f t="shared" si="658"/>
        <v>0</v>
      </c>
      <c r="BV791" s="151">
        <f t="shared" si="659"/>
        <v>0</v>
      </c>
      <c r="BW791" s="151">
        <f t="shared" si="660"/>
        <v>0</v>
      </c>
      <c r="BX791" s="151">
        <f t="shared" si="661"/>
        <v>0</v>
      </c>
      <c r="BY791" s="151">
        <f t="shared" si="662"/>
        <v>0</v>
      </c>
      <c r="BZ791" s="151">
        <f t="shared" si="650"/>
        <v>0</v>
      </c>
      <c r="CA791" s="134"/>
      <c r="CB791" s="134"/>
      <c r="CC791" s="134"/>
      <c r="CD791" s="152">
        <f t="shared" si="651"/>
        <v>0</v>
      </c>
      <c r="CE791" s="153">
        <f>IFERROR(INDEX(IPC!$A$11:$Y$22,MATCH(PROPER(TEXT(CD791,"mmmm")),IPC!$A$11:$A$22,0),MATCH(YEAR(CD791),IPC!$A$10:$Y$10,0)),0)</f>
        <v>0</v>
      </c>
      <c r="CF791" s="154">
        <v>69449</v>
      </c>
      <c r="CG791" s="153">
        <f>IFERROR(INDEX(IPC!$A$11:$Y$22,MATCH(PROPER(TEXT(CF791,"mmmm")),IPC!$A$11:$A$22,0),MATCH(YEAR(CF791),IPC!$A$10:$Y$10,0)),0)</f>
        <v>0</v>
      </c>
      <c r="CH791" s="155">
        <f t="shared" si="652"/>
        <v>0</v>
      </c>
      <c r="CI791" s="145">
        <v>1751686</v>
      </c>
      <c r="CJ791" s="151">
        <f t="shared" si="663"/>
        <v>0</v>
      </c>
      <c r="CK791" s="151">
        <f t="shared" si="664"/>
        <v>0</v>
      </c>
      <c r="CL791" s="151">
        <f t="shared" si="665"/>
        <v>0</v>
      </c>
      <c r="CM791" s="151">
        <f t="shared" si="666"/>
        <v>0</v>
      </c>
      <c r="CN791" s="151">
        <f t="shared" si="667"/>
        <v>0</v>
      </c>
      <c r="CO791" s="151">
        <f t="shared" si="668"/>
        <v>0</v>
      </c>
      <c r="CP791" s="151">
        <f t="shared" si="669"/>
        <v>0</v>
      </c>
      <c r="CQ791" s="151">
        <f t="shared" si="670"/>
        <v>0</v>
      </c>
      <c r="CR791" s="151">
        <f t="shared" si="671"/>
        <v>0</v>
      </c>
      <c r="CS791" s="151">
        <f t="shared" si="672"/>
        <v>0</v>
      </c>
      <c r="CT791" s="151">
        <f t="shared" si="673"/>
        <v>0</v>
      </c>
      <c r="CU791" s="151">
        <f t="shared" si="674"/>
        <v>0</v>
      </c>
      <c r="CV791" s="151">
        <f t="shared" si="675"/>
        <v>0</v>
      </c>
      <c r="CW791" s="151">
        <f t="shared" si="676"/>
        <v>0</v>
      </c>
      <c r="CX791" s="151">
        <f t="shared" si="677"/>
        <v>0</v>
      </c>
      <c r="CY791" s="151">
        <f t="shared" si="678"/>
        <v>0</v>
      </c>
      <c r="CZ791" s="151">
        <f t="shared" si="679"/>
        <v>0</v>
      </c>
      <c r="DA791" s="151">
        <f t="shared" si="680"/>
        <v>0</v>
      </c>
      <c r="DB791" s="151">
        <f t="shared" si="681"/>
        <v>0</v>
      </c>
      <c r="DC791" s="151">
        <f t="shared" si="682"/>
        <v>0</v>
      </c>
      <c r="DD791" s="151">
        <f t="shared" si="683"/>
        <v>0</v>
      </c>
      <c r="DE791" s="151">
        <f t="shared" si="684"/>
        <v>0</v>
      </c>
      <c r="DF791" s="151">
        <f t="shared" si="685"/>
        <v>0</v>
      </c>
      <c r="DG791" s="151">
        <f t="shared" si="686"/>
        <v>0</v>
      </c>
      <c r="DH791" s="151">
        <f t="shared" si="687"/>
        <v>0</v>
      </c>
      <c r="DI791" s="151">
        <f t="shared" si="688"/>
        <v>0</v>
      </c>
      <c r="DJ791" s="151">
        <f t="shared" si="689"/>
        <v>0</v>
      </c>
      <c r="DK791" s="151">
        <f t="shared" si="690"/>
        <v>0</v>
      </c>
      <c r="DL791" s="151">
        <f t="shared" si="691"/>
        <v>0</v>
      </c>
      <c r="DM791" s="151">
        <f t="shared" si="692"/>
        <v>0</v>
      </c>
      <c r="DN791" s="151">
        <f t="shared" si="693"/>
        <v>0</v>
      </c>
      <c r="DO791" s="156">
        <f t="shared" si="694"/>
        <v>0</v>
      </c>
      <c r="DP791" s="173" t="str">
        <f t="shared" si="695"/>
        <v/>
      </c>
      <c r="DQ791" s="157" t="str">
        <f t="shared" si="696"/>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697"/>
        <v>0</v>
      </c>
      <c r="DZ791" s="166"/>
      <c r="EA791" s="167">
        <f t="shared" si="698"/>
        <v>0</v>
      </c>
      <c r="EB791" s="168">
        <f t="shared" si="699"/>
        <v>0</v>
      </c>
      <c r="EC791" s="168">
        <f t="shared" si="700"/>
        <v>0</v>
      </c>
      <c r="ED791" s="169"/>
      <c r="EE791" s="170">
        <f t="shared" si="701"/>
        <v>0</v>
      </c>
      <c r="EF791" s="170" t="str">
        <f>IFERROR(IF(DY791&gt;((_xlfn.XLOOKUP(DQ791,TOPES!B:B,TOPES!C:C,,,)*INDEXACIÓN!CI791)),"SUPERA TOPES DEL HV",0),"HV NO ENCONTRADO")</f>
        <v>HV NO ENCONTRADO</v>
      </c>
      <c r="EG791" s="170">
        <f t="shared" si="702"/>
        <v>0</v>
      </c>
      <c r="EH791" s="170">
        <f>IF(SUMIF($M:$M,#REF!,$DY:$DY)&gt;$EH$8,"CONSULTA DIAN",0)</f>
        <v>0</v>
      </c>
      <c r="EI791" s="171">
        <f t="shared" si="703"/>
        <v>0</v>
      </c>
      <c r="EJ791" s="172"/>
    </row>
    <row r="792" spans="1:140" x14ac:dyDescent="0.25">
      <c r="A792" s="133" t="str">
        <f t="shared" si="653"/>
        <v>19000100783</v>
      </c>
      <c r="B792" s="134"/>
      <c r="C792" s="134"/>
      <c r="D792" s="135">
        <f>_xlfn.XLOOKUP(C792,TOPES!L:L,TOPES!M:M,,,)</f>
        <v>0</v>
      </c>
      <c r="E792" s="136">
        <v>783</v>
      </c>
      <c r="F792" s="134"/>
      <c r="G792" s="134"/>
      <c r="H792" s="134"/>
      <c r="I792" s="134"/>
      <c r="J792" s="134"/>
      <c r="K792" s="134"/>
      <c r="L792" s="134"/>
      <c r="M792" s="137"/>
      <c r="N792" s="134"/>
      <c r="O792" s="137" t="str">
        <f t="shared" si="654"/>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55"/>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56"/>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57"/>
        <v>0</v>
      </c>
      <c r="BU792" s="151">
        <f t="shared" si="658"/>
        <v>0</v>
      </c>
      <c r="BV792" s="151">
        <f t="shared" si="659"/>
        <v>0</v>
      </c>
      <c r="BW792" s="151">
        <f t="shared" si="660"/>
        <v>0</v>
      </c>
      <c r="BX792" s="151">
        <f t="shared" si="661"/>
        <v>0</v>
      </c>
      <c r="BY792" s="151">
        <f t="shared" si="662"/>
        <v>0</v>
      </c>
      <c r="BZ792" s="151">
        <f t="shared" si="650"/>
        <v>0</v>
      </c>
      <c r="CA792" s="134"/>
      <c r="CB792" s="134"/>
      <c r="CC792" s="134"/>
      <c r="CD792" s="152">
        <f t="shared" si="651"/>
        <v>0</v>
      </c>
      <c r="CE792" s="153">
        <f>IFERROR(INDEX(IPC!$A$11:$Y$22,MATCH(PROPER(TEXT(CD792,"mmmm")),IPC!$A$11:$A$22,0),MATCH(YEAR(CD792),IPC!$A$10:$Y$10,0)),0)</f>
        <v>0</v>
      </c>
      <c r="CF792" s="154">
        <v>69477</v>
      </c>
      <c r="CG792" s="153">
        <f>IFERROR(INDEX(IPC!$A$11:$Y$22,MATCH(PROPER(TEXT(CF792,"mmmm")),IPC!$A$11:$A$22,0),MATCH(YEAR(CF792),IPC!$A$10:$Y$10,0)),0)</f>
        <v>0</v>
      </c>
      <c r="CH792" s="155">
        <f t="shared" si="652"/>
        <v>0</v>
      </c>
      <c r="CI792" s="145">
        <v>1751687</v>
      </c>
      <c r="CJ792" s="151">
        <f t="shared" si="663"/>
        <v>0</v>
      </c>
      <c r="CK792" s="151">
        <f t="shared" si="664"/>
        <v>0</v>
      </c>
      <c r="CL792" s="151">
        <f t="shared" si="665"/>
        <v>0</v>
      </c>
      <c r="CM792" s="151">
        <f t="shared" si="666"/>
        <v>0</v>
      </c>
      <c r="CN792" s="151">
        <f t="shared" si="667"/>
        <v>0</v>
      </c>
      <c r="CO792" s="151">
        <f t="shared" si="668"/>
        <v>0</v>
      </c>
      <c r="CP792" s="151">
        <f t="shared" si="669"/>
        <v>0</v>
      </c>
      <c r="CQ792" s="151">
        <f t="shared" si="670"/>
        <v>0</v>
      </c>
      <c r="CR792" s="151">
        <f t="shared" si="671"/>
        <v>0</v>
      </c>
      <c r="CS792" s="151">
        <f t="shared" si="672"/>
        <v>0</v>
      </c>
      <c r="CT792" s="151">
        <f t="shared" si="673"/>
        <v>0</v>
      </c>
      <c r="CU792" s="151">
        <f t="shared" si="674"/>
        <v>0</v>
      </c>
      <c r="CV792" s="151">
        <f t="shared" si="675"/>
        <v>0</v>
      </c>
      <c r="CW792" s="151">
        <f t="shared" si="676"/>
        <v>0</v>
      </c>
      <c r="CX792" s="151">
        <f t="shared" si="677"/>
        <v>0</v>
      </c>
      <c r="CY792" s="151">
        <f t="shared" si="678"/>
        <v>0</v>
      </c>
      <c r="CZ792" s="151">
        <f t="shared" si="679"/>
        <v>0</v>
      </c>
      <c r="DA792" s="151">
        <f t="shared" si="680"/>
        <v>0</v>
      </c>
      <c r="DB792" s="151">
        <f t="shared" si="681"/>
        <v>0</v>
      </c>
      <c r="DC792" s="151">
        <f t="shared" si="682"/>
        <v>0</v>
      </c>
      <c r="DD792" s="151">
        <f t="shared" si="683"/>
        <v>0</v>
      </c>
      <c r="DE792" s="151">
        <f t="shared" si="684"/>
        <v>0</v>
      </c>
      <c r="DF792" s="151">
        <f t="shared" si="685"/>
        <v>0</v>
      </c>
      <c r="DG792" s="151">
        <f t="shared" si="686"/>
        <v>0</v>
      </c>
      <c r="DH792" s="151">
        <f t="shared" si="687"/>
        <v>0</v>
      </c>
      <c r="DI792" s="151">
        <f t="shared" si="688"/>
        <v>0</v>
      </c>
      <c r="DJ792" s="151">
        <f t="shared" si="689"/>
        <v>0</v>
      </c>
      <c r="DK792" s="151">
        <f t="shared" si="690"/>
        <v>0</v>
      </c>
      <c r="DL792" s="151">
        <f t="shared" si="691"/>
        <v>0</v>
      </c>
      <c r="DM792" s="151">
        <f t="shared" si="692"/>
        <v>0</v>
      </c>
      <c r="DN792" s="151">
        <f t="shared" si="693"/>
        <v>0</v>
      </c>
      <c r="DO792" s="156">
        <f t="shared" si="694"/>
        <v>0</v>
      </c>
      <c r="DP792" s="173" t="str">
        <f t="shared" si="695"/>
        <v/>
      </c>
      <c r="DQ792" s="157" t="str">
        <f t="shared" si="696"/>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697"/>
        <v>0</v>
      </c>
      <c r="DZ792" s="166"/>
      <c r="EA792" s="167">
        <f t="shared" si="698"/>
        <v>0</v>
      </c>
      <c r="EB792" s="168">
        <f t="shared" si="699"/>
        <v>0</v>
      </c>
      <c r="EC792" s="168">
        <f t="shared" si="700"/>
        <v>0</v>
      </c>
      <c r="ED792" s="169"/>
      <c r="EE792" s="170">
        <f t="shared" si="701"/>
        <v>0</v>
      </c>
      <c r="EF792" s="170" t="str">
        <f>IFERROR(IF(DY792&gt;((_xlfn.XLOOKUP(DQ792,TOPES!B:B,TOPES!C:C,,,)*INDEXACIÓN!CI792)),"SUPERA TOPES DEL HV",0),"HV NO ENCONTRADO")</f>
        <v>HV NO ENCONTRADO</v>
      </c>
      <c r="EG792" s="170">
        <f t="shared" si="702"/>
        <v>0</v>
      </c>
      <c r="EH792" s="170">
        <f>IF(SUMIF($M:$M,#REF!,$DY:$DY)&gt;$EH$8,"CONSULTA DIAN",0)</f>
        <v>0</v>
      </c>
      <c r="EI792" s="171">
        <f t="shared" si="703"/>
        <v>0</v>
      </c>
      <c r="EJ792" s="172"/>
    </row>
    <row r="793" spans="1:140" x14ac:dyDescent="0.25">
      <c r="A793" s="133" t="str">
        <f t="shared" si="653"/>
        <v>19000100784</v>
      </c>
      <c r="B793" s="134"/>
      <c r="C793" s="134"/>
      <c r="D793" s="135">
        <f>_xlfn.XLOOKUP(C793,TOPES!L:L,TOPES!M:M,,,)</f>
        <v>0</v>
      </c>
      <c r="E793" s="136">
        <v>784</v>
      </c>
      <c r="F793" s="134"/>
      <c r="G793" s="134"/>
      <c r="H793" s="134"/>
      <c r="I793" s="134"/>
      <c r="J793" s="134"/>
      <c r="K793" s="134"/>
      <c r="L793" s="134"/>
      <c r="M793" s="137"/>
      <c r="N793" s="134"/>
      <c r="O793" s="137" t="str">
        <f t="shared" si="654"/>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55"/>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56"/>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57"/>
        <v>0</v>
      </c>
      <c r="BU793" s="151">
        <f t="shared" si="658"/>
        <v>0</v>
      </c>
      <c r="BV793" s="151">
        <f t="shared" si="659"/>
        <v>0</v>
      </c>
      <c r="BW793" s="151">
        <f t="shared" si="660"/>
        <v>0</v>
      </c>
      <c r="BX793" s="151">
        <f t="shared" si="661"/>
        <v>0</v>
      </c>
      <c r="BY793" s="151">
        <f t="shared" si="662"/>
        <v>0</v>
      </c>
      <c r="BZ793" s="151">
        <f t="shared" si="650"/>
        <v>0</v>
      </c>
      <c r="CA793" s="134"/>
      <c r="CB793" s="134"/>
      <c r="CC793" s="134"/>
      <c r="CD793" s="152">
        <f t="shared" si="651"/>
        <v>0</v>
      </c>
      <c r="CE793" s="153">
        <f>IFERROR(INDEX(IPC!$A$11:$Y$22,MATCH(PROPER(TEXT(CD793,"mmmm")),IPC!$A$11:$A$22,0),MATCH(YEAR(CD793),IPC!$A$10:$Y$10,0)),0)</f>
        <v>0</v>
      </c>
      <c r="CF793" s="154">
        <v>69508</v>
      </c>
      <c r="CG793" s="153">
        <f>IFERROR(INDEX(IPC!$A$11:$Y$22,MATCH(PROPER(TEXT(CF793,"mmmm")),IPC!$A$11:$A$22,0),MATCH(YEAR(CF793),IPC!$A$10:$Y$10,0)),0)</f>
        <v>0</v>
      </c>
      <c r="CH793" s="155">
        <f t="shared" si="652"/>
        <v>0</v>
      </c>
      <c r="CI793" s="145">
        <v>1751688</v>
      </c>
      <c r="CJ793" s="151">
        <f t="shared" si="663"/>
        <v>0</v>
      </c>
      <c r="CK793" s="151">
        <f t="shared" si="664"/>
        <v>0</v>
      </c>
      <c r="CL793" s="151">
        <f t="shared" si="665"/>
        <v>0</v>
      </c>
      <c r="CM793" s="151">
        <f t="shared" si="666"/>
        <v>0</v>
      </c>
      <c r="CN793" s="151">
        <f t="shared" si="667"/>
        <v>0</v>
      </c>
      <c r="CO793" s="151">
        <f t="shared" si="668"/>
        <v>0</v>
      </c>
      <c r="CP793" s="151">
        <f t="shared" si="669"/>
        <v>0</v>
      </c>
      <c r="CQ793" s="151">
        <f t="shared" si="670"/>
        <v>0</v>
      </c>
      <c r="CR793" s="151">
        <f t="shared" si="671"/>
        <v>0</v>
      </c>
      <c r="CS793" s="151">
        <f t="shared" si="672"/>
        <v>0</v>
      </c>
      <c r="CT793" s="151">
        <f t="shared" si="673"/>
        <v>0</v>
      </c>
      <c r="CU793" s="151">
        <f t="shared" si="674"/>
        <v>0</v>
      </c>
      <c r="CV793" s="151">
        <f t="shared" si="675"/>
        <v>0</v>
      </c>
      <c r="CW793" s="151">
        <f t="shared" si="676"/>
        <v>0</v>
      </c>
      <c r="CX793" s="151">
        <f t="shared" si="677"/>
        <v>0</v>
      </c>
      <c r="CY793" s="151">
        <f t="shared" si="678"/>
        <v>0</v>
      </c>
      <c r="CZ793" s="151">
        <f t="shared" si="679"/>
        <v>0</v>
      </c>
      <c r="DA793" s="151">
        <f t="shared" si="680"/>
        <v>0</v>
      </c>
      <c r="DB793" s="151">
        <f t="shared" si="681"/>
        <v>0</v>
      </c>
      <c r="DC793" s="151">
        <f t="shared" si="682"/>
        <v>0</v>
      </c>
      <c r="DD793" s="151">
        <f t="shared" si="683"/>
        <v>0</v>
      </c>
      <c r="DE793" s="151">
        <f t="shared" si="684"/>
        <v>0</v>
      </c>
      <c r="DF793" s="151">
        <f t="shared" si="685"/>
        <v>0</v>
      </c>
      <c r="DG793" s="151">
        <f t="shared" si="686"/>
        <v>0</v>
      </c>
      <c r="DH793" s="151">
        <f t="shared" si="687"/>
        <v>0</v>
      </c>
      <c r="DI793" s="151">
        <f t="shared" si="688"/>
        <v>0</v>
      </c>
      <c r="DJ793" s="151">
        <f t="shared" si="689"/>
        <v>0</v>
      </c>
      <c r="DK793" s="151">
        <f t="shared" si="690"/>
        <v>0</v>
      </c>
      <c r="DL793" s="151">
        <f t="shared" si="691"/>
        <v>0</v>
      </c>
      <c r="DM793" s="151">
        <f t="shared" si="692"/>
        <v>0</v>
      </c>
      <c r="DN793" s="151">
        <f t="shared" si="693"/>
        <v>0</v>
      </c>
      <c r="DO793" s="156">
        <f t="shared" si="694"/>
        <v>0</v>
      </c>
      <c r="DP793" s="173" t="str">
        <f t="shared" si="695"/>
        <v/>
      </c>
      <c r="DQ793" s="157" t="str">
        <f t="shared" si="696"/>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697"/>
        <v>0</v>
      </c>
      <c r="DZ793" s="166"/>
      <c r="EA793" s="167">
        <f t="shared" si="698"/>
        <v>0</v>
      </c>
      <c r="EB793" s="168">
        <f t="shared" si="699"/>
        <v>0</v>
      </c>
      <c r="EC793" s="168">
        <f t="shared" si="700"/>
        <v>0</v>
      </c>
      <c r="ED793" s="169"/>
      <c r="EE793" s="170">
        <f t="shared" si="701"/>
        <v>0</v>
      </c>
      <c r="EF793" s="170" t="str">
        <f>IFERROR(IF(DY793&gt;((_xlfn.XLOOKUP(DQ793,TOPES!B:B,TOPES!C:C,,,)*INDEXACIÓN!CI793)),"SUPERA TOPES DEL HV",0),"HV NO ENCONTRADO")</f>
        <v>HV NO ENCONTRADO</v>
      </c>
      <c r="EG793" s="170">
        <f t="shared" si="702"/>
        <v>0</v>
      </c>
      <c r="EH793" s="170">
        <f>IF(SUMIF($M:$M,#REF!,$DY:$DY)&gt;$EH$8,"CONSULTA DIAN",0)</f>
        <v>0</v>
      </c>
      <c r="EI793" s="171">
        <f t="shared" si="703"/>
        <v>0</v>
      </c>
      <c r="EJ793" s="172"/>
    </row>
    <row r="794" spans="1:140" x14ac:dyDescent="0.25">
      <c r="A794" s="133" t="str">
        <f t="shared" si="653"/>
        <v>19000100785</v>
      </c>
      <c r="B794" s="134"/>
      <c r="C794" s="134"/>
      <c r="D794" s="135">
        <f>_xlfn.XLOOKUP(C794,TOPES!L:L,TOPES!M:M,,,)</f>
        <v>0</v>
      </c>
      <c r="E794" s="136">
        <v>785</v>
      </c>
      <c r="F794" s="134"/>
      <c r="G794" s="134"/>
      <c r="H794" s="134"/>
      <c r="I794" s="134"/>
      <c r="J794" s="134"/>
      <c r="K794" s="134"/>
      <c r="L794" s="134"/>
      <c r="M794" s="137"/>
      <c r="N794" s="134"/>
      <c r="O794" s="137" t="str">
        <f t="shared" si="654"/>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55"/>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56"/>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57"/>
        <v>0</v>
      </c>
      <c r="BU794" s="151">
        <f t="shared" si="658"/>
        <v>0</v>
      </c>
      <c r="BV794" s="151">
        <f t="shared" si="659"/>
        <v>0</v>
      </c>
      <c r="BW794" s="151">
        <f t="shared" si="660"/>
        <v>0</v>
      </c>
      <c r="BX794" s="151">
        <f t="shared" si="661"/>
        <v>0</v>
      </c>
      <c r="BY794" s="151">
        <f t="shared" si="662"/>
        <v>0</v>
      </c>
      <c r="BZ794" s="151">
        <f t="shared" si="650"/>
        <v>0</v>
      </c>
      <c r="CA794" s="134"/>
      <c r="CB794" s="134"/>
      <c r="CC794" s="134"/>
      <c r="CD794" s="152">
        <f t="shared" si="651"/>
        <v>0</v>
      </c>
      <c r="CE794" s="153">
        <f>IFERROR(INDEX(IPC!$A$11:$Y$22,MATCH(PROPER(TEXT(CD794,"mmmm")),IPC!$A$11:$A$22,0),MATCH(YEAR(CD794),IPC!$A$10:$Y$10,0)),0)</f>
        <v>0</v>
      </c>
      <c r="CF794" s="154">
        <v>69538</v>
      </c>
      <c r="CG794" s="153">
        <f>IFERROR(INDEX(IPC!$A$11:$Y$22,MATCH(PROPER(TEXT(CF794,"mmmm")),IPC!$A$11:$A$22,0),MATCH(YEAR(CF794),IPC!$A$10:$Y$10,0)),0)</f>
        <v>0</v>
      </c>
      <c r="CH794" s="155">
        <f t="shared" si="652"/>
        <v>0</v>
      </c>
      <c r="CI794" s="145">
        <v>1751689</v>
      </c>
      <c r="CJ794" s="151">
        <f t="shared" si="663"/>
        <v>0</v>
      </c>
      <c r="CK794" s="151">
        <f t="shared" si="664"/>
        <v>0</v>
      </c>
      <c r="CL794" s="151">
        <f t="shared" si="665"/>
        <v>0</v>
      </c>
      <c r="CM794" s="151">
        <f t="shared" si="666"/>
        <v>0</v>
      </c>
      <c r="CN794" s="151">
        <f t="shared" si="667"/>
        <v>0</v>
      </c>
      <c r="CO794" s="151">
        <f t="shared" si="668"/>
        <v>0</v>
      </c>
      <c r="CP794" s="151">
        <f t="shared" si="669"/>
        <v>0</v>
      </c>
      <c r="CQ794" s="151">
        <f t="shared" si="670"/>
        <v>0</v>
      </c>
      <c r="CR794" s="151">
        <f t="shared" si="671"/>
        <v>0</v>
      </c>
      <c r="CS794" s="151">
        <f t="shared" si="672"/>
        <v>0</v>
      </c>
      <c r="CT794" s="151">
        <f t="shared" si="673"/>
        <v>0</v>
      </c>
      <c r="CU794" s="151">
        <f t="shared" si="674"/>
        <v>0</v>
      </c>
      <c r="CV794" s="151">
        <f t="shared" si="675"/>
        <v>0</v>
      </c>
      <c r="CW794" s="151">
        <f t="shared" si="676"/>
        <v>0</v>
      </c>
      <c r="CX794" s="151">
        <f t="shared" si="677"/>
        <v>0</v>
      </c>
      <c r="CY794" s="151">
        <f t="shared" si="678"/>
        <v>0</v>
      </c>
      <c r="CZ794" s="151">
        <f t="shared" si="679"/>
        <v>0</v>
      </c>
      <c r="DA794" s="151">
        <f t="shared" si="680"/>
        <v>0</v>
      </c>
      <c r="DB794" s="151">
        <f t="shared" si="681"/>
        <v>0</v>
      </c>
      <c r="DC794" s="151">
        <f t="shared" si="682"/>
        <v>0</v>
      </c>
      <c r="DD794" s="151">
        <f t="shared" si="683"/>
        <v>0</v>
      </c>
      <c r="DE794" s="151">
        <f t="shared" si="684"/>
        <v>0</v>
      </c>
      <c r="DF794" s="151">
        <f t="shared" si="685"/>
        <v>0</v>
      </c>
      <c r="DG794" s="151">
        <f t="shared" si="686"/>
        <v>0</v>
      </c>
      <c r="DH794" s="151">
        <f t="shared" si="687"/>
        <v>0</v>
      </c>
      <c r="DI794" s="151">
        <f t="shared" si="688"/>
        <v>0</v>
      </c>
      <c r="DJ794" s="151">
        <f t="shared" si="689"/>
        <v>0</v>
      </c>
      <c r="DK794" s="151">
        <f t="shared" si="690"/>
        <v>0</v>
      </c>
      <c r="DL794" s="151">
        <f t="shared" si="691"/>
        <v>0</v>
      </c>
      <c r="DM794" s="151">
        <f t="shared" si="692"/>
        <v>0</v>
      </c>
      <c r="DN794" s="151">
        <f t="shared" si="693"/>
        <v>0</v>
      </c>
      <c r="DO794" s="156">
        <f t="shared" si="694"/>
        <v>0</v>
      </c>
      <c r="DP794" s="173" t="str">
        <f t="shared" si="695"/>
        <v/>
      </c>
      <c r="DQ794" s="157" t="str">
        <f t="shared" si="696"/>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697"/>
        <v>0</v>
      </c>
      <c r="DZ794" s="166"/>
      <c r="EA794" s="167">
        <f t="shared" si="698"/>
        <v>0</v>
      </c>
      <c r="EB794" s="168">
        <f t="shared" si="699"/>
        <v>0</v>
      </c>
      <c r="EC794" s="168">
        <f t="shared" si="700"/>
        <v>0</v>
      </c>
      <c r="ED794" s="169"/>
      <c r="EE794" s="170">
        <f t="shared" si="701"/>
        <v>0</v>
      </c>
      <c r="EF794" s="170" t="str">
        <f>IFERROR(IF(DY794&gt;((_xlfn.XLOOKUP(DQ794,TOPES!B:B,TOPES!C:C,,,)*INDEXACIÓN!CI794)),"SUPERA TOPES DEL HV",0),"HV NO ENCONTRADO")</f>
        <v>HV NO ENCONTRADO</v>
      </c>
      <c r="EG794" s="170">
        <f t="shared" si="702"/>
        <v>0</v>
      </c>
      <c r="EH794" s="170">
        <f>IF(SUMIF($M:$M,#REF!,$DY:$DY)&gt;$EH$8,"CONSULTA DIAN",0)</f>
        <v>0</v>
      </c>
      <c r="EI794" s="171">
        <f t="shared" si="703"/>
        <v>0</v>
      </c>
      <c r="EJ794" s="172"/>
    </row>
    <row r="795" spans="1:140" x14ac:dyDescent="0.25">
      <c r="A795" s="133" t="str">
        <f t="shared" si="653"/>
        <v>19000100786</v>
      </c>
      <c r="B795" s="134"/>
      <c r="C795" s="134"/>
      <c r="D795" s="135">
        <f>_xlfn.XLOOKUP(C795,TOPES!L:L,TOPES!M:M,,,)</f>
        <v>0</v>
      </c>
      <c r="E795" s="136">
        <v>786</v>
      </c>
      <c r="F795" s="134"/>
      <c r="G795" s="134"/>
      <c r="H795" s="134"/>
      <c r="I795" s="134"/>
      <c r="J795" s="134"/>
      <c r="K795" s="134"/>
      <c r="L795" s="134"/>
      <c r="M795" s="137"/>
      <c r="N795" s="134"/>
      <c r="O795" s="137" t="str">
        <f t="shared" si="654"/>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55"/>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56"/>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57"/>
        <v>0</v>
      </c>
      <c r="BU795" s="151">
        <f t="shared" si="658"/>
        <v>0</v>
      </c>
      <c r="BV795" s="151">
        <f t="shared" si="659"/>
        <v>0</v>
      </c>
      <c r="BW795" s="151">
        <f t="shared" si="660"/>
        <v>0</v>
      </c>
      <c r="BX795" s="151">
        <f t="shared" si="661"/>
        <v>0</v>
      </c>
      <c r="BY795" s="151">
        <f t="shared" si="662"/>
        <v>0</v>
      </c>
      <c r="BZ795" s="151">
        <f t="shared" si="650"/>
        <v>0</v>
      </c>
      <c r="CA795" s="134"/>
      <c r="CB795" s="134"/>
      <c r="CC795" s="134"/>
      <c r="CD795" s="152">
        <f t="shared" si="651"/>
        <v>0</v>
      </c>
      <c r="CE795" s="153">
        <f>IFERROR(INDEX(IPC!$A$11:$Y$22,MATCH(PROPER(TEXT(CD795,"mmmm")),IPC!$A$11:$A$22,0),MATCH(YEAR(CD795),IPC!$A$10:$Y$10,0)),0)</f>
        <v>0</v>
      </c>
      <c r="CF795" s="154">
        <v>69569</v>
      </c>
      <c r="CG795" s="153">
        <f>IFERROR(INDEX(IPC!$A$11:$Y$22,MATCH(PROPER(TEXT(CF795,"mmmm")),IPC!$A$11:$A$22,0),MATCH(YEAR(CF795),IPC!$A$10:$Y$10,0)),0)</f>
        <v>0</v>
      </c>
      <c r="CH795" s="155">
        <f t="shared" si="652"/>
        <v>0</v>
      </c>
      <c r="CI795" s="145">
        <v>1751690</v>
      </c>
      <c r="CJ795" s="151">
        <f t="shared" si="663"/>
        <v>0</v>
      </c>
      <c r="CK795" s="151">
        <f t="shared" si="664"/>
        <v>0</v>
      </c>
      <c r="CL795" s="151">
        <f t="shared" si="665"/>
        <v>0</v>
      </c>
      <c r="CM795" s="151">
        <f t="shared" si="666"/>
        <v>0</v>
      </c>
      <c r="CN795" s="151">
        <f t="shared" si="667"/>
        <v>0</v>
      </c>
      <c r="CO795" s="151">
        <f t="shared" si="668"/>
        <v>0</v>
      </c>
      <c r="CP795" s="151">
        <f t="shared" si="669"/>
        <v>0</v>
      </c>
      <c r="CQ795" s="151">
        <f t="shared" si="670"/>
        <v>0</v>
      </c>
      <c r="CR795" s="151">
        <f t="shared" si="671"/>
        <v>0</v>
      </c>
      <c r="CS795" s="151">
        <f t="shared" si="672"/>
        <v>0</v>
      </c>
      <c r="CT795" s="151">
        <f t="shared" si="673"/>
        <v>0</v>
      </c>
      <c r="CU795" s="151">
        <f t="shared" si="674"/>
        <v>0</v>
      </c>
      <c r="CV795" s="151">
        <f t="shared" si="675"/>
        <v>0</v>
      </c>
      <c r="CW795" s="151">
        <f t="shared" si="676"/>
        <v>0</v>
      </c>
      <c r="CX795" s="151">
        <f t="shared" si="677"/>
        <v>0</v>
      </c>
      <c r="CY795" s="151">
        <f t="shared" si="678"/>
        <v>0</v>
      </c>
      <c r="CZ795" s="151">
        <f t="shared" si="679"/>
        <v>0</v>
      </c>
      <c r="DA795" s="151">
        <f t="shared" si="680"/>
        <v>0</v>
      </c>
      <c r="DB795" s="151">
        <f t="shared" si="681"/>
        <v>0</v>
      </c>
      <c r="DC795" s="151">
        <f t="shared" si="682"/>
        <v>0</v>
      </c>
      <c r="DD795" s="151">
        <f t="shared" si="683"/>
        <v>0</v>
      </c>
      <c r="DE795" s="151">
        <f t="shared" si="684"/>
        <v>0</v>
      </c>
      <c r="DF795" s="151">
        <f t="shared" si="685"/>
        <v>0</v>
      </c>
      <c r="DG795" s="151">
        <f t="shared" si="686"/>
        <v>0</v>
      </c>
      <c r="DH795" s="151">
        <f t="shared" si="687"/>
        <v>0</v>
      </c>
      <c r="DI795" s="151">
        <f t="shared" si="688"/>
        <v>0</v>
      </c>
      <c r="DJ795" s="151">
        <f t="shared" si="689"/>
        <v>0</v>
      </c>
      <c r="DK795" s="151">
        <f t="shared" si="690"/>
        <v>0</v>
      </c>
      <c r="DL795" s="151">
        <f t="shared" si="691"/>
        <v>0</v>
      </c>
      <c r="DM795" s="151">
        <f t="shared" si="692"/>
        <v>0</v>
      </c>
      <c r="DN795" s="151">
        <f t="shared" si="693"/>
        <v>0</v>
      </c>
      <c r="DO795" s="156">
        <f t="shared" si="694"/>
        <v>0</v>
      </c>
      <c r="DP795" s="173" t="str">
        <f t="shared" si="695"/>
        <v/>
      </c>
      <c r="DQ795" s="157" t="str">
        <f t="shared" si="696"/>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697"/>
        <v>0</v>
      </c>
      <c r="DZ795" s="166"/>
      <c r="EA795" s="167">
        <f t="shared" si="698"/>
        <v>0</v>
      </c>
      <c r="EB795" s="168">
        <f t="shared" si="699"/>
        <v>0</v>
      </c>
      <c r="EC795" s="168">
        <f t="shared" si="700"/>
        <v>0</v>
      </c>
      <c r="ED795" s="169"/>
      <c r="EE795" s="170">
        <f t="shared" si="701"/>
        <v>0</v>
      </c>
      <c r="EF795" s="170" t="str">
        <f>IFERROR(IF(DY795&gt;((_xlfn.XLOOKUP(DQ795,TOPES!B:B,TOPES!C:C,,,)*INDEXACIÓN!CI795)),"SUPERA TOPES DEL HV",0),"HV NO ENCONTRADO")</f>
        <v>HV NO ENCONTRADO</v>
      </c>
      <c r="EG795" s="170">
        <f t="shared" si="702"/>
        <v>0</v>
      </c>
      <c r="EH795" s="170">
        <f>IF(SUMIF($M:$M,#REF!,$DY:$DY)&gt;$EH$8,"CONSULTA DIAN",0)</f>
        <v>0</v>
      </c>
      <c r="EI795" s="171">
        <f t="shared" si="703"/>
        <v>0</v>
      </c>
      <c r="EJ795" s="172"/>
    </row>
    <row r="796" spans="1:140" x14ac:dyDescent="0.25">
      <c r="A796" s="133" t="str">
        <f t="shared" si="653"/>
        <v>19000100787</v>
      </c>
      <c r="B796" s="134"/>
      <c r="C796" s="134"/>
      <c r="D796" s="135">
        <f>_xlfn.XLOOKUP(C796,TOPES!L:L,TOPES!M:M,,,)</f>
        <v>0</v>
      </c>
      <c r="E796" s="136">
        <v>787</v>
      </c>
      <c r="F796" s="134"/>
      <c r="G796" s="134"/>
      <c r="H796" s="134"/>
      <c r="I796" s="134"/>
      <c r="J796" s="134"/>
      <c r="K796" s="134"/>
      <c r="L796" s="134"/>
      <c r="M796" s="137"/>
      <c r="N796" s="134"/>
      <c r="O796" s="137" t="str">
        <f t="shared" si="654"/>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55"/>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56"/>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57"/>
        <v>0</v>
      </c>
      <c r="BU796" s="151">
        <f t="shared" si="658"/>
        <v>0</v>
      </c>
      <c r="BV796" s="151">
        <f t="shared" si="659"/>
        <v>0</v>
      </c>
      <c r="BW796" s="151">
        <f t="shared" si="660"/>
        <v>0</v>
      </c>
      <c r="BX796" s="151">
        <f t="shared" si="661"/>
        <v>0</v>
      </c>
      <c r="BY796" s="151">
        <f t="shared" si="662"/>
        <v>0</v>
      </c>
      <c r="BZ796" s="151">
        <f t="shared" si="650"/>
        <v>0</v>
      </c>
      <c r="CA796" s="134"/>
      <c r="CB796" s="134"/>
      <c r="CC796" s="134"/>
      <c r="CD796" s="152">
        <f t="shared" si="651"/>
        <v>0</v>
      </c>
      <c r="CE796" s="153">
        <f>IFERROR(INDEX(IPC!$A$11:$Y$22,MATCH(PROPER(TEXT(CD796,"mmmm")),IPC!$A$11:$A$22,0),MATCH(YEAR(CD796),IPC!$A$10:$Y$10,0)),0)</f>
        <v>0</v>
      </c>
      <c r="CF796" s="154">
        <v>69599</v>
      </c>
      <c r="CG796" s="153">
        <f>IFERROR(INDEX(IPC!$A$11:$Y$22,MATCH(PROPER(TEXT(CF796,"mmmm")),IPC!$A$11:$A$22,0),MATCH(YEAR(CF796),IPC!$A$10:$Y$10,0)),0)</f>
        <v>0</v>
      </c>
      <c r="CH796" s="155">
        <f t="shared" si="652"/>
        <v>0</v>
      </c>
      <c r="CI796" s="145">
        <v>1751691</v>
      </c>
      <c r="CJ796" s="151">
        <f t="shared" si="663"/>
        <v>0</v>
      </c>
      <c r="CK796" s="151">
        <f t="shared" si="664"/>
        <v>0</v>
      </c>
      <c r="CL796" s="151">
        <f t="shared" si="665"/>
        <v>0</v>
      </c>
      <c r="CM796" s="151">
        <f t="shared" si="666"/>
        <v>0</v>
      </c>
      <c r="CN796" s="151">
        <f t="shared" si="667"/>
        <v>0</v>
      </c>
      <c r="CO796" s="151">
        <f t="shared" si="668"/>
        <v>0</v>
      </c>
      <c r="CP796" s="151">
        <f t="shared" si="669"/>
        <v>0</v>
      </c>
      <c r="CQ796" s="151">
        <f t="shared" si="670"/>
        <v>0</v>
      </c>
      <c r="CR796" s="151">
        <f t="shared" si="671"/>
        <v>0</v>
      </c>
      <c r="CS796" s="151">
        <f t="shared" si="672"/>
        <v>0</v>
      </c>
      <c r="CT796" s="151">
        <f t="shared" si="673"/>
        <v>0</v>
      </c>
      <c r="CU796" s="151">
        <f t="shared" si="674"/>
        <v>0</v>
      </c>
      <c r="CV796" s="151">
        <f t="shared" si="675"/>
        <v>0</v>
      </c>
      <c r="CW796" s="151">
        <f t="shared" si="676"/>
        <v>0</v>
      </c>
      <c r="CX796" s="151">
        <f t="shared" si="677"/>
        <v>0</v>
      </c>
      <c r="CY796" s="151">
        <f t="shared" si="678"/>
        <v>0</v>
      </c>
      <c r="CZ796" s="151">
        <f t="shared" si="679"/>
        <v>0</v>
      </c>
      <c r="DA796" s="151">
        <f t="shared" si="680"/>
        <v>0</v>
      </c>
      <c r="DB796" s="151">
        <f t="shared" si="681"/>
        <v>0</v>
      </c>
      <c r="DC796" s="151">
        <f t="shared" si="682"/>
        <v>0</v>
      </c>
      <c r="DD796" s="151">
        <f t="shared" si="683"/>
        <v>0</v>
      </c>
      <c r="DE796" s="151">
        <f t="shared" si="684"/>
        <v>0</v>
      </c>
      <c r="DF796" s="151">
        <f t="shared" si="685"/>
        <v>0</v>
      </c>
      <c r="DG796" s="151">
        <f t="shared" si="686"/>
        <v>0</v>
      </c>
      <c r="DH796" s="151">
        <f t="shared" si="687"/>
        <v>0</v>
      </c>
      <c r="DI796" s="151">
        <f t="shared" si="688"/>
        <v>0</v>
      </c>
      <c r="DJ796" s="151">
        <f t="shared" si="689"/>
        <v>0</v>
      </c>
      <c r="DK796" s="151">
        <f t="shared" si="690"/>
        <v>0</v>
      </c>
      <c r="DL796" s="151">
        <f t="shared" si="691"/>
        <v>0</v>
      </c>
      <c r="DM796" s="151">
        <f t="shared" si="692"/>
        <v>0</v>
      </c>
      <c r="DN796" s="151">
        <f t="shared" si="693"/>
        <v>0</v>
      </c>
      <c r="DO796" s="156">
        <f t="shared" si="694"/>
        <v>0</v>
      </c>
      <c r="DP796" s="173" t="str">
        <f t="shared" si="695"/>
        <v/>
      </c>
      <c r="DQ796" s="157" t="str">
        <f t="shared" si="696"/>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697"/>
        <v>0</v>
      </c>
      <c r="DZ796" s="166"/>
      <c r="EA796" s="167">
        <f t="shared" si="698"/>
        <v>0</v>
      </c>
      <c r="EB796" s="168">
        <f t="shared" si="699"/>
        <v>0</v>
      </c>
      <c r="EC796" s="168">
        <f t="shared" si="700"/>
        <v>0</v>
      </c>
      <c r="ED796" s="169"/>
      <c r="EE796" s="170">
        <f t="shared" si="701"/>
        <v>0</v>
      </c>
      <c r="EF796" s="170" t="str">
        <f>IFERROR(IF(DY796&gt;((_xlfn.XLOOKUP(DQ796,TOPES!B:B,TOPES!C:C,,,)*INDEXACIÓN!CI796)),"SUPERA TOPES DEL HV",0),"HV NO ENCONTRADO")</f>
        <v>HV NO ENCONTRADO</v>
      </c>
      <c r="EG796" s="170">
        <f t="shared" si="702"/>
        <v>0</v>
      </c>
      <c r="EH796" s="170">
        <f>IF(SUMIF($M:$M,#REF!,$DY:$DY)&gt;$EH$8,"CONSULTA DIAN",0)</f>
        <v>0</v>
      </c>
      <c r="EI796" s="171">
        <f t="shared" si="703"/>
        <v>0</v>
      </c>
      <c r="EJ796" s="172"/>
    </row>
    <row r="797" spans="1:140" x14ac:dyDescent="0.25">
      <c r="A797" s="133" t="str">
        <f t="shared" si="653"/>
        <v>19000100788</v>
      </c>
      <c r="B797" s="134"/>
      <c r="C797" s="134"/>
      <c r="D797" s="135">
        <f>_xlfn.XLOOKUP(C797,TOPES!L:L,TOPES!M:M,,,)</f>
        <v>0</v>
      </c>
      <c r="E797" s="136">
        <v>788</v>
      </c>
      <c r="F797" s="134"/>
      <c r="G797" s="134"/>
      <c r="H797" s="134"/>
      <c r="I797" s="134"/>
      <c r="J797" s="134"/>
      <c r="K797" s="134"/>
      <c r="L797" s="134"/>
      <c r="M797" s="137"/>
      <c r="N797" s="134"/>
      <c r="O797" s="137" t="str">
        <f t="shared" si="654"/>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55"/>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56"/>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57"/>
        <v>0</v>
      </c>
      <c r="BU797" s="151">
        <f t="shared" si="658"/>
        <v>0</v>
      </c>
      <c r="BV797" s="151">
        <f t="shared" si="659"/>
        <v>0</v>
      </c>
      <c r="BW797" s="151">
        <f t="shared" si="660"/>
        <v>0</v>
      </c>
      <c r="BX797" s="151">
        <f t="shared" si="661"/>
        <v>0</v>
      </c>
      <c r="BY797" s="151">
        <f t="shared" si="662"/>
        <v>0</v>
      </c>
      <c r="BZ797" s="151">
        <f t="shared" si="650"/>
        <v>0</v>
      </c>
      <c r="CA797" s="134"/>
      <c r="CB797" s="134"/>
      <c r="CC797" s="134"/>
      <c r="CD797" s="152">
        <f t="shared" si="651"/>
        <v>0</v>
      </c>
      <c r="CE797" s="153">
        <f>IFERROR(INDEX(IPC!$A$11:$Y$22,MATCH(PROPER(TEXT(CD797,"mmmm")),IPC!$A$11:$A$22,0),MATCH(YEAR(CD797),IPC!$A$10:$Y$10,0)),0)</f>
        <v>0</v>
      </c>
      <c r="CF797" s="154">
        <v>69630</v>
      </c>
      <c r="CG797" s="153">
        <f>IFERROR(INDEX(IPC!$A$11:$Y$22,MATCH(PROPER(TEXT(CF797,"mmmm")),IPC!$A$11:$A$22,0),MATCH(YEAR(CF797),IPC!$A$10:$Y$10,0)),0)</f>
        <v>0</v>
      </c>
      <c r="CH797" s="155">
        <f t="shared" si="652"/>
        <v>0</v>
      </c>
      <c r="CI797" s="145">
        <v>1751692</v>
      </c>
      <c r="CJ797" s="151">
        <f t="shared" si="663"/>
        <v>0</v>
      </c>
      <c r="CK797" s="151">
        <f t="shared" si="664"/>
        <v>0</v>
      </c>
      <c r="CL797" s="151">
        <f t="shared" si="665"/>
        <v>0</v>
      </c>
      <c r="CM797" s="151">
        <f t="shared" si="666"/>
        <v>0</v>
      </c>
      <c r="CN797" s="151">
        <f t="shared" si="667"/>
        <v>0</v>
      </c>
      <c r="CO797" s="151">
        <f t="shared" si="668"/>
        <v>0</v>
      </c>
      <c r="CP797" s="151">
        <f t="shared" si="669"/>
        <v>0</v>
      </c>
      <c r="CQ797" s="151">
        <f t="shared" si="670"/>
        <v>0</v>
      </c>
      <c r="CR797" s="151">
        <f t="shared" si="671"/>
        <v>0</v>
      </c>
      <c r="CS797" s="151">
        <f t="shared" si="672"/>
        <v>0</v>
      </c>
      <c r="CT797" s="151">
        <f t="shared" si="673"/>
        <v>0</v>
      </c>
      <c r="CU797" s="151">
        <f t="shared" si="674"/>
        <v>0</v>
      </c>
      <c r="CV797" s="151">
        <f t="shared" si="675"/>
        <v>0</v>
      </c>
      <c r="CW797" s="151">
        <f t="shared" si="676"/>
        <v>0</v>
      </c>
      <c r="CX797" s="151">
        <f t="shared" si="677"/>
        <v>0</v>
      </c>
      <c r="CY797" s="151">
        <f t="shared" si="678"/>
        <v>0</v>
      </c>
      <c r="CZ797" s="151">
        <f t="shared" si="679"/>
        <v>0</v>
      </c>
      <c r="DA797" s="151">
        <f t="shared" si="680"/>
        <v>0</v>
      </c>
      <c r="DB797" s="151">
        <f t="shared" si="681"/>
        <v>0</v>
      </c>
      <c r="DC797" s="151">
        <f t="shared" si="682"/>
        <v>0</v>
      </c>
      <c r="DD797" s="151">
        <f t="shared" si="683"/>
        <v>0</v>
      </c>
      <c r="DE797" s="151">
        <f t="shared" si="684"/>
        <v>0</v>
      </c>
      <c r="DF797" s="151">
        <f t="shared" si="685"/>
        <v>0</v>
      </c>
      <c r="DG797" s="151">
        <f t="shared" si="686"/>
        <v>0</v>
      </c>
      <c r="DH797" s="151">
        <f t="shared" si="687"/>
        <v>0</v>
      </c>
      <c r="DI797" s="151">
        <f t="shared" si="688"/>
        <v>0</v>
      </c>
      <c r="DJ797" s="151">
        <f t="shared" si="689"/>
        <v>0</v>
      </c>
      <c r="DK797" s="151">
        <f t="shared" si="690"/>
        <v>0</v>
      </c>
      <c r="DL797" s="151">
        <f t="shared" si="691"/>
        <v>0</v>
      </c>
      <c r="DM797" s="151">
        <f t="shared" si="692"/>
        <v>0</v>
      </c>
      <c r="DN797" s="151">
        <f t="shared" si="693"/>
        <v>0</v>
      </c>
      <c r="DO797" s="156">
        <f t="shared" si="694"/>
        <v>0</v>
      </c>
      <c r="DP797" s="173" t="str">
        <f t="shared" si="695"/>
        <v/>
      </c>
      <c r="DQ797" s="157" t="str">
        <f t="shared" si="696"/>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697"/>
        <v>0</v>
      </c>
      <c r="DZ797" s="166"/>
      <c r="EA797" s="167">
        <f t="shared" si="698"/>
        <v>0</v>
      </c>
      <c r="EB797" s="168">
        <f t="shared" si="699"/>
        <v>0</v>
      </c>
      <c r="EC797" s="168">
        <f t="shared" si="700"/>
        <v>0</v>
      </c>
      <c r="ED797" s="169"/>
      <c r="EE797" s="170">
        <f t="shared" si="701"/>
        <v>0</v>
      </c>
      <c r="EF797" s="170" t="str">
        <f>IFERROR(IF(DY797&gt;((_xlfn.XLOOKUP(DQ797,TOPES!B:B,TOPES!C:C,,,)*INDEXACIÓN!CI797)),"SUPERA TOPES DEL HV",0),"HV NO ENCONTRADO")</f>
        <v>HV NO ENCONTRADO</v>
      </c>
      <c r="EG797" s="170">
        <f t="shared" si="702"/>
        <v>0</v>
      </c>
      <c r="EH797" s="170">
        <f>IF(SUMIF($M:$M,#REF!,$DY:$DY)&gt;$EH$8,"CONSULTA DIAN",0)</f>
        <v>0</v>
      </c>
      <c r="EI797" s="171">
        <f t="shared" si="703"/>
        <v>0</v>
      </c>
      <c r="EJ797" s="172"/>
    </row>
    <row r="798" spans="1:140" x14ac:dyDescent="0.25">
      <c r="A798" s="133" t="str">
        <f t="shared" si="653"/>
        <v>19000100789</v>
      </c>
      <c r="B798" s="134"/>
      <c r="C798" s="134"/>
      <c r="D798" s="135">
        <f>_xlfn.XLOOKUP(C798,TOPES!L:L,TOPES!M:M,,,)</f>
        <v>0</v>
      </c>
      <c r="E798" s="136">
        <v>789</v>
      </c>
      <c r="F798" s="134"/>
      <c r="G798" s="134"/>
      <c r="H798" s="134"/>
      <c r="I798" s="134"/>
      <c r="J798" s="134"/>
      <c r="K798" s="134"/>
      <c r="L798" s="134"/>
      <c r="M798" s="137"/>
      <c r="N798" s="134"/>
      <c r="O798" s="137" t="str">
        <f t="shared" si="654"/>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55"/>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56"/>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57"/>
        <v>0</v>
      </c>
      <c r="BU798" s="151">
        <f t="shared" si="658"/>
        <v>0</v>
      </c>
      <c r="BV798" s="151">
        <f t="shared" si="659"/>
        <v>0</v>
      </c>
      <c r="BW798" s="151">
        <f t="shared" si="660"/>
        <v>0</v>
      </c>
      <c r="BX798" s="151">
        <f t="shared" si="661"/>
        <v>0</v>
      </c>
      <c r="BY798" s="151">
        <f t="shared" si="662"/>
        <v>0</v>
      </c>
      <c r="BZ798" s="151">
        <f t="shared" si="650"/>
        <v>0</v>
      </c>
      <c r="CA798" s="134"/>
      <c r="CB798" s="134"/>
      <c r="CC798" s="134"/>
      <c r="CD798" s="152">
        <f t="shared" si="651"/>
        <v>0</v>
      </c>
      <c r="CE798" s="153">
        <f>IFERROR(INDEX(IPC!$A$11:$Y$22,MATCH(PROPER(TEXT(CD798,"mmmm")),IPC!$A$11:$A$22,0),MATCH(YEAR(CD798),IPC!$A$10:$Y$10,0)),0)</f>
        <v>0</v>
      </c>
      <c r="CF798" s="154">
        <v>69661</v>
      </c>
      <c r="CG798" s="153">
        <f>IFERROR(INDEX(IPC!$A$11:$Y$22,MATCH(PROPER(TEXT(CF798,"mmmm")),IPC!$A$11:$A$22,0),MATCH(YEAR(CF798),IPC!$A$10:$Y$10,0)),0)</f>
        <v>0</v>
      </c>
      <c r="CH798" s="155">
        <f t="shared" si="652"/>
        <v>0</v>
      </c>
      <c r="CI798" s="145">
        <v>1751693</v>
      </c>
      <c r="CJ798" s="151">
        <f t="shared" si="663"/>
        <v>0</v>
      </c>
      <c r="CK798" s="151">
        <f t="shared" si="664"/>
        <v>0</v>
      </c>
      <c r="CL798" s="151">
        <f t="shared" si="665"/>
        <v>0</v>
      </c>
      <c r="CM798" s="151">
        <f t="shared" si="666"/>
        <v>0</v>
      </c>
      <c r="CN798" s="151">
        <f t="shared" si="667"/>
        <v>0</v>
      </c>
      <c r="CO798" s="151">
        <f t="shared" si="668"/>
        <v>0</v>
      </c>
      <c r="CP798" s="151">
        <f t="shared" si="669"/>
        <v>0</v>
      </c>
      <c r="CQ798" s="151">
        <f t="shared" si="670"/>
        <v>0</v>
      </c>
      <c r="CR798" s="151">
        <f t="shared" si="671"/>
        <v>0</v>
      </c>
      <c r="CS798" s="151">
        <f t="shared" si="672"/>
        <v>0</v>
      </c>
      <c r="CT798" s="151">
        <f t="shared" si="673"/>
        <v>0</v>
      </c>
      <c r="CU798" s="151">
        <f t="shared" si="674"/>
        <v>0</v>
      </c>
      <c r="CV798" s="151">
        <f t="shared" si="675"/>
        <v>0</v>
      </c>
      <c r="CW798" s="151">
        <f t="shared" si="676"/>
        <v>0</v>
      </c>
      <c r="CX798" s="151">
        <f t="shared" si="677"/>
        <v>0</v>
      </c>
      <c r="CY798" s="151">
        <f t="shared" si="678"/>
        <v>0</v>
      </c>
      <c r="CZ798" s="151">
        <f t="shared" si="679"/>
        <v>0</v>
      </c>
      <c r="DA798" s="151">
        <f t="shared" si="680"/>
        <v>0</v>
      </c>
      <c r="DB798" s="151">
        <f t="shared" si="681"/>
        <v>0</v>
      </c>
      <c r="DC798" s="151">
        <f t="shared" si="682"/>
        <v>0</v>
      </c>
      <c r="DD798" s="151">
        <f t="shared" si="683"/>
        <v>0</v>
      </c>
      <c r="DE798" s="151">
        <f t="shared" si="684"/>
        <v>0</v>
      </c>
      <c r="DF798" s="151">
        <f t="shared" si="685"/>
        <v>0</v>
      </c>
      <c r="DG798" s="151">
        <f t="shared" si="686"/>
        <v>0</v>
      </c>
      <c r="DH798" s="151">
        <f t="shared" si="687"/>
        <v>0</v>
      </c>
      <c r="DI798" s="151">
        <f t="shared" si="688"/>
        <v>0</v>
      </c>
      <c r="DJ798" s="151">
        <f t="shared" si="689"/>
        <v>0</v>
      </c>
      <c r="DK798" s="151">
        <f t="shared" si="690"/>
        <v>0</v>
      </c>
      <c r="DL798" s="151">
        <f t="shared" si="691"/>
        <v>0</v>
      </c>
      <c r="DM798" s="151">
        <f t="shared" si="692"/>
        <v>0</v>
      </c>
      <c r="DN798" s="151">
        <f t="shared" si="693"/>
        <v>0</v>
      </c>
      <c r="DO798" s="156">
        <f t="shared" si="694"/>
        <v>0</v>
      </c>
      <c r="DP798" s="173" t="str">
        <f t="shared" si="695"/>
        <v/>
      </c>
      <c r="DQ798" s="157" t="str">
        <f t="shared" si="696"/>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697"/>
        <v>0</v>
      </c>
      <c r="DZ798" s="166"/>
      <c r="EA798" s="167">
        <f t="shared" si="698"/>
        <v>0</v>
      </c>
      <c r="EB798" s="168">
        <f t="shared" si="699"/>
        <v>0</v>
      </c>
      <c r="EC798" s="168">
        <f t="shared" si="700"/>
        <v>0</v>
      </c>
      <c r="ED798" s="169"/>
      <c r="EE798" s="170">
        <f t="shared" si="701"/>
        <v>0</v>
      </c>
      <c r="EF798" s="170" t="str">
        <f>IFERROR(IF(DY798&gt;((_xlfn.XLOOKUP(DQ798,TOPES!B:B,TOPES!C:C,,,)*INDEXACIÓN!CI798)),"SUPERA TOPES DEL HV",0),"HV NO ENCONTRADO")</f>
        <v>HV NO ENCONTRADO</v>
      </c>
      <c r="EG798" s="170">
        <f t="shared" si="702"/>
        <v>0</v>
      </c>
      <c r="EH798" s="170">
        <f>IF(SUMIF($M:$M,#REF!,$DY:$DY)&gt;$EH$8,"CONSULTA DIAN",0)</f>
        <v>0</v>
      </c>
      <c r="EI798" s="171">
        <f t="shared" si="703"/>
        <v>0</v>
      </c>
      <c r="EJ798" s="172"/>
    </row>
    <row r="799" spans="1:140" x14ac:dyDescent="0.25">
      <c r="A799" s="133" t="str">
        <f t="shared" si="653"/>
        <v>19000100790</v>
      </c>
      <c r="B799" s="134"/>
      <c r="C799" s="134"/>
      <c r="D799" s="135">
        <f>_xlfn.XLOOKUP(C799,TOPES!L:L,TOPES!M:M,,,)</f>
        <v>0</v>
      </c>
      <c r="E799" s="136">
        <v>790</v>
      </c>
      <c r="F799" s="134"/>
      <c r="G799" s="134"/>
      <c r="H799" s="134"/>
      <c r="I799" s="134"/>
      <c r="J799" s="134"/>
      <c r="K799" s="134"/>
      <c r="L799" s="134"/>
      <c r="M799" s="137"/>
      <c r="N799" s="134"/>
      <c r="O799" s="137" t="str">
        <f t="shared" si="654"/>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55"/>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56"/>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57"/>
        <v>0</v>
      </c>
      <c r="BU799" s="151">
        <f t="shared" si="658"/>
        <v>0</v>
      </c>
      <c r="BV799" s="151">
        <f t="shared" si="659"/>
        <v>0</v>
      </c>
      <c r="BW799" s="151">
        <f t="shared" si="660"/>
        <v>0</v>
      </c>
      <c r="BX799" s="151">
        <f t="shared" si="661"/>
        <v>0</v>
      </c>
      <c r="BY799" s="151">
        <f t="shared" si="662"/>
        <v>0</v>
      </c>
      <c r="BZ799" s="151">
        <f t="shared" si="650"/>
        <v>0</v>
      </c>
      <c r="CA799" s="134"/>
      <c r="CB799" s="134"/>
      <c r="CC799" s="134"/>
      <c r="CD799" s="152">
        <f t="shared" si="651"/>
        <v>0</v>
      </c>
      <c r="CE799" s="153">
        <f>IFERROR(INDEX(IPC!$A$11:$Y$22,MATCH(PROPER(TEXT(CD799,"mmmm")),IPC!$A$11:$A$22,0),MATCH(YEAR(CD799),IPC!$A$10:$Y$10,0)),0)</f>
        <v>0</v>
      </c>
      <c r="CF799" s="154">
        <v>69691</v>
      </c>
      <c r="CG799" s="153">
        <f>IFERROR(INDEX(IPC!$A$11:$Y$22,MATCH(PROPER(TEXT(CF799,"mmmm")),IPC!$A$11:$A$22,0),MATCH(YEAR(CF799),IPC!$A$10:$Y$10,0)),0)</f>
        <v>0</v>
      </c>
      <c r="CH799" s="155">
        <f t="shared" si="652"/>
        <v>0</v>
      </c>
      <c r="CI799" s="145">
        <v>1751694</v>
      </c>
      <c r="CJ799" s="151">
        <f t="shared" si="663"/>
        <v>0</v>
      </c>
      <c r="CK799" s="151">
        <f t="shared" si="664"/>
        <v>0</v>
      </c>
      <c r="CL799" s="151">
        <f t="shared" si="665"/>
        <v>0</v>
      </c>
      <c r="CM799" s="151">
        <f t="shared" si="666"/>
        <v>0</v>
      </c>
      <c r="CN799" s="151">
        <f t="shared" si="667"/>
        <v>0</v>
      </c>
      <c r="CO799" s="151">
        <f t="shared" si="668"/>
        <v>0</v>
      </c>
      <c r="CP799" s="151">
        <f t="shared" si="669"/>
        <v>0</v>
      </c>
      <c r="CQ799" s="151">
        <f t="shared" si="670"/>
        <v>0</v>
      </c>
      <c r="CR799" s="151">
        <f t="shared" si="671"/>
        <v>0</v>
      </c>
      <c r="CS799" s="151">
        <f t="shared" si="672"/>
        <v>0</v>
      </c>
      <c r="CT799" s="151">
        <f t="shared" si="673"/>
        <v>0</v>
      </c>
      <c r="CU799" s="151">
        <f t="shared" si="674"/>
        <v>0</v>
      </c>
      <c r="CV799" s="151">
        <f t="shared" si="675"/>
        <v>0</v>
      </c>
      <c r="CW799" s="151">
        <f t="shared" si="676"/>
        <v>0</v>
      </c>
      <c r="CX799" s="151">
        <f t="shared" si="677"/>
        <v>0</v>
      </c>
      <c r="CY799" s="151">
        <f t="shared" si="678"/>
        <v>0</v>
      </c>
      <c r="CZ799" s="151">
        <f t="shared" si="679"/>
        <v>0</v>
      </c>
      <c r="DA799" s="151">
        <f t="shared" si="680"/>
        <v>0</v>
      </c>
      <c r="DB799" s="151">
        <f t="shared" si="681"/>
        <v>0</v>
      </c>
      <c r="DC799" s="151">
        <f t="shared" si="682"/>
        <v>0</v>
      </c>
      <c r="DD799" s="151">
        <f t="shared" si="683"/>
        <v>0</v>
      </c>
      <c r="DE799" s="151">
        <f t="shared" si="684"/>
        <v>0</v>
      </c>
      <c r="DF799" s="151">
        <f t="shared" si="685"/>
        <v>0</v>
      </c>
      <c r="DG799" s="151">
        <f t="shared" si="686"/>
        <v>0</v>
      </c>
      <c r="DH799" s="151">
        <f t="shared" si="687"/>
        <v>0</v>
      </c>
      <c r="DI799" s="151">
        <f t="shared" si="688"/>
        <v>0</v>
      </c>
      <c r="DJ799" s="151">
        <f t="shared" si="689"/>
        <v>0</v>
      </c>
      <c r="DK799" s="151">
        <f t="shared" si="690"/>
        <v>0</v>
      </c>
      <c r="DL799" s="151">
        <f t="shared" si="691"/>
        <v>0</v>
      </c>
      <c r="DM799" s="151">
        <f t="shared" si="692"/>
        <v>0</v>
      </c>
      <c r="DN799" s="151">
        <f t="shared" si="693"/>
        <v>0</v>
      </c>
      <c r="DO799" s="156">
        <f t="shared" si="694"/>
        <v>0</v>
      </c>
      <c r="DP799" s="173" t="str">
        <f t="shared" si="695"/>
        <v/>
      </c>
      <c r="DQ799" s="157" t="str">
        <f t="shared" si="696"/>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697"/>
        <v>0</v>
      </c>
      <c r="DZ799" s="166"/>
      <c r="EA799" s="167">
        <f t="shared" si="698"/>
        <v>0</v>
      </c>
      <c r="EB799" s="168">
        <f t="shared" si="699"/>
        <v>0</v>
      </c>
      <c r="EC799" s="168">
        <f t="shared" si="700"/>
        <v>0</v>
      </c>
      <c r="ED799" s="169"/>
      <c r="EE799" s="170">
        <f t="shared" si="701"/>
        <v>0</v>
      </c>
      <c r="EF799" s="170" t="str">
        <f>IFERROR(IF(DY799&gt;((_xlfn.XLOOKUP(DQ799,TOPES!B:B,TOPES!C:C,,,)*INDEXACIÓN!CI799)),"SUPERA TOPES DEL HV",0),"HV NO ENCONTRADO")</f>
        <v>HV NO ENCONTRADO</v>
      </c>
      <c r="EG799" s="170">
        <f t="shared" si="702"/>
        <v>0</v>
      </c>
      <c r="EH799" s="170">
        <f>IF(SUMIF($M:$M,#REF!,$DY:$DY)&gt;$EH$8,"CONSULTA DIAN",0)</f>
        <v>0</v>
      </c>
      <c r="EI799" s="171">
        <f t="shared" si="703"/>
        <v>0</v>
      </c>
      <c r="EJ799" s="172"/>
    </row>
    <row r="800" spans="1:140" x14ac:dyDescent="0.25">
      <c r="A800" s="133" t="str">
        <f t="shared" si="653"/>
        <v>19000100791</v>
      </c>
      <c r="B800" s="134"/>
      <c r="C800" s="134"/>
      <c r="D800" s="135">
        <f>_xlfn.XLOOKUP(C800,TOPES!L:L,TOPES!M:M,,,)</f>
        <v>0</v>
      </c>
      <c r="E800" s="136">
        <v>791</v>
      </c>
      <c r="F800" s="134"/>
      <c r="G800" s="134"/>
      <c r="H800" s="134"/>
      <c r="I800" s="134"/>
      <c r="J800" s="134"/>
      <c r="K800" s="134"/>
      <c r="L800" s="134"/>
      <c r="M800" s="137"/>
      <c r="N800" s="134"/>
      <c r="O800" s="137" t="str">
        <f t="shared" si="654"/>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55"/>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56"/>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57"/>
        <v>0</v>
      </c>
      <c r="BU800" s="151">
        <f t="shared" si="658"/>
        <v>0</v>
      </c>
      <c r="BV800" s="151">
        <f t="shared" si="659"/>
        <v>0</v>
      </c>
      <c r="BW800" s="151">
        <f t="shared" si="660"/>
        <v>0</v>
      </c>
      <c r="BX800" s="151">
        <f t="shared" si="661"/>
        <v>0</v>
      </c>
      <c r="BY800" s="151">
        <f t="shared" si="662"/>
        <v>0</v>
      </c>
      <c r="BZ800" s="151">
        <f t="shared" si="650"/>
        <v>0</v>
      </c>
      <c r="CA800" s="134"/>
      <c r="CB800" s="134"/>
      <c r="CC800" s="134"/>
      <c r="CD800" s="152">
        <f t="shared" si="651"/>
        <v>0</v>
      </c>
      <c r="CE800" s="153">
        <f>IFERROR(INDEX(IPC!$A$11:$Y$22,MATCH(PROPER(TEXT(CD800,"mmmm")),IPC!$A$11:$A$22,0),MATCH(YEAR(CD800),IPC!$A$10:$Y$10,0)),0)</f>
        <v>0</v>
      </c>
      <c r="CF800" s="154">
        <v>69722</v>
      </c>
      <c r="CG800" s="153">
        <f>IFERROR(INDEX(IPC!$A$11:$Y$22,MATCH(PROPER(TEXT(CF800,"mmmm")),IPC!$A$11:$A$22,0),MATCH(YEAR(CF800),IPC!$A$10:$Y$10,0)),0)</f>
        <v>0</v>
      </c>
      <c r="CH800" s="155">
        <f t="shared" si="652"/>
        <v>0</v>
      </c>
      <c r="CI800" s="145">
        <v>1751695</v>
      </c>
      <c r="CJ800" s="151">
        <f t="shared" si="663"/>
        <v>0</v>
      </c>
      <c r="CK800" s="151">
        <f t="shared" si="664"/>
        <v>0</v>
      </c>
      <c r="CL800" s="151">
        <f t="shared" si="665"/>
        <v>0</v>
      </c>
      <c r="CM800" s="151">
        <f t="shared" si="666"/>
        <v>0</v>
      </c>
      <c r="CN800" s="151">
        <f t="shared" si="667"/>
        <v>0</v>
      </c>
      <c r="CO800" s="151">
        <f t="shared" si="668"/>
        <v>0</v>
      </c>
      <c r="CP800" s="151">
        <f t="shared" si="669"/>
        <v>0</v>
      </c>
      <c r="CQ800" s="151">
        <f t="shared" si="670"/>
        <v>0</v>
      </c>
      <c r="CR800" s="151">
        <f t="shared" si="671"/>
        <v>0</v>
      </c>
      <c r="CS800" s="151">
        <f t="shared" si="672"/>
        <v>0</v>
      </c>
      <c r="CT800" s="151">
        <f t="shared" si="673"/>
        <v>0</v>
      </c>
      <c r="CU800" s="151">
        <f t="shared" si="674"/>
        <v>0</v>
      </c>
      <c r="CV800" s="151">
        <f t="shared" si="675"/>
        <v>0</v>
      </c>
      <c r="CW800" s="151">
        <f t="shared" si="676"/>
        <v>0</v>
      </c>
      <c r="CX800" s="151">
        <f t="shared" si="677"/>
        <v>0</v>
      </c>
      <c r="CY800" s="151">
        <f t="shared" si="678"/>
        <v>0</v>
      </c>
      <c r="CZ800" s="151">
        <f t="shared" si="679"/>
        <v>0</v>
      </c>
      <c r="DA800" s="151">
        <f t="shared" si="680"/>
        <v>0</v>
      </c>
      <c r="DB800" s="151">
        <f t="shared" si="681"/>
        <v>0</v>
      </c>
      <c r="DC800" s="151">
        <f t="shared" si="682"/>
        <v>0</v>
      </c>
      <c r="DD800" s="151">
        <f t="shared" si="683"/>
        <v>0</v>
      </c>
      <c r="DE800" s="151">
        <f t="shared" si="684"/>
        <v>0</v>
      </c>
      <c r="DF800" s="151">
        <f t="shared" si="685"/>
        <v>0</v>
      </c>
      <c r="DG800" s="151">
        <f t="shared" si="686"/>
        <v>0</v>
      </c>
      <c r="DH800" s="151">
        <f t="shared" si="687"/>
        <v>0</v>
      </c>
      <c r="DI800" s="151">
        <f t="shared" si="688"/>
        <v>0</v>
      </c>
      <c r="DJ800" s="151">
        <f t="shared" si="689"/>
        <v>0</v>
      </c>
      <c r="DK800" s="151">
        <f t="shared" si="690"/>
        <v>0</v>
      </c>
      <c r="DL800" s="151">
        <f t="shared" si="691"/>
        <v>0</v>
      </c>
      <c r="DM800" s="151">
        <f t="shared" si="692"/>
        <v>0</v>
      </c>
      <c r="DN800" s="151">
        <f t="shared" si="693"/>
        <v>0</v>
      </c>
      <c r="DO800" s="156">
        <f t="shared" si="694"/>
        <v>0</v>
      </c>
      <c r="DP800" s="173" t="str">
        <f t="shared" si="695"/>
        <v/>
      </c>
      <c r="DQ800" s="157" t="str">
        <f t="shared" si="696"/>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697"/>
        <v>0</v>
      </c>
      <c r="DZ800" s="166"/>
      <c r="EA800" s="167">
        <f t="shared" si="698"/>
        <v>0</v>
      </c>
      <c r="EB800" s="168">
        <f t="shared" si="699"/>
        <v>0</v>
      </c>
      <c r="EC800" s="168">
        <f t="shared" si="700"/>
        <v>0</v>
      </c>
      <c r="ED800" s="169"/>
      <c r="EE800" s="170">
        <f t="shared" si="701"/>
        <v>0</v>
      </c>
      <c r="EF800" s="170" t="str">
        <f>IFERROR(IF(DY800&gt;((_xlfn.XLOOKUP(DQ800,TOPES!B:B,TOPES!C:C,,,)*INDEXACIÓN!CI800)),"SUPERA TOPES DEL HV",0),"HV NO ENCONTRADO")</f>
        <v>HV NO ENCONTRADO</v>
      </c>
      <c r="EG800" s="170">
        <f t="shared" si="702"/>
        <v>0</v>
      </c>
      <c r="EH800" s="170">
        <f>IF(SUMIF($M:$M,#REF!,$DY:$DY)&gt;$EH$8,"CONSULTA DIAN",0)</f>
        <v>0</v>
      </c>
      <c r="EI800" s="171">
        <f t="shared" si="703"/>
        <v>0</v>
      </c>
      <c r="EJ800" s="172"/>
    </row>
    <row r="801" spans="1:140" x14ac:dyDescent="0.25">
      <c r="A801" s="133" t="str">
        <f t="shared" si="653"/>
        <v>19000100792</v>
      </c>
      <c r="B801" s="134"/>
      <c r="C801" s="134"/>
      <c r="D801" s="135">
        <f>_xlfn.XLOOKUP(C801,TOPES!L:L,TOPES!M:M,,,)</f>
        <v>0</v>
      </c>
      <c r="E801" s="136">
        <v>792</v>
      </c>
      <c r="F801" s="134"/>
      <c r="G801" s="134"/>
      <c r="H801" s="134"/>
      <c r="I801" s="134"/>
      <c r="J801" s="134"/>
      <c r="K801" s="134"/>
      <c r="L801" s="134"/>
      <c r="M801" s="137"/>
      <c r="N801" s="134"/>
      <c r="O801" s="137" t="str">
        <f t="shared" si="654"/>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55"/>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56"/>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57"/>
        <v>0</v>
      </c>
      <c r="BU801" s="151">
        <f t="shared" si="658"/>
        <v>0</v>
      </c>
      <c r="BV801" s="151">
        <f t="shared" si="659"/>
        <v>0</v>
      </c>
      <c r="BW801" s="151">
        <f t="shared" si="660"/>
        <v>0</v>
      </c>
      <c r="BX801" s="151">
        <f t="shared" si="661"/>
        <v>0</v>
      </c>
      <c r="BY801" s="151">
        <f t="shared" si="662"/>
        <v>0</v>
      </c>
      <c r="BZ801" s="151">
        <f t="shared" si="650"/>
        <v>0</v>
      </c>
      <c r="CA801" s="134"/>
      <c r="CB801" s="134"/>
      <c r="CC801" s="134"/>
      <c r="CD801" s="152">
        <f t="shared" si="651"/>
        <v>0</v>
      </c>
      <c r="CE801" s="153">
        <f>IFERROR(INDEX(IPC!$A$11:$Y$22,MATCH(PROPER(TEXT(CD801,"mmmm")),IPC!$A$11:$A$22,0),MATCH(YEAR(CD801),IPC!$A$10:$Y$10,0)),0)</f>
        <v>0</v>
      </c>
      <c r="CF801" s="154">
        <v>69752</v>
      </c>
      <c r="CG801" s="153">
        <f>IFERROR(INDEX(IPC!$A$11:$Y$22,MATCH(PROPER(TEXT(CF801,"mmmm")),IPC!$A$11:$A$22,0),MATCH(YEAR(CF801),IPC!$A$10:$Y$10,0)),0)</f>
        <v>0</v>
      </c>
      <c r="CH801" s="155">
        <f t="shared" si="652"/>
        <v>0</v>
      </c>
      <c r="CI801" s="145">
        <v>1751696</v>
      </c>
      <c r="CJ801" s="151">
        <f t="shared" si="663"/>
        <v>0</v>
      </c>
      <c r="CK801" s="151">
        <f t="shared" si="664"/>
        <v>0</v>
      </c>
      <c r="CL801" s="151">
        <f t="shared" si="665"/>
        <v>0</v>
      </c>
      <c r="CM801" s="151">
        <f t="shared" si="666"/>
        <v>0</v>
      </c>
      <c r="CN801" s="151">
        <f t="shared" si="667"/>
        <v>0</v>
      </c>
      <c r="CO801" s="151">
        <f t="shared" si="668"/>
        <v>0</v>
      </c>
      <c r="CP801" s="151">
        <f t="shared" si="669"/>
        <v>0</v>
      </c>
      <c r="CQ801" s="151">
        <f t="shared" si="670"/>
        <v>0</v>
      </c>
      <c r="CR801" s="151">
        <f t="shared" si="671"/>
        <v>0</v>
      </c>
      <c r="CS801" s="151">
        <f t="shared" si="672"/>
        <v>0</v>
      </c>
      <c r="CT801" s="151">
        <f t="shared" si="673"/>
        <v>0</v>
      </c>
      <c r="CU801" s="151">
        <f t="shared" si="674"/>
        <v>0</v>
      </c>
      <c r="CV801" s="151">
        <f t="shared" si="675"/>
        <v>0</v>
      </c>
      <c r="CW801" s="151">
        <f t="shared" si="676"/>
        <v>0</v>
      </c>
      <c r="CX801" s="151">
        <f t="shared" si="677"/>
        <v>0</v>
      </c>
      <c r="CY801" s="151">
        <f t="shared" si="678"/>
        <v>0</v>
      </c>
      <c r="CZ801" s="151">
        <f t="shared" si="679"/>
        <v>0</v>
      </c>
      <c r="DA801" s="151">
        <f t="shared" si="680"/>
        <v>0</v>
      </c>
      <c r="DB801" s="151">
        <f t="shared" si="681"/>
        <v>0</v>
      </c>
      <c r="DC801" s="151">
        <f t="shared" si="682"/>
        <v>0</v>
      </c>
      <c r="DD801" s="151">
        <f t="shared" si="683"/>
        <v>0</v>
      </c>
      <c r="DE801" s="151">
        <f t="shared" si="684"/>
        <v>0</v>
      </c>
      <c r="DF801" s="151">
        <f t="shared" si="685"/>
        <v>0</v>
      </c>
      <c r="DG801" s="151">
        <f t="shared" si="686"/>
        <v>0</v>
      </c>
      <c r="DH801" s="151">
        <f t="shared" si="687"/>
        <v>0</v>
      </c>
      <c r="DI801" s="151">
        <f t="shared" si="688"/>
        <v>0</v>
      </c>
      <c r="DJ801" s="151">
        <f t="shared" si="689"/>
        <v>0</v>
      </c>
      <c r="DK801" s="151">
        <f t="shared" si="690"/>
        <v>0</v>
      </c>
      <c r="DL801" s="151">
        <f t="shared" si="691"/>
        <v>0</v>
      </c>
      <c r="DM801" s="151">
        <f t="shared" si="692"/>
        <v>0</v>
      </c>
      <c r="DN801" s="151">
        <f t="shared" si="693"/>
        <v>0</v>
      </c>
      <c r="DO801" s="156">
        <f t="shared" si="694"/>
        <v>0</v>
      </c>
      <c r="DP801" s="173" t="str">
        <f t="shared" si="695"/>
        <v/>
      </c>
      <c r="DQ801" s="157" t="str">
        <f t="shared" si="696"/>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697"/>
        <v>0</v>
      </c>
      <c r="DZ801" s="166"/>
      <c r="EA801" s="167">
        <f t="shared" si="698"/>
        <v>0</v>
      </c>
      <c r="EB801" s="168">
        <f t="shared" si="699"/>
        <v>0</v>
      </c>
      <c r="EC801" s="168">
        <f t="shared" si="700"/>
        <v>0</v>
      </c>
      <c r="ED801" s="169"/>
      <c r="EE801" s="170">
        <f t="shared" si="701"/>
        <v>0</v>
      </c>
      <c r="EF801" s="170" t="str">
        <f>IFERROR(IF(DY801&gt;((_xlfn.XLOOKUP(DQ801,TOPES!B:B,TOPES!C:C,,,)*INDEXACIÓN!CI801)),"SUPERA TOPES DEL HV",0),"HV NO ENCONTRADO")</f>
        <v>HV NO ENCONTRADO</v>
      </c>
      <c r="EG801" s="170">
        <f t="shared" si="702"/>
        <v>0</v>
      </c>
      <c r="EH801" s="170">
        <f>IF(SUMIF($M:$M,#REF!,$DY:$DY)&gt;$EH$8,"CONSULTA DIAN",0)</f>
        <v>0</v>
      </c>
      <c r="EI801" s="171">
        <f t="shared" si="703"/>
        <v>0</v>
      </c>
      <c r="EJ801" s="172"/>
    </row>
    <row r="802" spans="1:140" x14ac:dyDescent="0.25">
      <c r="A802" s="133" t="str">
        <f t="shared" si="653"/>
        <v>19000100793</v>
      </c>
      <c r="B802" s="134"/>
      <c r="C802" s="134"/>
      <c r="D802" s="135">
        <f>_xlfn.XLOOKUP(C802,TOPES!L:L,TOPES!M:M,,,)</f>
        <v>0</v>
      </c>
      <c r="E802" s="136">
        <v>793</v>
      </c>
      <c r="F802" s="134"/>
      <c r="G802" s="134"/>
      <c r="H802" s="134"/>
      <c r="I802" s="134"/>
      <c r="J802" s="134"/>
      <c r="K802" s="134"/>
      <c r="L802" s="134"/>
      <c r="M802" s="137"/>
      <c r="N802" s="134"/>
      <c r="O802" s="137" t="str">
        <f t="shared" si="654"/>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55"/>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56"/>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57"/>
        <v>0</v>
      </c>
      <c r="BU802" s="151">
        <f t="shared" si="658"/>
        <v>0</v>
      </c>
      <c r="BV802" s="151">
        <f t="shared" si="659"/>
        <v>0</v>
      </c>
      <c r="BW802" s="151">
        <f t="shared" si="660"/>
        <v>0</v>
      </c>
      <c r="BX802" s="151">
        <f t="shared" si="661"/>
        <v>0</v>
      </c>
      <c r="BY802" s="151">
        <f t="shared" si="662"/>
        <v>0</v>
      </c>
      <c r="BZ802" s="151">
        <f t="shared" si="650"/>
        <v>0</v>
      </c>
      <c r="CA802" s="134"/>
      <c r="CB802" s="134"/>
      <c r="CC802" s="134"/>
      <c r="CD802" s="152">
        <f t="shared" si="651"/>
        <v>0</v>
      </c>
      <c r="CE802" s="153">
        <f>IFERROR(INDEX(IPC!$A$11:$Y$22,MATCH(PROPER(TEXT(CD802,"mmmm")),IPC!$A$11:$A$22,0),MATCH(YEAR(CD802),IPC!$A$10:$Y$10,0)),0)</f>
        <v>0</v>
      </c>
      <c r="CF802" s="154">
        <v>69783</v>
      </c>
      <c r="CG802" s="153">
        <f>IFERROR(INDEX(IPC!$A$11:$Y$22,MATCH(PROPER(TEXT(CF802,"mmmm")),IPC!$A$11:$A$22,0),MATCH(YEAR(CF802),IPC!$A$10:$Y$10,0)),0)</f>
        <v>0</v>
      </c>
      <c r="CH802" s="155">
        <f t="shared" si="652"/>
        <v>0</v>
      </c>
      <c r="CI802" s="145">
        <v>1751697</v>
      </c>
      <c r="CJ802" s="151">
        <f t="shared" si="663"/>
        <v>0</v>
      </c>
      <c r="CK802" s="151">
        <f t="shared" si="664"/>
        <v>0</v>
      </c>
      <c r="CL802" s="151">
        <f t="shared" si="665"/>
        <v>0</v>
      </c>
      <c r="CM802" s="151">
        <f t="shared" si="666"/>
        <v>0</v>
      </c>
      <c r="CN802" s="151">
        <f t="shared" si="667"/>
        <v>0</v>
      </c>
      <c r="CO802" s="151">
        <f t="shared" si="668"/>
        <v>0</v>
      </c>
      <c r="CP802" s="151">
        <f t="shared" si="669"/>
        <v>0</v>
      </c>
      <c r="CQ802" s="151">
        <f t="shared" si="670"/>
        <v>0</v>
      </c>
      <c r="CR802" s="151">
        <f t="shared" si="671"/>
        <v>0</v>
      </c>
      <c r="CS802" s="151">
        <f t="shared" si="672"/>
        <v>0</v>
      </c>
      <c r="CT802" s="151">
        <f t="shared" si="673"/>
        <v>0</v>
      </c>
      <c r="CU802" s="151">
        <f t="shared" si="674"/>
        <v>0</v>
      </c>
      <c r="CV802" s="151">
        <f t="shared" si="675"/>
        <v>0</v>
      </c>
      <c r="CW802" s="151">
        <f t="shared" si="676"/>
        <v>0</v>
      </c>
      <c r="CX802" s="151">
        <f t="shared" si="677"/>
        <v>0</v>
      </c>
      <c r="CY802" s="151">
        <f t="shared" si="678"/>
        <v>0</v>
      </c>
      <c r="CZ802" s="151">
        <f t="shared" si="679"/>
        <v>0</v>
      </c>
      <c r="DA802" s="151">
        <f t="shared" si="680"/>
        <v>0</v>
      </c>
      <c r="DB802" s="151">
        <f t="shared" si="681"/>
        <v>0</v>
      </c>
      <c r="DC802" s="151">
        <f t="shared" si="682"/>
        <v>0</v>
      </c>
      <c r="DD802" s="151">
        <f t="shared" si="683"/>
        <v>0</v>
      </c>
      <c r="DE802" s="151">
        <f t="shared" si="684"/>
        <v>0</v>
      </c>
      <c r="DF802" s="151">
        <f t="shared" si="685"/>
        <v>0</v>
      </c>
      <c r="DG802" s="151">
        <f t="shared" si="686"/>
        <v>0</v>
      </c>
      <c r="DH802" s="151">
        <f t="shared" si="687"/>
        <v>0</v>
      </c>
      <c r="DI802" s="151">
        <f t="shared" si="688"/>
        <v>0</v>
      </c>
      <c r="DJ802" s="151">
        <f t="shared" si="689"/>
        <v>0</v>
      </c>
      <c r="DK802" s="151">
        <f t="shared" si="690"/>
        <v>0</v>
      </c>
      <c r="DL802" s="151">
        <f t="shared" si="691"/>
        <v>0</v>
      </c>
      <c r="DM802" s="151">
        <f t="shared" si="692"/>
        <v>0</v>
      </c>
      <c r="DN802" s="151">
        <f t="shared" si="693"/>
        <v>0</v>
      </c>
      <c r="DO802" s="156">
        <f t="shared" si="694"/>
        <v>0</v>
      </c>
      <c r="DP802" s="173" t="str">
        <f t="shared" si="695"/>
        <v/>
      </c>
      <c r="DQ802" s="157" t="str">
        <f t="shared" si="696"/>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697"/>
        <v>0</v>
      </c>
      <c r="DZ802" s="166"/>
      <c r="EA802" s="167">
        <f t="shared" si="698"/>
        <v>0</v>
      </c>
      <c r="EB802" s="168">
        <f t="shared" si="699"/>
        <v>0</v>
      </c>
      <c r="EC802" s="168">
        <f t="shared" si="700"/>
        <v>0</v>
      </c>
      <c r="ED802" s="169"/>
      <c r="EE802" s="170">
        <f t="shared" si="701"/>
        <v>0</v>
      </c>
      <c r="EF802" s="170" t="str">
        <f>IFERROR(IF(DY802&gt;((_xlfn.XLOOKUP(DQ802,TOPES!B:B,TOPES!C:C,,,)*INDEXACIÓN!CI802)),"SUPERA TOPES DEL HV",0),"HV NO ENCONTRADO")</f>
        <v>HV NO ENCONTRADO</v>
      </c>
      <c r="EG802" s="170">
        <f t="shared" si="702"/>
        <v>0</v>
      </c>
      <c r="EH802" s="170">
        <f>IF(SUMIF($M:$M,#REF!,$DY:$DY)&gt;$EH$8,"CONSULTA DIAN",0)</f>
        <v>0</v>
      </c>
      <c r="EI802" s="171">
        <f t="shared" si="703"/>
        <v>0</v>
      </c>
      <c r="EJ802" s="172"/>
    </row>
    <row r="803" spans="1:140" x14ac:dyDescent="0.25">
      <c r="A803" s="133" t="str">
        <f t="shared" si="653"/>
        <v>19000100794</v>
      </c>
      <c r="B803" s="134"/>
      <c r="C803" s="134"/>
      <c r="D803" s="135">
        <f>_xlfn.XLOOKUP(C803,TOPES!L:L,TOPES!M:M,,,)</f>
        <v>0</v>
      </c>
      <c r="E803" s="136">
        <v>794</v>
      </c>
      <c r="F803" s="134"/>
      <c r="G803" s="134"/>
      <c r="H803" s="134"/>
      <c r="I803" s="134"/>
      <c r="J803" s="134"/>
      <c r="K803" s="134"/>
      <c r="L803" s="134"/>
      <c r="M803" s="137"/>
      <c r="N803" s="134"/>
      <c r="O803" s="137" t="str">
        <f t="shared" si="654"/>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55"/>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56"/>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57"/>
        <v>0</v>
      </c>
      <c r="BU803" s="151">
        <f t="shared" si="658"/>
        <v>0</v>
      </c>
      <c r="BV803" s="151">
        <f t="shared" si="659"/>
        <v>0</v>
      </c>
      <c r="BW803" s="151">
        <f t="shared" si="660"/>
        <v>0</v>
      </c>
      <c r="BX803" s="151">
        <f t="shared" si="661"/>
        <v>0</v>
      </c>
      <c r="BY803" s="151">
        <f t="shared" si="662"/>
        <v>0</v>
      </c>
      <c r="BZ803" s="151">
        <f t="shared" si="650"/>
        <v>0</v>
      </c>
      <c r="CA803" s="134"/>
      <c r="CB803" s="134"/>
      <c r="CC803" s="134"/>
      <c r="CD803" s="152">
        <f t="shared" si="651"/>
        <v>0</v>
      </c>
      <c r="CE803" s="153">
        <f>IFERROR(INDEX(IPC!$A$11:$Y$22,MATCH(PROPER(TEXT(CD803,"mmmm")),IPC!$A$11:$A$22,0),MATCH(YEAR(CD803),IPC!$A$10:$Y$10,0)),0)</f>
        <v>0</v>
      </c>
      <c r="CF803" s="154">
        <v>69814</v>
      </c>
      <c r="CG803" s="153">
        <f>IFERROR(INDEX(IPC!$A$11:$Y$22,MATCH(PROPER(TEXT(CF803,"mmmm")),IPC!$A$11:$A$22,0),MATCH(YEAR(CF803),IPC!$A$10:$Y$10,0)),0)</f>
        <v>0</v>
      </c>
      <c r="CH803" s="155">
        <f t="shared" si="652"/>
        <v>0</v>
      </c>
      <c r="CI803" s="145">
        <v>1751698</v>
      </c>
      <c r="CJ803" s="151">
        <f t="shared" si="663"/>
        <v>0</v>
      </c>
      <c r="CK803" s="151">
        <f t="shared" si="664"/>
        <v>0</v>
      </c>
      <c r="CL803" s="151">
        <f t="shared" si="665"/>
        <v>0</v>
      </c>
      <c r="CM803" s="151">
        <f t="shared" si="666"/>
        <v>0</v>
      </c>
      <c r="CN803" s="151">
        <f t="shared" si="667"/>
        <v>0</v>
      </c>
      <c r="CO803" s="151">
        <f t="shared" si="668"/>
        <v>0</v>
      </c>
      <c r="CP803" s="151">
        <f t="shared" si="669"/>
        <v>0</v>
      </c>
      <c r="CQ803" s="151">
        <f t="shared" si="670"/>
        <v>0</v>
      </c>
      <c r="CR803" s="151">
        <f t="shared" si="671"/>
        <v>0</v>
      </c>
      <c r="CS803" s="151">
        <f t="shared" si="672"/>
        <v>0</v>
      </c>
      <c r="CT803" s="151">
        <f t="shared" si="673"/>
        <v>0</v>
      </c>
      <c r="CU803" s="151">
        <f t="shared" si="674"/>
        <v>0</v>
      </c>
      <c r="CV803" s="151">
        <f t="shared" si="675"/>
        <v>0</v>
      </c>
      <c r="CW803" s="151">
        <f t="shared" si="676"/>
        <v>0</v>
      </c>
      <c r="CX803" s="151">
        <f t="shared" si="677"/>
        <v>0</v>
      </c>
      <c r="CY803" s="151">
        <f t="shared" si="678"/>
        <v>0</v>
      </c>
      <c r="CZ803" s="151">
        <f t="shared" si="679"/>
        <v>0</v>
      </c>
      <c r="DA803" s="151">
        <f t="shared" si="680"/>
        <v>0</v>
      </c>
      <c r="DB803" s="151">
        <f t="shared" si="681"/>
        <v>0</v>
      </c>
      <c r="DC803" s="151">
        <f t="shared" si="682"/>
        <v>0</v>
      </c>
      <c r="DD803" s="151">
        <f t="shared" si="683"/>
        <v>0</v>
      </c>
      <c r="DE803" s="151">
        <f t="shared" si="684"/>
        <v>0</v>
      </c>
      <c r="DF803" s="151">
        <f t="shared" si="685"/>
        <v>0</v>
      </c>
      <c r="DG803" s="151">
        <f t="shared" si="686"/>
        <v>0</v>
      </c>
      <c r="DH803" s="151">
        <f t="shared" si="687"/>
        <v>0</v>
      </c>
      <c r="DI803" s="151">
        <f t="shared" si="688"/>
        <v>0</v>
      </c>
      <c r="DJ803" s="151">
        <f t="shared" si="689"/>
        <v>0</v>
      </c>
      <c r="DK803" s="151">
        <f t="shared" si="690"/>
        <v>0</v>
      </c>
      <c r="DL803" s="151">
        <f t="shared" si="691"/>
        <v>0</v>
      </c>
      <c r="DM803" s="151">
        <f t="shared" si="692"/>
        <v>0</v>
      </c>
      <c r="DN803" s="151">
        <f t="shared" si="693"/>
        <v>0</v>
      </c>
      <c r="DO803" s="156">
        <f t="shared" si="694"/>
        <v>0</v>
      </c>
      <c r="DP803" s="173" t="str">
        <f t="shared" si="695"/>
        <v/>
      </c>
      <c r="DQ803" s="157" t="str">
        <f t="shared" si="696"/>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697"/>
        <v>0</v>
      </c>
      <c r="DZ803" s="166"/>
      <c r="EA803" s="167">
        <f t="shared" si="698"/>
        <v>0</v>
      </c>
      <c r="EB803" s="168">
        <f t="shared" si="699"/>
        <v>0</v>
      </c>
      <c r="EC803" s="168">
        <f t="shared" si="700"/>
        <v>0</v>
      </c>
      <c r="ED803" s="169"/>
      <c r="EE803" s="170">
        <f t="shared" si="701"/>
        <v>0</v>
      </c>
      <c r="EF803" s="170" t="str">
        <f>IFERROR(IF(DY803&gt;((_xlfn.XLOOKUP(DQ803,TOPES!B:B,TOPES!C:C,,,)*INDEXACIÓN!CI803)),"SUPERA TOPES DEL HV",0),"HV NO ENCONTRADO")</f>
        <v>HV NO ENCONTRADO</v>
      </c>
      <c r="EG803" s="170">
        <f t="shared" si="702"/>
        <v>0</v>
      </c>
      <c r="EH803" s="170">
        <f>IF(SUMIF($M:$M,#REF!,$DY:$DY)&gt;$EH$8,"CONSULTA DIAN",0)</f>
        <v>0</v>
      </c>
      <c r="EI803" s="171">
        <f t="shared" si="703"/>
        <v>0</v>
      </c>
      <c r="EJ803" s="172"/>
    </row>
    <row r="804" spans="1:140" x14ac:dyDescent="0.25">
      <c r="A804" s="133" t="str">
        <f t="shared" si="653"/>
        <v>19000100795</v>
      </c>
      <c r="B804" s="134"/>
      <c r="C804" s="134"/>
      <c r="D804" s="135">
        <f>_xlfn.XLOOKUP(C804,TOPES!L:L,TOPES!M:M,,,)</f>
        <v>0</v>
      </c>
      <c r="E804" s="136">
        <v>795</v>
      </c>
      <c r="F804" s="134"/>
      <c r="G804" s="134"/>
      <c r="H804" s="134"/>
      <c r="I804" s="134"/>
      <c r="J804" s="134"/>
      <c r="K804" s="134"/>
      <c r="L804" s="134"/>
      <c r="M804" s="137"/>
      <c r="N804" s="134"/>
      <c r="O804" s="137" t="str">
        <f t="shared" si="654"/>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55"/>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56"/>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57"/>
        <v>0</v>
      </c>
      <c r="BU804" s="151">
        <f t="shared" si="658"/>
        <v>0</v>
      </c>
      <c r="BV804" s="151">
        <f t="shared" si="659"/>
        <v>0</v>
      </c>
      <c r="BW804" s="151">
        <f t="shared" si="660"/>
        <v>0</v>
      </c>
      <c r="BX804" s="151">
        <f t="shared" si="661"/>
        <v>0</v>
      </c>
      <c r="BY804" s="151">
        <f t="shared" si="662"/>
        <v>0</v>
      </c>
      <c r="BZ804" s="151">
        <f t="shared" si="650"/>
        <v>0</v>
      </c>
      <c r="CA804" s="134"/>
      <c r="CB804" s="134"/>
      <c r="CC804" s="134"/>
      <c r="CD804" s="152">
        <f t="shared" si="651"/>
        <v>0</v>
      </c>
      <c r="CE804" s="153">
        <f>IFERROR(INDEX(IPC!$A$11:$Y$22,MATCH(PROPER(TEXT(CD804,"mmmm")),IPC!$A$11:$A$22,0),MATCH(YEAR(CD804),IPC!$A$10:$Y$10,0)),0)</f>
        <v>0</v>
      </c>
      <c r="CF804" s="154">
        <v>69842</v>
      </c>
      <c r="CG804" s="153">
        <f>IFERROR(INDEX(IPC!$A$11:$Y$22,MATCH(PROPER(TEXT(CF804,"mmmm")),IPC!$A$11:$A$22,0),MATCH(YEAR(CF804),IPC!$A$10:$Y$10,0)),0)</f>
        <v>0</v>
      </c>
      <c r="CH804" s="155">
        <f t="shared" si="652"/>
        <v>0</v>
      </c>
      <c r="CI804" s="145">
        <v>1751699</v>
      </c>
      <c r="CJ804" s="151">
        <f t="shared" si="663"/>
        <v>0</v>
      </c>
      <c r="CK804" s="151">
        <f t="shared" si="664"/>
        <v>0</v>
      </c>
      <c r="CL804" s="151">
        <f t="shared" si="665"/>
        <v>0</v>
      </c>
      <c r="CM804" s="151">
        <f t="shared" si="666"/>
        <v>0</v>
      </c>
      <c r="CN804" s="151">
        <f t="shared" si="667"/>
        <v>0</v>
      </c>
      <c r="CO804" s="151">
        <f t="shared" si="668"/>
        <v>0</v>
      </c>
      <c r="CP804" s="151">
        <f t="shared" si="669"/>
        <v>0</v>
      </c>
      <c r="CQ804" s="151">
        <f t="shared" si="670"/>
        <v>0</v>
      </c>
      <c r="CR804" s="151">
        <f t="shared" si="671"/>
        <v>0</v>
      </c>
      <c r="CS804" s="151">
        <f t="shared" si="672"/>
        <v>0</v>
      </c>
      <c r="CT804" s="151">
        <f t="shared" si="673"/>
        <v>0</v>
      </c>
      <c r="CU804" s="151">
        <f t="shared" si="674"/>
        <v>0</v>
      </c>
      <c r="CV804" s="151">
        <f t="shared" si="675"/>
        <v>0</v>
      </c>
      <c r="CW804" s="151">
        <f t="shared" si="676"/>
        <v>0</v>
      </c>
      <c r="CX804" s="151">
        <f t="shared" si="677"/>
        <v>0</v>
      </c>
      <c r="CY804" s="151">
        <f t="shared" si="678"/>
        <v>0</v>
      </c>
      <c r="CZ804" s="151">
        <f t="shared" si="679"/>
        <v>0</v>
      </c>
      <c r="DA804" s="151">
        <f t="shared" si="680"/>
        <v>0</v>
      </c>
      <c r="DB804" s="151">
        <f t="shared" si="681"/>
        <v>0</v>
      </c>
      <c r="DC804" s="151">
        <f t="shared" si="682"/>
        <v>0</v>
      </c>
      <c r="DD804" s="151">
        <f t="shared" si="683"/>
        <v>0</v>
      </c>
      <c r="DE804" s="151">
        <f t="shared" si="684"/>
        <v>0</v>
      </c>
      <c r="DF804" s="151">
        <f t="shared" si="685"/>
        <v>0</v>
      </c>
      <c r="DG804" s="151">
        <f t="shared" si="686"/>
        <v>0</v>
      </c>
      <c r="DH804" s="151">
        <f t="shared" si="687"/>
        <v>0</v>
      </c>
      <c r="DI804" s="151">
        <f t="shared" si="688"/>
        <v>0</v>
      </c>
      <c r="DJ804" s="151">
        <f t="shared" si="689"/>
        <v>0</v>
      </c>
      <c r="DK804" s="151">
        <f t="shared" si="690"/>
        <v>0</v>
      </c>
      <c r="DL804" s="151">
        <f t="shared" si="691"/>
        <v>0</v>
      </c>
      <c r="DM804" s="151">
        <f t="shared" si="692"/>
        <v>0</v>
      </c>
      <c r="DN804" s="151">
        <f t="shared" si="693"/>
        <v>0</v>
      </c>
      <c r="DO804" s="156">
        <f t="shared" si="694"/>
        <v>0</v>
      </c>
      <c r="DP804" s="173" t="str">
        <f t="shared" si="695"/>
        <v/>
      </c>
      <c r="DQ804" s="157" t="str">
        <f t="shared" si="696"/>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697"/>
        <v>0</v>
      </c>
      <c r="DZ804" s="166"/>
      <c r="EA804" s="167">
        <f t="shared" si="698"/>
        <v>0</v>
      </c>
      <c r="EB804" s="168">
        <f t="shared" si="699"/>
        <v>0</v>
      </c>
      <c r="EC804" s="168">
        <f t="shared" si="700"/>
        <v>0</v>
      </c>
      <c r="ED804" s="169"/>
      <c r="EE804" s="170">
        <f t="shared" si="701"/>
        <v>0</v>
      </c>
      <c r="EF804" s="170" t="str">
        <f>IFERROR(IF(DY804&gt;((_xlfn.XLOOKUP(DQ804,TOPES!B:B,TOPES!C:C,,,)*INDEXACIÓN!CI804)),"SUPERA TOPES DEL HV",0),"HV NO ENCONTRADO")</f>
        <v>HV NO ENCONTRADO</v>
      </c>
      <c r="EG804" s="170">
        <f t="shared" si="702"/>
        <v>0</v>
      </c>
      <c r="EH804" s="170">
        <f>IF(SUMIF($M:$M,#REF!,$DY:$DY)&gt;$EH$8,"CONSULTA DIAN",0)</f>
        <v>0</v>
      </c>
      <c r="EI804" s="171">
        <f t="shared" si="703"/>
        <v>0</v>
      </c>
      <c r="EJ804" s="172"/>
    </row>
    <row r="805" spans="1:140" x14ac:dyDescent="0.25">
      <c r="A805" s="133" t="str">
        <f t="shared" si="653"/>
        <v>19000100796</v>
      </c>
      <c r="B805" s="134"/>
      <c r="C805" s="134"/>
      <c r="D805" s="135">
        <f>_xlfn.XLOOKUP(C805,TOPES!L:L,TOPES!M:M,,,)</f>
        <v>0</v>
      </c>
      <c r="E805" s="136">
        <v>796</v>
      </c>
      <c r="F805" s="134"/>
      <c r="G805" s="134"/>
      <c r="H805" s="134"/>
      <c r="I805" s="134"/>
      <c r="J805" s="134"/>
      <c r="K805" s="134"/>
      <c r="L805" s="134"/>
      <c r="M805" s="137"/>
      <c r="N805" s="134"/>
      <c r="O805" s="137" t="str">
        <f t="shared" si="654"/>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55"/>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56"/>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57"/>
        <v>0</v>
      </c>
      <c r="BU805" s="151">
        <f t="shared" si="658"/>
        <v>0</v>
      </c>
      <c r="BV805" s="151">
        <f t="shared" si="659"/>
        <v>0</v>
      </c>
      <c r="BW805" s="151">
        <f t="shared" si="660"/>
        <v>0</v>
      </c>
      <c r="BX805" s="151">
        <f t="shared" si="661"/>
        <v>0</v>
      </c>
      <c r="BY805" s="151">
        <f t="shared" si="662"/>
        <v>0</v>
      </c>
      <c r="BZ805" s="151">
        <f t="shared" si="650"/>
        <v>0</v>
      </c>
      <c r="CA805" s="134"/>
      <c r="CB805" s="134"/>
      <c r="CC805" s="134"/>
      <c r="CD805" s="152">
        <f t="shared" si="651"/>
        <v>0</v>
      </c>
      <c r="CE805" s="153">
        <f>IFERROR(INDEX(IPC!$A$11:$Y$22,MATCH(PROPER(TEXT(CD805,"mmmm")),IPC!$A$11:$A$22,0),MATCH(YEAR(CD805),IPC!$A$10:$Y$10,0)),0)</f>
        <v>0</v>
      </c>
      <c r="CF805" s="154">
        <v>69873</v>
      </c>
      <c r="CG805" s="153">
        <f>IFERROR(INDEX(IPC!$A$11:$Y$22,MATCH(PROPER(TEXT(CF805,"mmmm")),IPC!$A$11:$A$22,0),MATCH(YEAR(CF805),IPC!$A$10:$Y$10,0)),0)</f>
        <v>0</v>
      </c>
      <c r="CH805" s="155">
        <f t="shared" si="652"/>
        <v>0</v>
      </c>
      <c r="CI805" s="145">
        <v>1751700</v>
      </c>
      <c r="CJ805" s="151">
        <f t="shared" si="663"/>
        <v>0</v>
      </c>
      <c r="CK805" s="151">
        <f t="shared" si="664"/>
        <v>0</v>
      </c>
      <c r="CL805" s="151">
        <f t="shared" si="665"/>
        <v>0</v>
      </c>
      <c r="CM805" s="151">
        <f t="shared" si="666"/>
        <v>0</v>
      </c>
      <c r="CN805" s="151">
        <f t="shared" si="667"/>
        <v>0</v>
      </c>
      <c r="CO805" s="151">
        <f t="shared" si="668"/>
        <v>0</v>
      </c>
      <c r="CP805" s="151">
        <f t="shared" si="669"/>
        <v>0</v>
      </c>
      <c r="CQ805" s="151">
        <f t="shared" si="670"/>
        <v>0</v>
      </c>
      <c r="CR805" s="151">
        <f t="shared" si="671"/>
        <v>0</v>
      </c>
      <c r="CS805" s="151">
        <f t="shared" si="672"/>
        <v>0</v>
      </c>
      <c r="CT805" s="151">
        <f t="shared" si="673"/>
        <v>0</v>
      </c>
      <c r="CU805" s="151">
        <f t="shared" si="674"/>
        <v>0</v>
      </c>
      <c r="CV805" s="151">
        <f t="shared" si="675"/>
        <v>0</v>
      </c>
      <c r="CW805" s="151">
        <f t="shared" si="676"/>
        <v>0</v>
      </c>
      <c r="CX805" s="151">
        <f t="shared" si="677"/>
        <v>0</v>
      </c>
      <c r="CY805" s="151">
        <f t="shared" si="678"/>
        <v>0</v>
      </c>
      <c r="CZ805" s="151">
        <f t="shared" si="679"/>
        <v>0</v>
      </c>
      <c r="DA805" s="151">
        <f t="shared" si="680"/>
        <v>0</v>
      </c>
      <c r="DB805" s="151">
        <f t="shared" si="681"/>
        <v>0</v>
      </c>
      <c r="DC805" s="151">
        <f t="shared" si="682"/>
        <v>0</v>
      </c>
      <c r="DD805" s="151">
        <f t="shared" si="683"/>
        <v>0</v>
      </c>
      <c r="DE805" s="151">
        <f t="shared" si="684"/>
        <v>0</v>
      </c>
      <c r="DF805" s="151">
        <f t="shared" si="685"/>
        <v>0</v>
      </c>
      <c r="DG805" s="151">
        <f t="shared" si="686"/>
        <v>0</v>
      </c>
      <c r="DH805" s="151">
        <f t="shared" si="687"/>
        <v>0</v>
      </c>
      <c r="DI805" s="151">
        <f t="shared" si="688"/>
        <v>0</v>
      </c>
      <c r="DJ805" s="151">
        <f t="shared" si="689"/>
        <v>0</v>
      </c>
      <c r="DK805" s="151">
        <f t="shared" si="690"/>
        <v>0</v>
      </c>
      <c r="DL805" s="151">
        <f t="shared" si="691"/>
        <v>0</v>
      </c>
      <c r="DM805" s="151">
        <f t="shared" si="692"/>
        <v>0</v>
      </c>
      <c r="DN805" s="151">
        <f t="shared" si="693"/>
        <v>0</v>
      </c>
      <c r="DO805" s="156">
        <f t="shared" si="694"/>
        <v>0</v>
      </c>
      <c r="DP805" s="173" t="str">
        <f t="shared" si="695"/>
        <v/>
      </c>
      <c r="DQ805" s="157" t="str">
        <f t="shared" si="696"/>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697"/>
        <v>0</v>
      </c>
      <c r="DZ805" s="166"/>
      <c r="EA805" s="167">
        <f t="shared" si="698"/>
        <v>0</v>
      </c>
      <c r="EB805" s="168">
        <f t="shared" si="699"/>
        <v>0</v>
      </c>
      <c r="EC805" s="168">
        <f t="shared" si="700"/>
        <v>0</v>
      </c>
      <c r="ED805" s="169"/>
      <c r="EE805" s="170">
        <f t="shared" si="701"/>
        <v>0</v>
      </c>
      <c r="EF805" s="170" t="str">
        <f>IFERROR(IF(DY805&gt;((_xlfn.XLOOKUP(DQ805,TOPES!B:B,TOPES!C:C,,,)*INDEXACIÓN!CI805)),"SUPERA TOPES DEL HV",0),"HV NO ENCONTRADO")</f>
        <v>HV NO ENCONTRADO</v>
      </c>
      <c r="EG805" s="170">
        <f t="shared" si="702"/>
        <v>0</v>
      </c>
      <c r="EH805" s="170">
        <f>IF(SUMIF($M:$M,#REF!,$DY:$DY)&gt;$EH$8,"CONSULTA DIAN",0)</f>
        <v>0</v>
      </c>
      <c r="EI805" s="171">
        <f t="shared" si="703"/>
        <v>0</v>
      </c>
      <c r="EJ805" s="172"/>
    </row>
    <row r="806" spans="1:140" x14ac:dyDescent="0.25">
      <c r="A806" s="133" t="str">
        <f t="shared" si="653"/>
        <v>19000100797</v>
      </c>
      <c r="B806" s="134"/>
      <c r="C806" s="134"/>
      <c r="D806" s="135">
        <f>_xlfn.XLOOKUP(C806,TOPES!L:L,TOPES!M:M,,,)</f>
        <v>0</v>
      </c>
      <c r="E806" s="136">
        <v>797</v>
      </c>
      <c r="F806" s="134"/>
      <c r="G806" s="134"/>
      <c r="H806" s="134"/>
      <c r="I806" s="134"/>
      <c r="J806" s="134"/>
      <c r="K806" s="134"/>
      <c r="L806" s="134"/>
      <c r="M806" s="137"/>
      <c r="N806" s="134"/>
      <c r="O806" s="137" t="str">
        <f t="shared" si="654"/>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55"/>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56"/>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57"/>
        <v>0</v>
      </c>
      <c r="BU806" s="151">
        <f t="shared" si="658"/>
        <v>0</v>
      </c>
      <c r="BV806" s="151">
        <f t="shared" si="659"/>
        <v>0</v>
      </c>
      <c r="BW806" s="151">
        <f t="shared" si="660"/>
        <v>0</v>
      </c>
      <c r="BX806" s="151">
        <f t="shared" si="661"/>
        <v>0</v>
      </c>
      <c r="BY806" s="151">
        <f t="shared" si="662"/>
        <v>0</v>
      </c>
      <c r="BZ806" s="151">
        <f t="shared" si="650"/>
        <v>0</v>
      </c>
      <c r="CA806" s="134"/>
      <c r="CB806" s="134"/>
      <c r="CC806" s="134"/>
      <c r="CD806" s="152">
        <f t="shared" si="651"/>
        <v>0</v>
      </c>
      <c r="CE806" s="153">
        <f>IFERROR(INDEX(IPC!$A$11:$Y$22,MATCH(PROPER(TEXT(CD806,"mmmm")),IPC!$A$11:$A$22,0),MATCH(YEAR(CD806),IPC!$A$10:$Y$10,0)),0)</f>
        <v>0</v>
      </c>
      <c r="CF806" s="154">
        <v>69903</v>
      </c>
      <c r="CG806" s="153">
        <f>IFERROR(INDEX(IPC!$A$11:$Y$22,MATCH(PROPER(TEXT(CF806,"mmmm")),IPC!$A$11:$A$22,0),MATCH(YEAR(CF806),IPC!$A$10:$Y$10,0)),0)</f>
        <v>0</v>
      </c>
      <c r="CH806" s="155">
        <f t="shared" si="652"/>
        <v>0</v>
      </c>
      <c r="CI806" s="145">
        <v>1751701</v>
      </c>
      <c r="CJ806" s="151">
        <f t="shared" si="663"/>
        <v>0</v>
      </c>
      <c r="CK806" s="151">
        <f t="shared" si="664"/>
        <v>0</v>
      </c>
      <c r="CL806" s="151">
        <f t="shared" si="665"/>
        <v>0</v>
      </c>
      <c r="CM806" s="151">
        <f t="shared" si="666"/>
        <v>0</v>
      </c>
      <c r="CN806" s="151">
        <f t="shared" si="667"/>
        <v>0</v>
      </c>
      <c r="CO806" s="151">
        <f t="shared" si="668"/>
        <v>0</v>
      </c>
      <c r="CP806" s="151">
        <f t="shared" si="669"/>
        <v>0</v>
      </c>
      <c r="CQ806" s="151">
        <f t="shared" si="670"/>
        <v>0</v>
      </c>
      <c r="CR806" s="151">
        <f t="shared" si="671"/>
        <v>0</v>
      </c>
      <c r="CS806" s="151">
        <f t="shared" si="672"/>
        <v>0</v>
      </c>
      <c r="CT806" s="151">
        <f t="shared" si="673"/>
        <v>0</v>
      </c>
      <c r="CU806" s="151">
        <f t="shared" si="674"/>
        <v>0</v>
      </c>
      <c r="CV806" s="151">
        <f t="shared" si="675"/>
        <v>0</v>
      </c>
      <c r="CW806" s="151">
        <f t="shared" si="676"/>
        <v>0</v>
      </c>
      <c r="CX806" s="151">
        <f t="shared" si="677"/>
        <v>0</v>
      </c>
      <c r="CY806" s="151">
        <f t="shared" si="678"/>
        <v>0</v>
      </c>
      <c r="CZ806" s="151">
        <f t="shared" si="679"/>
        <v>0</v>
      </c>
      <c r="DA806" s="151">
        <f t="shared" si="680"/>
        <v>0</v>
      </c>
      <c r="DB806" s="151">
        <f t="shared" si="681"/>
        <v>0</v>
      </c>
      <c r="DC806" s="151">
        <f t="shared" si="682"/>
        <v>0</v>
      </c>
      <c r="DD806" s="151">
        <f t="shared" si="683"/>
        <v>0</v>
      </c>
      <c r="DE806" s="151">
        <f t="shared" si="684"/>
        <v>0</v>
      </c>
      <c r="DF806" s="151">
        <f t="shared" si="685"/>
        <v>0</v>
      </c>
      <c r="DG806" s="151">
        <f t="shared" si="686"/>
        <v>0</v>
      </c>
      <c r="DH806" s="151">
        <f t="shared" si="687"/>
        <v>0</v>
      </c>
      <c r="DI806" s="151">
        <f t="shared" si="688"/>
        <v>0</v>
      </c>
      <c r="DJ806" s="151">
        <f t="shared" si="689"/>
        <v>0</v>
      </c>
      <c r="DK806" s="151">
        <f t="shared" si="690"/>
        <v>0</v>
      </c>
      <c r="DL806" s="151">
        <f t="shared" si="691"/>
        <v>0</v>
      </c>
      <c r="DM806" s="151">
        <f t="shared" si="692"/>
        <v>0</v>
      </c>
      <c r="DN806" s="151">
        <f t="shared" si="693"/>
        <v>0</v>
      </c>
      <c r="DO806" s="156">
        <f t="shared" si="694"/>
        <v>0</v>
      </c>
      <c r="DP806" s="173" t="str">
        <f t="shared" si="695"/>
        <v/>
      </c>
      <c r="DQ806" s="157" t="str">
        <f t="shared" si="696"/>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697"/>
        <v>0</v>
      </c>
      <c r="DZ806" s="166"/>
      <c r="EA806" s="167">
        <f t="shared" si="698"/>
        <v>0</v>
      </c>
      <c r="EB806" s="168">
        <f t="shared" si="699"/>
        <v>0</v>
      </c>
      <c r="EC806" s="168">
        <f t="shared" si="700"/>
        <v>0</v>
      </c>
      <c r="ED806" s="169"/>
      <c r="EE806" s="170">
        <f t="shared" si="701"/>
        <v>0</v>
      </c>
      <c r="EF806" s="170" t="str">
        <f>IFERROR(IF(DY806&gt;((_xlfn.XLOOKUP(DQ806,TOPES!B:B,TOPES!C:C,,,)*INDEXACIÓN!CI806)),"SUPERA TOPES DEL HV",0),"HV NO ENCONTRADO")</f>
        <v>HV NO ENCONTRADO</v>
      </c>
      <c r="EG806" s="170">
        <f t="shared" si="702"/>
        <v>0</v>
      </c>
      <c r="EH806" s="170">
        <f>IF(SUMIF($M:$M,#REF!,$DY:$DY)&gt;$EH$8,"CONSULTA DIAN",0)</f>
        <v>0</v>
      </c>
      <c r="EI806" s="171">
        <f t="shared" si="703"/>
        <v>0</v>
      </c>
      <c r="EJ806" s="172"/>
    </row>
    <row r="807" spans="1:140" x14ac:dyDescent="0.25">
      <c r="A807" s="133" t="str">
        <f t="shared" si="653"/>
        <v>19000100798</v>
      </c>
      <c r="B807" s="134"/>
      <c r="C807" s="134"/>
      <c r="D807" s="135">
        <f>_xlfn.XLOOKUP(C807,TOPES!L:L,TOPES!M:M,,,)</f>
        <v>0</v>
      </c>
      <c r="E807" s="136">
        <v>798</v>
      </c>
      <c r="F807" s="134"/>
      <c r="G807" s="134"/>
      <c r="H807" s="134"/>
      <c r="I807" s="134"/>
      <c r="J807" s="134"/>
      <c r="K807" s="134"/>
      <c r="L807" s="134"/>
      <c r="M807" s="137"/>
      <c r="N807" s="134"/>
      <c r="O807" s="137" t="str">
        <f t="shared" si="654"/>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55"/>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56"/>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57"/>
        <v>0</v>
      </c>
      <c r="BU807" s="151">
        <f t="shared" si="658"/>
        <v>0</v>
      </c>
      <c r="BV807" s="151">
        <f t="shared" si="659"/>
        <v>0</v>
      </c>
      <c r="BW807" s="151">
        <f t="shared" si="660"/>
        <v>0</v>
      </c>
      <c r="BX807" s="151">
        <f t="shared" si="661"/>
        <v>0</v>
      </c>
      <c r="BY807" s="151">
        <f t="shared" si="662"/>
        <v>0</v>
      </c>
      <c r="BZ807" s="151">
        <f t="shared" si="650"/>
        <v>0</v>
      </c>
      <c r="CA807" s="134"/>
      <c r="CB807" s="134"/>
      <c r="CC807" s="134"/>
      <c r="CD807" s="152">
        <f t="shared" si="651"/>
        <v>0</v>
      </c>
      <c r="CE807" s="153">
        <f>IFERROR(INDEX(IPC!$A$11:$Y$22,MATCH(PROPER(TEXT(CD807,"mmmm")),IPC!$A$11:$A$22,0),MATCH(YEAR(CD807),IPC!$A$10:$Y$10,0)),0)</f>
        <v>0</v>
      </c>
      <c r="CF807" s="154">
        <v>69934</v>
      </c>
      <c r="CG807" s="153">
        <f>IFERROR(INDEX(IPC!$A$11:$Y$22,MATCH(PROPER(TEXT(CF807,"mmmm")),IPC!$A$11:$A$22,0),MATCH(YEAR(CF807),IPC!$A$10:$Y$10,0)),0)</f>
        <v>0</v>
      </c>
      <c r="CH807" s="155">
        <f t="shared" si="652"/>
        <v>0</v>
      </c>
      <c r="CI807" s="145">
        <v>1751702</v>
      </c>
      <c r="CJ807" s="151">
        <f t="shared" si="663"/>
        <v>0</v>
      </c>
      <c r="CK807" s="151">
        <f t="shared" si="664"/>
        <v>0</v>
      </c>
      <c r="CL807" s="151">
        <f t="shared" si="665"/>
        <v>0</v>
      </c>
      <c r="CM807" s="151">
        <f t="shared" si="666"/>
        <v>0</v>
      </c>
      <c r="CN807" s="151">
        <f t="shared" si="667"/>
        <v>0</v>
      </c>
      <c r="CO807" s="151">
        <f t="shared" si="668"/>
        <v>0</v>
      </c>
      <c r="CP807" s="151">
        <f t="shared" si="669"/>
        <v>0</v>
      </c>
      <c r="CQ807" s="151">
        <f t="shared" si="670"/>
        <v>0</v>
      </c>
      <c r="CR807" s="151">
        <f t="shared" si="671"/>
        <v>0</v>
      </c>
      <c r="CS807" s="151">
        <f t="shared" si="672"/>
        <v>0</v>
      </c>
      <c r="CT807" s="151">
        <f t="shared" si="673"/>
        <v>0</v>
      </c>
      <c r="CU807" s="151">
        <f t="shared" si="674"/>
        <v>0</v>
      </c>
      <c r="CV807" s="151">
        <f t="shared" si="675"/>
        <v>0</v>
      </c>
      <c r="CW807" s="151">
        <f t="shared" si="676"/>
        <v>0</v>
      </c>
      <c r="CX807" s="151">
        <f t="shared" si="677"/>
        <v>0</v>
      </c>
      <c r="CY807" s="151">
        <f t="shared" si="678"/>
        <v>0</v>
      </c>
      <c r="CZ807" s="151">
        <f t="shared" si="679"/>
        <v>0</v>
      </c>
      <c r="DA807" s="151">
        <f t="shared" si="680"/>
        <v>0</v>
      </c>
      <c r="DB807" s="151">
        <f t="shared" si="681"/>
        <v>0</v>
      </c>
      <c r="DC807" s="151">
        <f t="shared" si="682"/>
        <v>0</v>
      </c>
      <c r="DD807" s="151">
        <f t="shared" si="683"/>
        <v>0</v>
      </c>
      <c r="DE807" s="151">
        <f t="shared" si="684"/>
        <v>0</v>
      </c>
      <c r="DF807" s="151">
        <f t="shared" si="685"/>
        <v>0</v>
      </c>
      <c r="DG807" s="151">
        <f t="shared" si="686"/>
        <v>0</v>
      </c>
      <c r="DH807" s="151">
        <f t="shared" si="687"/>
        <v>0</v>
      </c>
      <c r="DI807" s="151">
        <f t="shared" si="688"/>
        <v>0</v>
      </c>
      <c r="DJ807" s="151">
        <f t="shared" si="689"/>
        <v>0</v>
      </c>
      <c r="DK807" s="151">
        <f t="shared" si="690"/>
        <v>0</v>
      </c>
      <c r="DL807" s="151">
        <f t="shared" si="691"/>
        <v>0</v>
      </c>
      <c r="DM807" s="151">
        <f t="shared" si="692"/>
        <v>0</v>
      </c>
      <c r="DN807" s="151">
        <f t="shared" si="693"/>
        <v>0</v>
      </c>
      <c r="DO807" s="156">
        <f t="shared" si="694"/>
        <v>0</v>
      </c>
      <c r="DP807" s="173" t="str">
        <f t="shared" si="695"/>
        <v/>
      </c>
      <c r="DQ807" s="157" t="str">
        <f t="shared" si="696"/>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697"/>
        <v>0</v>
      </c>
      <c r="DZ807" s="166"/>
      <c r="EA807" s="167">
        <f t="shared" si="698"/>
        <v>0</v>
      </c>
      <c r="EB807" s="168">
        <f t="shared" si="699"/>
        <v>0</v>
      </c>
      <c r="EC807" s="168">
        <f t="shared" si="700"/>
        <v>0</v>
      </c>
      <c r="ED807" s="169"/>
      <c r="EE807" s="170">
        <f t="shared" si="701"/>
        <v>0</v>
      </c>
      <c r="EF807" s="170" t="str">
        <f>IFERROR(IF(DY807&gt;((_xlfn.XLOOKUP(DQ807,TOPES!B:B,TOPES!C:C,,,)*INDEXACIÓN!CI807)),"SUPERA TOPES DEL HV",0),"HV NO ENCONTRADO")</f>
        <v>HV NO ENCONTRADO</v>
      </c>
      <c r="EG807" s="170">
        <f t="shared" si="702"/>
        <v>0</v>
      </c>
      <c r="EH807" s="170">
        <f>IF(SUMIF($M:$M,#REF!,$DY:$DY)&gt;$EH$8,"CONSULTA DIAN",0)</f>
        <v>0</v>
      </c>
      <c r="EI807" s="171">
        <f t="shared" si="703"/>
        <v>0</v>
      </c>
      <c r="EJ807" s="172"/>
    </row>
    <row r="808" spans="1:140" x14ac:dyDescent="0.25">
      <c r="A808" s="133" t="str">
        <f t="shared" si="653"/>
        <v>19000100799</v>
      </c>
      <c r="B808" s="134"/>
      <c r="C808" s="134"/>
      <c r="D808" s="135">
        <f>_xlfn.XLOOKUP(C808,TOPES!L:L,TOPES!M:M,,,)</f>
        <v>0</v>
      </c>
      <c r="E808" s="136">
        <v>799</v>
      </c>
      <c r="F808" s="134"/>
      <c r="G808" s="134"/>
      <c r="H808" s="134"/>
      <c r="I808" s="134"/>
      <c r="J808" s="134"/>
      <c r="K808" s="134"/>
      <c r="L808" s="134"/>
      <c r="M808" s="137"/>
      <c r="N808" s="134"/>
      <c r="O808" s="137" t="str">
        <f t="shared" si="654"/>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55"/>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56"/>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57"/>
        <v>0</v>
      </c>
      <c r="BU808" s="151">
        <f t="shared" si="658"/>
        <v>0</v>
      </c>
      <c r="BV808" s="151">
        <f t="shared" si="659"/>
        <v>0</v>
      </c>
      <c r="BW808" s="151">
        <f t="shared" si="660"/>
        <v>0</v>
      </c>
      <c r="BX808" s="151">
        <f t="shared" si="661"/>
        <v>0</v>
      </c>
      <c r="BY808" s="151">
        <f t="shared" si="662"/>
        <v>0</v>
      </c>
      <c r="BZ808" s="151">
        <f t="shared" si="650"/>
        <v>0</v>
      </c>
      <c r="CA808" s="134"/>
      <c r="CB808" s="134"/>
      <c r="CC808" s="134"/>
      <c r="CD808" s="152">
        <f t="shared" si="651"/>
        <v>0</v>
      </c>
      <c r="CE808" s="153">
        <f>IFERROR(INDEX(IPC!$A$11:$Y$22,MATCH(PROPER(TEXT(CD808,"mmmm")),IPC!$A$11:$A$22,0),MATCH(YEAR(CD808),IPC!$A$10:$Y$10,0)),0)</f>
        <v>0</v>
      </c>
      <c r="CF808" s="154">
        <v>69964</v>
      </c>
      <c r="CG808" s="153">
        <f>IFERROR(INDEX(IPC!$A$11:$Y$22,MATCH(PROPER(TEXT(CF808,"mmmm")),IPC!$A$11:$A$22,0),MATCH(YEAR(CF808),IPC!$A$10:$Y$10,0)),0)</f>
        <v>0</v>
      </c>
      <c r="CH808" s="155">
        <f t="shared" si="652"/>
        <v>0</v>
      </c>
      <c r="CI808" s="145">
        <v>1751703</v>
      </c>
      <c r="CJ808" s="151">
        <f t="shared" si="663"/>
        <v>0</v>
      </c>
      <c r="CK808" s="151">
        <f t="shared" si="664"/>
        <v>0</v>
      </c>
      <c r="CL808" s="151">
        <f t="shared" si="665"/>
        <v>0</v>
      </c>
      <c r="CM808" s="151">
        <f t="shared" si="666"/>
        <v>0</v>
      </c>
      <c r="CN808" s="151">
        <f t="shared" si="667"/>
        <v>0</v>
      </c>
      <c r="CO808" s="151">
        <f t="shared" si="668"/>
        <v>0</v>
      </c>
      <c r="CP808" s="151">
        <f t="shared" si="669"/>
        <v>0</v>
      </c>
      <c r="CQ808" s="151">
        <f t="shared" si="670"/>
        <v>0</v>
      </c>
      <c r="CR808" s="151">
        <f t="shared" si="671"/>
        <v>0</v>
      </c>
      <c r="CS808" s="151">
        <f t="shared" si="672"/>
        <v>0</v>
      </c>
      <c r="CT808" s="151">
        <f t="shared" si="673"/>
        <v>0</v>
      </c>
      <c r="CU808" s="151">
        <f t="shared" si="674"/>
        <v>0</v>
      </c>
      <c r="CV808" s="151">
        <f t="shared" si="675"/>
        <v>0</v>
      </c>
      <c r="CW808" s="151">
        <f t="shared" si="676"/>
        <v>0</v>
      </c>
      <c r="CX808" s="151">
        <f t="shared" si="677"/>
        <v>0</v>
      </c>
      <c r="CY808" s="151">
        <f t="shared" si="678"/>
        <v>0</v>
      </c>
      <c r="CZ808" s="151">
        <f t="shared" si="679"/>
        <v>0</v>
      </c>
      <c r="DA808" s="151">
        <f t="shared" si="680"/>
        <v>0</v>
      </c>
      <c r="DB808" s="151">
        <f t="shared" si="681"/>
        <v>0</v>
      </c>
      <c r="DC808" s="151">
        <f t="shared" si="682"/>
        <v>0</v>
      </c>
      <c r="DD808" s="151">
        <f t="shared" si="683"/>
        <v>0</v>
      </c>
      <c r="DE808" s="151">
        <f t="shared" si="684"/>
        <v>0</v>
      </c>
      <c r="DF808" s="151">
        <f t="shared" si="685"/>
        <v>0</v>
      </c>
      <c r="DG808" s="151">
        <f t="shared" si="686"/>
        <v>0</v>
      </c>
      <c r="DH808" s="151">
        <f t="shared" si="687"/>
        <v>0</v>
      </c>
      <c r="DI808" s="151">
        <f t="shared" si="688"/>
        <v>0</v>
      </c>
      <c r="DJ808" s="151">
        <f t="shared" si="689"/>
        <v>0</v>
      </c>
      <c r="DK808" s="151">
        <f t="shared" si="690"/>
        <v>0</v>
      </c>
      <c r="DL808" s="151">
        <f t="shared" si="691"/>
        <v>0</v>
      </c>
      <c r="DM808" s="151">
        <f t="shared" si="692"/>
        <v>0</v>
      </c>
      <c r="DN808" s="151">
        <f t="shared" si="693"/>
        <v>0</v>
      </c>
      <c r="DO808" s="156">
        <f t="shared" si="694"/>
        <v>0</v>
      </c>
      <c r="DP808" s="173" t="str">
        <f t="shared" si="695"/>
        <v/>
      </c>
      <c r="DQ808" s="157" t="str">
        <f t="shared" si="696"/>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697"/>
        <v>0</v>
      </c>
      <c r="DZ808" s="166"/>
      <c r="EA808" s="167">
        <f t="shared" si="698"/>
        <v>0</v>
      </c>
      <c r="EB808" s="168">
        <f t="shared" si="699"/>
        <v>0</v>
      </c>
      <c r="EC808" s="168">
        <f t="shared" si="700"/>
        <v>0</v>
      </c>
      <c r="ED808" s="169"/>
      <c r="EE808" s="170">
        <f t="shared" si="701"/>
        <v>0</v>
      </c>
      <c r="EF808" s="170" t="str">
        <f>IFERROR(IF(DY808&gt;((_xlfn.XLOOKUP(DQ808,TOPES!B:B,TOPES!C:C,,,)*INDEXACIÓN!CI808)),"SUPERA TOPES DEL HV",0),"HV NO ENCONTRADO")</f>
        <v>HV NO ENCONTRADO</v>
      </c>
      <c r="EG808" s="170">
        <f t="shared" si="702"/>
        <v>0</v>
      </c>
      <c r="EH808" s="170">
        <f>IF(SUMIF($M:$M,#REF!,$DY:$DY)&gt;$EH$8,"CONSULTA DIAN",0)</f>
        <v>0</v>
      </c>
      <c r="EI808" s="171">
        <f t="shared" si="703"/>
        <v>0</v>
      </c>
      <c r="EJ808" s="172"/>
    </row>
    <row r="809" spans="1:140" x14ac:dyDescent="0.25">
      <c r="A809" s="133" t="str">
        <f t="shared" si="653"/>
        <v>19000100800</v>
      </c>
      <c r="B809" s="134"/>
      <c r="C809" s="134"/>
      <c r="D809" s="135">
        <f>_xlfn.XLOOKUP(C809,TOPES!L:L,TOPES!M:M,,,)</f>
        <v>0</v>
      </c>
      <c r="E809" s="136">
        <v>800</v>
      </c>
      <c r="F809" s="134"/>
      <c r="G809" s="134"/>
      <c r="H809" s="134"/>
      <c r="I809" s="134"/>
      <c r="J809" s="134"/>
      <c r="K809" s="134"/>
      <c r="L809" s="134"/>
      <c r="M809" s="137"/>
      <c r="N809" s="134"/>
      <c r="O809" s="137" t="str">
        <f t="shared" si="654"/>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55"/>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56"/>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57"/>
        <v>0</v>
      </c>
      <c r="BU809" s="151">
        <f t="shared" si="658"/>
        <v>0</v>
      </c>
      <c r="BV809" s="151">
        <f t="shared" si="659"/>
        <v>0</v>
      </c>
      <c r="BW809" s="151">
        <f t="shared" si="660"/>
        <v>0</v>
      </c>
      <c r="BX809" s="151">
        <f t="shared" si="661"/>
        <v>0</v>
      </c>
      <c r="BY809" s="151">
        <f t="shared" si="662"/>
        <v>0</v>
      </c>
      <c r="BZ809" s="151">
        <f t="shared" si="650"/>
        <v>0</v>
      </c>
      <c r="CA809" s="134"/>
      <c r="CB809" s="134"/>
      <c r="CC809" s="134"/>
      <c r="CD809" s="152">
        <f t="shared" si="651"/>
        <v>0</v>
      </c>
      <c r="CE809" s="153">
        <f>IFERROR(INDEX(IPC!$A$11:$Y$22,MATCH(PROPER(TEXT(CD809,"mmmm")),IPC!$A$11:$A$22,0),MATCH(YEAR(CD809),IPC!$A$10:$Y$10,0)),0)</f>
        <v>0</v>
      </c>
      <c r="CF809" s="154">
        <v>69995</v>
      </c>
      <c r="CG809" s="153">
        <f>IFERROR(INDEX(IPC!$A$11:$Y$22,MATCH(PROPER(TEXT(CF809,"mmmm")),IPC!$A$11:$A$22,0),MATCH(YEAR(CF809),IPC!$A$10:$Y$10,0)),0)</f>
        <v>0</v>
      </c>
      <c r="CH809" s="155">
        <f t="shared" si="652"/>
        <v>0</v>
      </c>
      <c r="CI809" s="145">
        <v>1751704</v>
      </c>
      <c r="CJ809" s="151">
        <f t="shared" si="663"/>
        <v>0</v>
      </c>
      <c r="CK809" s="151">
        <f t="shared" si="664"/>
        <v>0</v>
      </c>
      <c r="CL809" s="151">
        <f t="shared" si="665"/>
        <v>0</v>
      </c>
      <c r="CM809" s="151">
        <f t="shared" si="666"/>
        <v>0</v>
      </c>
      <c r="CN809" s="151">
        <f t="shared" si="667"/>
        <v>0</v>
      </c>
      <c r="CO809" s="151">
        <f t="shared" si="668"/>
        <v>0</v>
      </c>
      <c r="CP809" s="151">
        <f t="shared" si="669"/>
        <v>0</v>
      </c>
      <c r="CQ809" s="151">
        <f t="shared" si="670"/>
        <v>0</v>
      </c>
      <c r="CR809" s="151">
        <f t="shared" si="671"/>
        <v>0</v>
      </c>
      <c r="CS809" s="151">
        <f t="shared" si="672"/>
        <v>0</v>
      </c>
      <c r="CT809" s="151">
        <f t="shared" si="673"/>
        <v>0</v>
      </c>
      <c r="CU809" s="151">
        <f t="shared" si="674"/>
        <v>0</v>
      </c>
      <c r="CV809" s="151">
        <f t="shared" si="675"/>
        <v>0</v>
      </c>
      <c r="CW809" s="151">
        <f t="shared" si="676"/>
        <v>0</v>
      </c>
      <c r="CX809" s="151">
        <f t="shared" si="677"/>
        <v>0</v>
      </c>
      <c r="CY809" s="151">
        <f t="shared" si="678"/>
        <v>0</v>
      </c>
      <c r="CZ809" s="151">
        <f t="shared" si="679"/>
        <v>0</v>
      </c>
      <c r="DA809" s="151">
        <f t="shared" si="680"/>
        <v>0</v>
      </c>
      <c r="DB809" s="151">
        <f t="shared" si="681"/>
        <v>0</v>
      </c>
      <c r="DC809" s="151">
        <f t="shared" si="682"/>
        <v>0</v>
      </c>
      <c r="DD809" s="151">
        <f t="shared" si="683"/>
        <v>0</v>
      </c>
      <c r="DE809" s="151">
        <f t="shared" si="684"/>
        <v>0</v>
      </c>
      <c r="DF809" s="151">
        <f t="shared" si="685"/>
        <v>0</v>
      </c>
      <c r="DG809" s="151">
        <f t="shared" si="686"/>
        <v>0</v>
      </c>
      <c r="DH809" s="151">
        <f t="shared" si="687"/>
        <v>0</v>
      </c>
      <c r="DI809" s="151">
        <f t="shared" si="688"/>
        <v>0</v>
      </c>
      <c r="DJ809" s="151">
        <f t="shared" si="689"/>
        <v>0</v>
      </c>
      <c r="DK809" s="151">
        <f t="shared" si="690"/>
        <v>0</v>
      </c>
      <c r="DL809" s="151">
        <f t="shared" si="691"/>
        <v>0</v>
      </c>
      <c r="DM809" s="151">
        <f t="shared" si="692"/>
        <v>0</v>
      </c>
      <c r="DN809" s="151">
        <f t="shared" si="693"/>
        <v>0</v>
      </c>
      <c r="DO809" s="156">
        <f t="shared" si="694"/>
        <v>0</v>
      </c>
      <c r="DP809" s="173" t="str">
        <f t="shared" si="695"/>
        <v/>
      </c>
      <c r="DQ809" s="157" t="str">
        <f t="shared" si="696"/>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697"/>
        <v>0</v>
      </c>
      <c r="DZ809" s="166"/>
      <c r="EA809" s="167">
        <f t="shared" si="698"/>
        <v>0</v>
      </c>
      <c r="EB809" s="168">
        <f t="shared" si="699"/>
        <v>0</v>
      </c>
      <c r="EC809" s="168">
        <f t="shared" si="700"/>
        <v>0</v>
      </c>
      <c r="ED809" s="169"/>
      <c r="EE809" s="170">
        <f t="shared" si="701"/>
        <v>0</v>
      </c>
      <c r="EF809" s="170" t="str">
        <f>IFERROR(IF(DY809&gt;((_xlfn.XLOOKUP(DQ809,TOPES!B:B,TOPES!C:C,,,)*INDEXACIÓN!CI809)),"SUPERA TOPES DEL HV",0),"HV NO ENCONTRADO")</f>
        <v>HV NO ENCONTRADO</v>
      </c>
      <c r="EG809" s="170">
        <f t="shared" si="702"/>
        <v>0</v>
      </c>
      <c r="EH809" s="170">
        <f>IF(SUMIF($M:$M,#REF!,$DY:$DY)&gt;$EH$8,"CONSULTA DIAN",0)</f>
        <v>0</v>
      </c>
      <c r="EI809" s="171">
        <f t="shared" si="703"/>
        <v>0</v>
      </c>
      <c r="EJ809" s="172"/>
    </row>
    <row r="810" spans="1:140" x14ac:dyDescent="0.25">
      <c r="A810" s="133" t="str">
        <f t="shared" si="653"/>
        <v>19000100801</v>
      </c>
      <c r="B810" s="134"/>
      <c r="C810" s="134"/>
      <c r="D810" s="135">
        <f>_xlfn.XLOOKUP(C810,TOPES!L:L,TOPES!M:M,,,)</f>
        <v>0</v>
      </c>
      <c r="E810" s="136">
        <v>801</v>
      </c>
      <c r="F810" s="134"/>
      <c r="G810" s="134"/>
      <c r="H810" s="134"/>
      <c r="I810" s="134"/>
      <c r="J810" s="134"/>
      <c r="K810" s="134"/>
      <c r="L810" s="134"/>
      <c r="M810" s="137"/>
      <c r="N810" s="134"/>
      <c r="O810" s="137" t="str">
        <f t="shared" si="654"/>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55"/>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56"/>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57"/>
        <v>0</v>
      </c>
      <c r="BU810" s="151">
        <f t="shared" si="658"/>
        <v>0</v>
      </c>
      <c r="BV810" s="151">
        <f t="shared" si="659"/>
        <v>0</v>
      </c>
      <c r="BW810" s="151">
        <f t="shared" si="660"/>
        <v>0</v>
      </c>
      <c r="BX810" s="151">
        <f t="shared" si="661"/>
        <v>0</v>
      </c>
      <c r="BY810" s="151">
        <f t="shared" si="662"/>
        <v>0</v>
      </c>
      <c r="BZ810" s="151">
        <f t="shared" si="650"/>
        <v>0</v>
      </c>
      <c r="CA810" s="134"/>
      <c r="CB810" s="134"/>
      <c r="CC810" s="134"/>
      <c r="CD810" s="152">
        <f t="shared" si="651"/>
        <v>0</v>
      </c>
      <c r="CE810" s="153">
        <f>IFERROR(INDEX(IPC!$A$11:$Y$22,MATCH(PROPER(TEXT(CD810,"mmmm")),IPC!$A$11:$A$22,0),MATCH(YEAR(CD810),IPC!$A$10:$Y$10,0)),0)</f>
        <v>0</v>
      </c>
      <c r="CF810" s="154">
        <v>70026</v>
      </c>
      <c r="CG810" s="153">
        <f>IFERROR(INDEX(IPC!$A$11:$Y$22,MATCH(PROPER(TEXT(CF810,"mmmm")),IPC!$A$11:$A$22,0),MATCH(YEAR(CF810),IPC!$A$10:$Y$10,0)),0)</f>
        <v>0</v>
      </c>
      <c r="CH810" s="155">
        <f t="shared" si="652"/>
        <v>0</v>
      </c>
      <c r="CI810" s="145">
        <v>1751705</v>
      </c>
      <c r="CJ810" s="151">
        <f t="shared" si="663"/>
        <v>0</v>
      </c>
      <c r="CK810" s="151">
        <f t="shared" si="664"/>
        <v>0</v>
      </c>
      <c r="CL810" s="151">
        <f t="shared" si="665"/>
        <v>0</v>
      </c>
      <c r="CM810" s="151">
        <f t="shared" si="666"/>
        <v>0</v>
      </c>
      <c r="CN810" s="151">
        <f t="shared" si="667"/>
        <v>0</v>
      </c>
      <c r="CO810" s="151">
        <f t="shared" si="668"/>
        <v>0</v>
      </c>
      <c r="CP810" s="151">
        <f t="shared" si="669"/>
        <v>0</v>
      </c>
      <c r="CQ810" s="151">
        <f t="shared" si="670"/>
        <v>0</v>
      </c>
      <c r="CR810" s="151">
        <f t="shared" si="671"/>
        <v>0</v>
      </c>
      <c r="CS810" s="151">
        <f t="shared" si="672"/>
        <v>0</v>
      </c>
      <c r="CT810" s="151">
        <f t="shared" si="673"/>
        <v>0</v>
      </c>
      <c r="CU810" s="151">
        <f t="shared" si="674"/>
        <v>0</v>
      </c>
      <c r="CV810" s="151">
        <f t="shared" si="675"/>
        <v>0</v>
      </c>
      <c r="CW810" s="151">
        <f t="shared" si="676"/>
        <v>0</v>
      </c>
      <c r="CX810" s="151">
        <f t="shared" si="677"/>
        <v>0</v>
      </c>
      <c r="CY810" s="151">
        <f t="shared" si="678"/>
        <v>0</v>
      </c>
      <c r="CZ810" s="151">
        <f t="shared" si="679"/>
        <v>0</v>
      </c>
      <c r="DA810" s="151">
        <f t="shared" si="680"/>
        <v>0</v>
      </c>
      <c r="DB810" s="151">
        <f t="shared" si="681"/>
        <v>0</v>
      </c>
      <c r="DC810" s="151">
        <f t="shared" si="682"/>
        <v>0</v>
      </c>
      <c r="DD810" s="151">
        <f t="shared" si="683"/>
        <v>0</v>
      </c>
      <c r="DE810" s="151">
        <f t="shared" si="684"/>
        <v>0</v>
      </c>
      <c r="DF810" s="151">
        <f t="shared" si="685"/>
        <v>0</v>
      </c>
      <c r="DG810" s="151">
        <f t="shared" si="686"/>
        <v>0</v>
      </c>
      <c r="DH810" s="151">
        <f t="shared" si="687"/>
        <v>0</v>
      </c>
      <c r="DI810" s="151">
        <f t="shared" si="688"/>
        <v>0</v>
      </c>
      <c r="DJ810" s="151">
        <f t="shared" si="689"/>
        <v>0</v>
      </c>
      <c r="DK810" s="151">
        <f t="shared" si="690"/>
        <v>0</v>
      </c>
      <c r="DL810" s="151">
        <f t="shared" si="691"/>
        <v>0</v>
      </c>
      <c r="DM810" s="151">
        <f t="shared" si="692"/>
        <v>0</v>
      </c>
      <c r="DN810" s="151">
        <f t="shared" si="693"/>
        <v>0</v>
      </c>
      <c r="DO810" s="156">
        <f t="shared" si="694"/>
        <v>0</v>
      </c>
      <c r="DP810" s="173" t="str">
        <f t="shared" si="695"/>
        <v/>
      </c>
      <c r="DQ810" s="157" t="str">
        <f t="shared" si="696"/>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697"/>
        <v>0</v>
      </c>
      <c r="DZ810" s="166"/>
      <c r="EA810" s="167">
        <f t="shared" si="698"/>
        <v>0</v>
      </c>
      <c r="EB810" s="168">
        <f t="shared" si="699"/>
        <v>0</v>
      </c>
      <c r="EC810" s="168">
        <f t="shared" si="700"/>
        <v>0</v>
      </c>
      <c r="ED810" s="169"/>
      <c r="EE810" s="170">
        <f t="shared" si="701"/>
        <v>0</v>
      </c>
      <c r="EF810" s="170" t="str">
        <f>IFERROR(IF(DY810&gt;((_xlfn.XLOOKUP(DQ810,TOPES!B:B,TOPES!C:C,,,)*INDEXACIÓN!CI810)),"SUPERA TOPES DEL HV",0),"HV NO ENCONTRADO")</f>
        <v>HV NO ENCONTRADO</v>
      </c>
      <c r="EG810" s="170">
        <f t="shared" si="702"/>
        <v>0</v>
      </c>
      <c r="EH810" s="170">
        <f>IF(SUMIF($M:$M,#REF!,$DY:$DY)&gt;$EH$8,"CONSULTA DIAN",0)</f>
        <v>0</v>
      </c>
      <c r="EI810" s="171">
        <f t="shared" si="703"/>
        <v>0</v>
      </c>
      <c r="EJ810" s="172"/>
    </row>
    <row r="811" spans="1:140" x14ac:dyDescent="0.25">
      <c r="A811" s="133" t="str">
        <f t="shared" si="653"/>
        <v>19000100802</v>
      </c>
      <c r="B811" s="134"/>
      <c r="C811" s="134"/>
      <c r="D811" s="135">
        <f>_xlfn.XLOOKUP(C811,TOPES!L:L,TOPES!M:M,,,)</f>
        <v>0</v>
      </c>
      <c r="E811" s="136">
        <v>802</v>
      </c>
      <c r="F811" s="134"/>
      <c r="G811" s="134"/>
      <c r="H811" s="134"/>
      <c r="I811" s="134"/>
      <c r="J811" s="134"/>
      <c r="K811" s="134"/>
      <c r="L811" s="134"/>
      <c r="M811" s="137"/>
      <c r="N811" s="134"/>
      <c r="O811" s="137" t="str">
        <f t="shared" si="654"/>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55"/>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56"/>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57"/>
        <v>0</v>
      </c>
      <c r="BU811" s="151">
        <f t="shared" si="658"/>
        <v>0</v>
      </c>
      <c r="BV811" s="151">
        <f t="shared" si="659"/>
        <v>0</v>
      </c>
      <c r="BW811" s="151">
        <f t="shared" si="660"/>
        <v>0</v>
      </c>
      <c r="BX811" s="151">
        <f t="shared" si="661"/>
        <v>0</v>
      </c>
      <c r="BY811" s="151">
        <f t="shared" si="662"/>
        <v>0</v>
      </c>
      <c r="BZ811" s="151">
        <f t="shared" si="650"/>
        <v>0</v>
      </c>
      <c r="CA811" s="134"/>
      <c r="CB811" s="134"/>
      <c r="CC811" s="134"/>
      <c r="CD811" s="152">
        <f t="shared" si="651"/>
        <v>0</v>
      </c>
      <c r="CE811" s="153">
        <f>IFERROR(INDEX(IPC!$A$11:$Y$22,MATCH(PROPER(TEXT(CD811,"mmmm")),IPC!$A$11:$A$22,0),MATCH(YEAR(CD811),IPC!$A$10:$Y$10,0)),0)</f>
        <v>0</v>
      </c>
      <c r="CF811" s="154">
        <v>70056</v>
      </c>
      <c r="CG811" s="153">
        <f>IFERROR(INDEX(IPC!$A$11:$Y$22,MATCH(PROPER(TEXT(CF811,"mmmm")),IPC!$A$11:$A$22,0),MATCH(YEAR(CF811),IPC!$A$10:$Y$10,0)),0)</f>
        <v>0</v>
      </c>
      <c r="CH811" s="155">
        <f t="shared" si="652"/>
        <v>0</v>
      </c>
      <c r="CI811" s="145">
        <v>1751706</v>
      </c>
      <c r="CJ811" s="151">
        <f t="shared" si="663"/>
        <v>0</v>
      </c>
      <c r="CK811" s="151">
        <f t="shared" si="664"/>
        <v>0</v>
      </c>
      <c r="CL811" s="151">
        <f t="shared" si="665"/>
        <v>0</v>
      </c>
      <c r="CM811" s="151">
        <f t="shared" si="666"/>
        <v>0</v>
      </c>
      <c r="CN811" s="151">
        <f t="shared" si="667"/>
        <v>0</v>
      </c>
      <c r="CO811" s="151">
        <f t="shared" si="668"/>
        <v>0</v>
      </c>
      <c r="CP811" s="151">
        <f t="shared" si="669"/>
        <v>0</v>
      </c>
      <c r="CQ811" s="151">
        <f t="shared" si="670"/>
        <v>0</v>
      </c>
      <c r="CR811" s="151">
        <f t="shared" si="671"/>
        <v>0</v>
      </c>
      <c r="CS811" s="151">
        <f t="shared" si="672"/>
        <v>0</v>
      </c>
      <c r="CT811" s="151">
        <f t="shared" si="673"/>
        <v>0</v>
      </c>
      <c r="CU811" s="151">
        <f t="shared" si="674"/>
        <v>0</v>
      </c>
      <c r="CV811" s="151">
        <f t="shared" si="675"/>
        <v>0</v>
      </c>
      <c r="CW811" s="151">
        <f t="shared" si="676"/>
        <v>0</v>
      </c>
      <c r="CX811" s="151">
        <f t="shared" si="677"/>
        <v>0</v>
      </c>
      <c r="CY811" s="151">
        <f t="shared" si="678"/>
        <v>0</v>
      </c>
      <c r="CZ811" s="151">
        <f t="shared" si="679"/>
        <v>0</v>
      </c>
      <c r="DA811" s="151">
        <f t="shared" si="680"/>
        <v>0</v>
      </c>
      <c r="DB811" s="151">
        <f t="shared" si="681"/>
        <v>0</v>
      </c>
      <c r="DC811" s="151">
        <f t="shared" si="682"/>
        <v>0</v>
      </c>
      <c r="DD811" s="151">
        <f t="shared" si="683"/>
        <v>0</v>
      </c>
      <c r="DE811" s="151">
        <f t="shared" si="684"/>
        <v>0</v>
      </c>
      <c r="DF811" s="151">
        <f t="shared" si="685"/>
        <v>0</v>
      </c>
      <c r="DG811" s="151">
        <f t="shared" si="686"/>
        <v>0</v>
      </c>
      <c r="DH811" s="151">
        <f t="shared" si="687"/>
        <v>0</v>
      </c>
      <c r="DI811" s="151">
        <f t="shared" si="688"/>
        <v>0</v>
      </c>
      <c r="DJ811" s="151">
        <f t="shared" si="689"/>
        <v>0</v>
      </c>
      <c r="DK811" s="151">
        <f t="shared" si="690"/>
        <v>0</v>
      </c>
      <c r="DL811" s="151">
        <f t="shared" si="691"/>
        <v>0</v>
      </c>
      <c r="DM811" s="151">
        <f t="shared" si="692"/>
        <v>0</v>
      </c>
      <c r="DN811" s="151">
        <f t="shared" si="693"/>
        <v>0</v>
      </c>
      <c r="DO811" s="156">
        <f t="shared" si="694"/>
        <v>0</v>
      </c>
      <c r="DP811" s="173" t="str">
        <f t="shared" si="695"/>
        <v/>
      </c>
      <c r="DQ811" s="157" t="str">
        <f t="shared" si="696"/>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697"/>
        <v>0</v>
      </c>
      <c r="DZ811" s="166"/>
      <c r="EA811" s="167">
        <f t="shared" si="698"/>
        <v>0</v>
      </c>
      <c r="EB811" s="168">
        <f t="shared" si="699"/>
        <v>0</v>
      </c>
      <c r="EC811" s="168">
        <f t="shared" si="700"/>
        <v>0</v>
      </c>
      <c r="ED811" s="169"/>
      <c r="EE811" s="170">
        <f t="shared" si="701"/>
        <v>0</v>
      </c>
      <c r="EF811" s="170" t="str">
        <f>IFERROR(IF(DY811&gt;((_xlfn.XLOOKUP(DQ811,TOPES!B:B,TOPES!C:C,,,)*INDEXACIÓN!CI811)),"SUPERA TOPES DEL HV",0),"HV NO ENCONTRADO")</f>
        <v>HV NO ENCONTRADO</v>
      </c>
      <c r="EG811" s="170">
        <f t="shared" si="702"/>
        <v>0</v>
      </c>
      <c r="EH811" s="170">
        <f>IF(SUMIF($M:$M,#REF!,$DY:$DY)&gt;$EH$8,"CONSULTA DIAN",0)</f>
        <v>0</v>
      </c>
      <c r="EI811" s="171">
        <f t="shared" si="703"/>
        <v>0</v>
      </c>
      <c r="EJ811" s="172"/>
    </row>
    <row r="812" spans="1:140" x14ac:dyDescent="0.25">
      <c r="A812" s="133" t="str">
        <f t="shared" si="653"/>
        <v>19000100803</v>
      </c>
      <c r="B812" s="134"/>
      <c r="C812" s="134"/>
      <c r="D812" s="135">
        <f>_xlfn.XLOOKUP(C812,TOPES!L:L,TOPES!M:M,,,)</f>
        <v>0</v>
      </c>
      <c r="E812" s="136">
        <v>803</v>
      </c>
      <c r="F812" s="134"/>
      <c r="G812" s="134"/>
      <c r="H812" s="134"/>
      <c r="I812" s="134"/>
      <c r="J812" s="134"/>
      <c r="K812" s="134"/>
      <c r="L812" s="134"/>
      <c r="M812" s="137"/>
      <c r="N812" s="134"/>
      <c r="O812" s="137" t="str">
        <f t="shared" si="654"/>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55"/>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56"/>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57"/>
        <v>0</v>
      </c>
      <c r="BU812" s="151">
        <f t="shared" si="658"/>
        <v>0</v>
      </c>
      <c r="BV812" s="151">
        <f t="shared" si="659"/>
        <v>0</v>
      </c>
      <c r="BW812" s="151">
        <f t="shared" si="660"/>
        <v>0</v>
      </c>
      <c r="BX812" s="151">
        <f t="shared" si="661"/>
        <v>0</v>
      </c>
      <c r="BY812" s="151">
        <f t="shared" si="662"/>
        <v>0</v>
      </c>
      <c r="BZ812" s="151">
        <f t="shared" si="650"/>
        <v>0</v>
      </c>
      <c r="CA812" s="134"/>
      <c r="CB812" s="134"/>
      <c r="CC812" s="134"/>
      <c r="CD812" s="152">
        <f t="shared" si="651"/>
        <v>0</v>
      </c>
      <c r="CE812" s="153">
        <f>IFERROR(INDEX(IPC!$A$11:$Y$22,MATCH(PROPER(TEXT(CD812,"mmmm")),IPC!$A$11:$A$22,0),MATCH(YEAR(CD812),IPC!$A$10:$Y$10,0)),0)</f>
        <v>0</v>
      </c>
      <c r="CF812" s="154">
        <v>70087</v>
      </c>
      <c r="CG812" s="153">
        <f>IFERROR(INDEX(IPC!$A$11:$Y$22,MATCH(PROPER(TEXT(CF812,"mmmm")),IPC!$A$11:$A$22,0),MATCH(YEAR(CF812),IPC!$A$10:$Y$10,0)),0)</f>
        <v>0</v>
      </c>
      <c r="CH812" s="155">
        <f t="shared" si="652"/>
        <v>0</v>
      </c>
      <c r="CI812" s="145">
        <v>1751707</v>
      </c>
      <c r="CJ812" s="151">
        <f t="shared" si="663"/>
        <v>0</v>
      </c>
      <c r="CK812" s="151">
        <f t="shared" si="664"/>
        <v>0</v>
      </c>
      <c r="CL812" s="151">
        <f t="shared" si="665"/>
        <v>0</v>
      </c>
      <c r="CM812" s="151">
        <f t="shared" si="666"/>
        <v>0</v>
      </c>
      <c r="CN812" s="151">
        <f t="shared" si="667"/>
        <v>0</v>
      </c>
      <c r="CO812" s="151">
        <f t="shared" si="668"/>
        <v>0</v>
      </c>
      <c r="CP812" s="151">
        <f t="shared" si="669"/>
        <v>0</v>
      </c>
      <c r="CQ812" s="151">
        <f t="shared" si="670"/>
        <v>0</v>
      </c>
      <c r="CR812" s="151">
        <f t="shared" si="671"/>
        <v>0</v>
      </c>
      <c r="CS812" s="151">
        <f t="shared" si="672"/>
        <v>0</v>
      </c>
      <c r="CT812" s="151">
        <f t="shared" si="673"/>
        <v>0</v>
      </c>
      <c r="CU812" s="151">
        <f t="shared" si="674"/>
        <v>0</v>
      </c>
      <c r="CV812" s="151">
        <f t="shared" si="675"/>
        <v>0</v>
      </c>
      <c r="CW812" s="151">
        <f t="shared" si="676"/>
        <v>0</v>
      </c>
      <c r="CX812" s="151">
        <f t="shared" si="677"/>
        <v>0</v>
      </c>
      <c r="CY812" s="151">
        <f t="shared" si="678"/>
        <v>0</v>
      </c>
      <c r="CZ812" s="151">
        <f t="shared" si="679"/>
        <v>0</v>
      </c>
      <c r="DA812" s="151">
        <f t="shared" si="680"/>
        <v>0</v>
      </c>
      <c r="DB812" s="151">
        <f t="shared" si="681"/>
        <v>0</v>
      </c>
      <c r="DC812" s="151">
        <f t="shared" si="682"/>
        <v>0</v>
      </c>
      <c r="DD812" s="151">
        <f t="shared" si="683"/>
        <v>0</v>
      </c>
      <c r="DE812" s="151">
        <f t="shared" si="684"/>
        <v>0</v>
      </c>
      <c r="DF812" s="151">
        <f t="shared" si="685"/>
        <v>0</v>
      </c>
      <c r="DG812" s="151">
        <f t="shared" si="686"/>
        <v>0</v>
      </c>
      <c r="DH812" s="151">
        <f t="shared" si="687"/>
        <v>0</v>
      </c>
      <c r="DI812" s="151">
        <f t="shared" si="688"/>
        <v>0</v>
      </c>
      <c r="DJ812" s="151">
        <f t="shared" si="689"/>
        <v>0</v>
      </c>
      <c r="DK812" s="151">
        <f t="shared" si="690"/>
        <v>0</v>
      </c>
      <c r="DL812" s="151">
        <f t="shared" si="691"/>
        <v>0</v>
      </c>
      <c r="DM812" s="151">
        <f t="shared" si="692"/>
        <v>0</v>
      </c>
      <c r="DN812" s="151">
        <f t="shared" si="693"/>
        <v>0</v>
      </c>
      <c r="DO812" s="156">
        <f t="shared" si="694"/>
        <v>0</v>
      </c>
      <c r="DP812" s="173" t="str">
        <f t="shared" si="695"/>
        <v/>
      </c>
      <c r="DQ812" s="157" t="str">
        <f t="shared" si="696"/>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697"/>
        <v>0</v>
      </c>
      <c r="DZ812" s="166"/>
      <c r="EA812" s="167">
        <f t="shared" si="698"/>
        <v>0</v>
      </c>
      <c r="EB812" s="168">
        <f t="shared" si="699"/>
        <v>0</v>
      </c>
      <c r="EC812" s="168">
        <f t="shared" si="700"/>
        <v>0</v>
      </c>
      <c r="ED812" s="169"/>
      <c r="EE812" s="170">
        <f t="shared" si="701"/>
        <v>0</v>
      </c>
      <c r="EF812" s="170" t="str">
        <f>IFERROR(IF(DY812&gt;((_xlfn.XLOOKUP(DQ812,TOPES!B:B,TOPES!C:C,,,)*INDEXACIÓN!CI812)),"SUPERA TOPES DEL HV",0),"HV NO ENCONTRADO")</f>
        <v>HV NO ENCONTRADO</v>
      </c>
      <c r="EG812" s="170">
        <f t="shared" si="702"/>
        <v>0</v>
      </c>
      <c r="EH812" s="170">
        <f>IF(SUMIF($M:$M,#REF!,$DY:$DY)&gt;$EH$8,"CONSULTA DIAN",0)</f>
        <v>0</v>
      </c>
      <c r="EI812" s="171">
        <f t="shared" si="703"/>
        <v>0</v>
      </c>
      <c r="EJ812" s="172"/>
    </row>
    <row r="813" spans="1:140" x14ac:dyDescent="0.25">
      <c r="A813" s="133" t="str">
        <f t="shared" si="653"/>
        <v>19000100804</v>
      </c>
      <c r="B813" s="134"/>
      <c r="C813" s="134"/>
      <c r="D813" s="135">
        <f>_xlfn.XLOOKUP(C813,TOPES!L:L,TOPES!M:M,,,)</f>
        <v>0</v>
      </c>
      <c r="E813" s="136">
        <v>804</v>
      </c>
      <c r="F813" s="134"/>
      <c r="G813" s="134"/>
      <c r="H813" s="134"/>
      <c r="I813" s="134"/>
      <c r="J813" s="134"/>
      <c r="K813" s="134"/>
      <c r="L813" s="134"/>
      <c r="M813" s="137"/>
      <c r="N813" s="134"/>
      <c r="O813" s="137" t="str">
        <f t="shared" si="654"/>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55"/>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56"/>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57"/>
        <v>0</v>
      </c>
      <c r="BU813" s="151">
        <f t="shared" si="658"/>
        <v>0</v>
      </c>
      <c r="BV813" s="151">
        <f t="shared" si="659"/>
        <v>0</v>
      </c>
      <c r="BW813" s="151">
        <f t="shared" si="660"/>
        <v>0</v>
      </c>
      <c r="BX813" s="151">
        <f t="shared" si="661"/>
        <v>0</v>
      </c>
      <c r="BY813" s="151">
        <f t="shared" si="662"/>
        <v>0</v>
      </c>
      <c r="BZ813" s="151">
        <f t="shared" si="650"/>
        <v>0</v>
      </c>
      <c r="CA813" s="134"/>
      <c r="CB813" s="134"/>
      <c r="CC813" s="134"/>
      <c r="CD813" s="152">
        <f t="shared" si="651"/>
        <v>0</v>
      </c>
      <c r="CE813" s="153">
        <f>IFERROR(INDEX(IPC!$A$11:$Y$22,MATCH(PROPER(TEXT(CD813,"mmmm")),IPC!$A$11:$A$22,0),MATCH(YEAR(CD813),IPC!$A$10:$Y$10,0)),0)</f>
        <v>0</v>
      </c>
      <c r="CF813" s="154">
        <v>70117</v>
      </c>
      <c r="CG813" s="153">
        <f>IFERROR(INDEX(IPC!$A$11:$Y$22,MATCH(PROPER(TEXT(CF813,"mmmm")),IPC!$A$11:$A$22,0),MATCH(YEAR(CF813),IPC!$A$10:$Y$10,0)),0)</f>
        <v>0</v>
      </c>
      <c r="CH813" s="155">
        <f t="shared" si="652"/>
        <v>0</v>
      </c>
      <c r="CI813" s="145">
        <v>1751708</v>
      </c>
      <c r="CJ813" s="151">
        <f t="shared" si="663"/>
        <v>0</v>
      </c>
      <c r="CK813" s="151">
        <f t="shared" si="664"/>
        <v>0</v>
      </c>
      <c r="CL813" s="151">
        <f t="shared" si="665"/>
        <v>0</v>
      </c>
      <c r="CM813" s="151">
        <f t="shared" si="666"/>
        <v>0</v>
      </c>
      <c r="CN813" s="151">
        <f t="shared" si="667"/>
        <v>0</v>
      </c>
      <c r="CO813" s="151">
        <f t="shared" si="668"/>
        <v>0</v>
      </c>
      <c r="CP813" s="151">
        <f t="shared" si="669"/>
        <v>0</v>
      </c>
      <c r="CQ813" s="151">
        <f t="shared" si="670"/>
        <v>0</v>
      </c>
      <c r="CR813" s="151">
        <f t="shared" si="671"/>
        <v>0</v>
      </c>
      <c r="CS813" s="151">
        <f t="shared" si="672"/>
        <v>0</v>
      </c>
      <c r="CT813" s="151">
        <f t="shared" si="673"/>
        <v>0</v>
      </c>
      <c r="CU813" s="151">
        <f t="shared" si="674"/>
        <v>0</v>
      </c>
      <c r="CV813" s="151">
        <f t="shared" si="675"/>
        <v>0</v>
      </c>
      <c r="CW813" s="151">
        <f t="shared" si="676"/>
        <v>0</v>
      </c>
      <c r="CX813" s="151">
        <f t="shared" si="677"/>
        <v>0</v>
      </c>
      <c r="CY813" s="151">
        <f t="shared" si="678"/>
        <v>0</v>
      </c>
      <c r="CZ813" s="151">
        <f t="shared" si="679"/>
        <v>0</v>
      </c>
      <c r="DA813" s="151">
        <f t="shared" si="680"/>
        <v>0</v>
      </c>
      <c r="DB813" s="151">
        <f t="shared" si="681"/>
        <v>0</v>
      </c>
      <c r="DC813" s="151">
        <f t="shared" si="682"/>
        <v>0</v>
      </c>
      <c r="DD813" s="151">
        <f t="shared" si="683"/>
        <v>0</v>
      </c>
      <c r="DE813" s="151">
        <f t="shared" si="684"/>
        <v>0</v>
      </c>
      <c r="DF813" s="151">
        <f t="shared" si="685"/>
        <v>0</v>
      </c>
      <c r="DG813" s="151">
        <f t="shared" si="686"/>
        <v>0</v>
      </c>
      <c r="DH813" s="151">
        <f t="shared" si="687"/>
        <v>0</v>
      </c>
      <c r="DI813" s="151">
        <f t="shared" si="688"/>
        <v>0</v>
      </c>
      <c r="DJ813" s="151">
        <f t="shared" si="689"/>
        <v>0</v>
      </c>
      <c r="DK813" s="151">
        <f t="shared" si="690"/>
        <v>0</v>
      </c>
      <c r="DL813" s="151">
        <f t="shared" si="691"/>
        <v>0</v>
      </c>
      <c r="DM813" s="151">
        <f t="shared" si="692"/>
        <v>0</v>
      </c>
      <c r="DN813" s="151">
        <f t="shared" si="693"/>
        <v>0</v>
      </c>
      <c r="DO813" s="156">
        <f t="shared" si="694"/>
        <v>0</v>
      </c>
      <c r="DP813" s="173" t="str">
        <f t="shared" si="695"/>
        <v/>
      </c>
      <c r="DQ813" s="157" t="str">
        <f t="shared" si="696"/>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697"/>
        <v>0</v>
      </c>
      <c r="DZ813" s="166"/>
      <c r="EA813" s="167">
        <f t="shared" si="698"/>
        <v>0</v>
      </c>
      <c r="EB813" s="168">
        <f t="shared" si="699"/>
        <v>0</v>
      </c>
      <c r="EC813" s="168">
        <f t="shared" si="700"/>
        <v>0</v>
      </c>
      <c r="ED813" s="169"/>
      <c r="EE813" s="170">
        <f t="shared" si="701"/>
        <v>0</v>
      </c>
      <c r="EF813" s="170" t="str">
        <f>IFERROR(IF(DY813&gt;((_xlfn.XLOOKUP(DQ813,TOPES!B:B,TOPES!C:C,,,)*INDEXACIÓN!CI813)),"SUPERA TOPES DEL HV",0),"HV NO ENCONTRADO")</f>
        <v>HV NO ENCONTRADO</v>
      </c>
      <c r="EG813" s="170">
        <f t="shared" si="702"/>
        <v>0</v>
      </c>
      <c r="EH813" s="170">
        <f>IF(SUMIF($M:$M,#REF!,$DY:$DY)&gt;$EH$8,"CONSULTA DIAN",0)</f>
        <v>0</v>
      </c>
      <c r="EI813" s="171">
        <f t="shared" si="703"/>
        <v>0</v>
      </c>
      <c r="EJ813" s="172"/>
    </row>
    <row r="814" spans="1:140" x14ac:dyDescent="0.25">
      <c r="A814" s="133" t="str">
        <f t="shared" si="653"/>
        <v>19000100805</v>
      </c>
      <c r="B814" s="134"/>
      <c r="C814" s="134"/>
      <c r="D814" s="135">
        <f>_xlfn.XLOOKUP(C814,TOPES!L:L,TOPES!M:M,,,)</f>
        <v>0</v>
      </c>
      <c r="E814" s="136">
        <v>805</v>
      </c>
      <c r="F814" s="134"/>
      <c r="G814" s="134"/>
      <c r="H814" s="134"/>
      <c r="I814" s="134"/>
      <c r="J814" s="134"/>
      <c r="K814" s="134"/>
      <c r="L814" s="134"/>
      <c r="M814" s="137"/>
      <c r="N814" s="134"/>
      <c r="O814" s="137" t="str">
        <f t="shared" si="654"/>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55"/>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56"/>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57"/>
        <v>0</v>
      </c>
      <c r="BU814" s="151">
        <f t="shared" si="658"/>
        <v>0</v>
      </c>
      <c r="BV814" s="151">
        <f t="shared" si="659"/>
        <v>0</v>
      </c>
      <c r="BW814" s="151">
        <f t="shared" si="660"/>
        <v>0</v>
      </c>
      <c r="BX814" s="151">
        <f t="shared" si="661"/>
        <v>0</v>
      </c>
      <c r="BY814" s="151">
        <f t="shared" si="662"/>
        <v>0</v>
      </c>
      <c r="BZ814" s="151">
        <f t="shared" si="650"/>
        <v>0</v>
      </c>
      <c r="CA814" s="134"/>
      <c r="CB814" s="134"/>
      <c r="CC814" s="134"/>
      <c r="CD814" s="152">
        <f t="shared" si="651"/>
        <v>0</v>
      </c>
      <c r="CE814" s="153">
        <f>IFERROR(INDEX(IPC!$A$11:$Y$22,MATCH(PROPER(TEXT(CD814,"mmmm")),IPC!$A$11:$A$22,0),MATCH(YEAR(CD814),IPC!$A$10:$Y$10,0)),0)</f>
        <v>0</v>
      </c>
      <c r="CF814" s="154">
        <v>70148</v>
      </c>
      <c r="CG814" s="153">
        <f>IFERROR(INDEX(IPC!$A$11:$Y$22,MATCH(PROPER(TEXT(CF814,"mmmm")),IPC!$A$11:$A$22,0),MATCH(YEAR(CF814),IPC!$A$10:$Y$10,0)),0)</f>
        <v>0</v>
      </c>
      <c r="CH814" s="155">
        <f t="shared" si="652"/>
        <v>0</v>
      </c>
      <c r="CI814" s="145">
        <v>1751709</v>
      </c>
      <c r="CJ814" s="151">
        <f t="shared" si="663"/>
        <v>0</v>
      </c>
      <c r="CK814" s="151">
        <f t="shared" si="664"/>
        <v>0</v>
      </c>
      <c r="CL814" s="151">
        <f t="shared" si="665"/>
        <v>0</v>
      </c>
      <c r="CM814" s="151">
        <f t="shared" si="666"/>
        <v>0</v>
      </c>
      <c r="CN814" s="151">
        <f t="shared" si="667"/>
        <v>0</v>
      </c>
      <c r="CO814" s="151">
        <f t="shared" si="668"/>
        <v>0</v>
      </c>
      <c r="CP814" s="151">
        <f t="shared" si="669"/>
        <v>0</v>
      </c>
      <c r="CQ814" s="151">
        <f t="shared" si="670"/>
        <v>0</v>
      </c>
      <c r="CR814" s="151">
        <f t="shared" si="671"/>
        <v>0</v>
      </c>
      <c r="CS814" s="151">
        <f t="shared" si="672"/>
        <v>0</v>
      </c>
      <c r="CT814" s="151">
        <f t="shared" si="673"/>
        <v>0</v>
      </c>
      <c r="CU814" s="151">
        <f t="shared" si="674"/>
        <v>0</v>
      </c>
      <c r="CV814" s="151">
        <f t="shared" si="675"/>
        <v>0</v>
      </c>
      <c r="CW814" s="151">
        <f t="shared" si="676"/>
        <v>0</v>
      </c>
      <c r="CX814" s="151">
        <f t="shared" si="677"/>
        <v>0</v>
      </c>
      <c r="CY814" s="151">
        <f t="shared" si="678"/>
        <v>0</v>
      </c>
      <c r="CZ814" s="151">
        <f t="shared" si="679"/>
        <v>0</v>
      </c>
      <c r="DA814" s="151">
        <f t="shared" si="680"/>
        <v>0</v>
      </c>
      <c r="DB814" s="151">
        <f t="shared" si="681"/>
        <v>0</v>
      </c>
      <c r="DC814" s="151">
        <f t="shared" si="682"/>
        <v>0</v>
      </c>
      <c r="DD814" s="151">
        <f t="shared" si="683"/>
        <v>0</v>
      </c>
      <c r="DE814" s="151">
        <f t="shared" si="684"/>
        <v>0</v>
      </c>
      <c r="DF814" s="151">
        <f t="shared" si="685"/>
        <v>0</v>
      </c>
      <c r="DG814" s="151">
        <f t="shared" si="686"/>
        <v>0</v>
      </c>
      <c r="DH814" s="151">
        <f t="shared" si="687"/>
        <v>0</v>
      </c>
      <c r="DI814" s="151">
        <f t="shared" si="688"/>
        <v>0</v>
      </c>
      <c r="DJ814" s="151">
        <f t="shared" si="689"/>
        <v>0</v>
      </c>
      <c r="DK814" s="151">
        <f t="shared" si="690"/>
        <v>0</v>
      </c>
      <c r="DL814" s="151">
        <f t="shared" si="691"/>
        <v>0</v>
      </c>
      <c r="DM814" s="151">
        <f t="shared" si="692"/>
        <v>0</v>
      </c>
      <c r="DN814" s="151">
        <f t="shared" si="693"/>
        <v>0</v>
      </c>
      <c r="DO814" s="156">
        <f t="shared" si="694"/>
        <v>0</v>
      </c>
      <c r="DP814" s="173" t="str">
        <f t="shared" si="695"/>
        <v/>
      </c>
      <c r="DQ814" s="157" t="str">
        <f t="shared" si="696"/>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697"/>
        <v>0</v>
      </c>
      <c r="DZ814" s="166"/>
      <c r="EA814" s="167">
        <f t="shared" si="698"/>
        <v>0</v>
      </c>
      <c r="EB814" s="168">
        <f t="shared" si="699"/>
        <v>0</v>
      </c>
      <c r="EC814" s="168">
        <f t="shared" si="700"/>
        <v>0</v>
      </c>
      <c r="ED814" s="169"/>
      <c r="EE814" s="170">
        <f t="shared" si="701"/>
        <v>0</v>
      </c>
      <c r="EF814" s="170" t="str">
        <f>IFERROR(IF(DY814&gt;((_xlfn.XLOOKUP(DQ814,TOPES!B:B,TOPES!C:C,,,)*INDEXACIÓN!CI814)),"SUPERA TOPES DEL HV",0),"HV NO ENCONTRADO")</f>
        <v>HV NO ENCONTRADO</v>
      </c>
      <c r="EG814" s="170">
        <f t="shared" si="702"/>
        <v>0</v>
      </c>
      <c r="EH814" s="170">
        <f>IF(SUMIF($M:$M,#REF!,$DY:$DY)&gt;$EH$8,"CONSULTA DIAN",0)</f>
        <v>0</v>
      </c>
      <c r="EI814" s="171">
        <f t="shared" si="703"/>
        <v>0</v>
      </c>
      <c r="EJ814" s="172"/>
    </row>
    <row r="815" spans="1:140" x14ac:dyDescent="0.25">
      <c r="A815" s="133" t="str">
        <f t="shared" si="653"/>
        <v>19000100806</v>
      </c>
      <c r="B815" s="134"/>
      <c r="C815" s="134"/>
      <c r="D815" s="135">
        <f>_xlfn.XLOOKUP(C815,TOPES!L:L,TOPES!M:M,,,)</f>
        <v>0</v>
      </c>
      <c r="E815" s="136">
        <v>806</v>
      </c>
      <c r="F815" s="134"/>
      <c r="G815" s="134"/>
      <c r="H815" s="134"/>
      <c r="I815" s="134"/>
      <c r="J815" s="134"/>
      <c r="K815" s="134"/>
      <c r="L815" s="134"/>
      <c r="M815" s="137"/>
      <c r="N815" s="134"/>
      <c r="O815" s="137" t="str">
        <f t="shared" si="654"/>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55"/>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56"/>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57"/>
        <v>0</v>
      </c>
      <c r="BU815" s="151">
        <f t="shared" si="658"/>
        <v>0</v>
      </c>
      <c r="BV815" s="151">
        <f t="shared" si="659"/>
        <v>0</v>
      </c>
      <c r="BW815" s="151">
        <f t="shared" si="660"/>
        <v>0</v>
      </c>
      <c r="BX815" s="151">
        <f t="shared" si="661"/>
        <v>0</v>
      </c>
      <c r="BY815" s="151">
        <f t="shared" si="662"/>
        <v>0</v>
      </c>
      <c r="BZ815" s="151">
        <f t="shared" si="650"/>
        <v>0</v>
      </c>
      <c r="CA815" s="134"/>
      <c r="CB815" s="134"/>
      <c r="CC815" s="134"/>
      <c r="CD815" s="152">
        <f t="shared" si="651"/>
        <v>0</v>
      </c>
      <c r="CE815" s="153">
        <f>IFERROR(INDEX(IPC!$A$11:$Y$22,MATCH(PROPER(TEXT(CD815,"mmmm")),IPC!$A$11:$A$22,0),MATCH(YEAR(CD815),IPC!$A$10:$Y$10,0)),0)</f>
        <v>0</v>
      </c>
      <c r="CF815" s="154">
        <v>70179</v>
      </c>
      <c r="CG815" s="153">
        <f>IFERROR(INDEX(IPC!$A$11:$Y$22,MATCH(PROPER(TEXT(CF815,"mmmm")),IPC!$A$11:$A$22,0),MATCH(YEAR(CF815),IPC!$A$10:$Y$10,0)),0)</f>
        <v>0</v>
      </c>
      <c r="CH815" s="155">
        <f t="shared" si="652"/>
        <v>0</v>
      </c>
      <c r="CI815" s="145">
        <v>1751710</v>
      </c>
      <c r="CJ815" s="151">
        <f t="shared" si="663"/>
        <v>0</v>
      </c>
      <c r="CK815" s="151">
        <f t="shared" si="664"/>
        <v>0</v>
      </c>
      <c r="CL815" s="151">
        <f t="shared" si="665"/>
        <v>0</v>
      </c>
      <c r="CM815" s="151">
        <f t="shared" si="666"/>
        <v>0</v>
      </c>
      <c r="CN815" s="151">
        <f t="shared" si="667"/>
        <v>0</v>
      </c>
      <c r="CO815" s="151">
        <f t="shared" si="668"/>
        <v>0</v>
      </c>
      <c r="CP815" s="151">
        <f t="shared" si="669"/>
        <v>0</v>
      </c>
      <c r="CQ815" s="151">
        <f t="shared" si="670"/>
        <v>0</v>
      </c>
      <c r="CR815" s="151">
        <f t="shared" si="671"/>
        <v>0</v>
      </c>
      <c r="CS815" s="151">
        <f t="shared" si="672"/>
        <v>0</v>
      </c>
      <c r="CT815" s="151">
        <f t="shared" si="673"/>
        <v>0</v>
      </c>
      <c r="CU815" s="151">
        <f t="shared" si="674"/>
        <v>0</v>
      </c>
      <c r="CV815" s="151">
        <f t="shared" si="675"/>
        <v>0</v>
      </c>
      <c r="CW815" s="151">
        <f t="shared" si="676"/>
        <v>0</v>
      </c>
      <c r="CX815" s="151">
        <f t="shared" si="677"/>
        <v>0</v>
      </c>
      <c r="CY815" s="151">
        <f t="shared" si="678"/>
        <v>0</v>
      </c>
      <c r="CZ815" s="151">
        <f t="shared" si="679"/>
        <v>0</v>
      </c>
      <c r="DA815" s="151">
        <f t="shared" si="680"/>
        <v>0</v>
      </c>
      <c r="DB815" s="151">
        <f t="shared" si="681"/>
        <v>0</v>
      </c>
      <c r="DC815" s="151">
        <f t="shared" si="682"/>
        <v>0</v>
      </c>
      <c r="DD815" s="151">
        <f t="shared" si="683"/>
        <v>0</v>
      </c>
      <c r="DE815" s="151">
        <f t="shared" si="684"/>
        <v>0</v>
      </c>
      <c r="DF815" s="151">
        <f t="shared" si="685"/>
        <v>0</v>
      </c>
      <c r="DG815" s="151">
        <f t="shared" si="686"/>
        <v>0</v>
      </c>
      <c r="DH815" s="151">
        <f t="shared" si="687"/>
        <v>0</v>
      </c>
      <c r="DI815" s="151">
        <f t="shared" si="688"/>
        <v>0</v>
      </c>
      <c r="DJ815" s="151">
        <f t="shared" si="689"/>
        <v>0</v>
      </c>
      <c r="DK815" s="151">
        <f t="shared" si="690"/>
        <v>0</v>
      </c>
      <c r="DL815" s="151">
        <f t="shared" si="691"/>
        <v>0</v>
      </c>
      <c r="DM815" s="151">
        <f t="shared" si="692"/>
        <v>0</v>
      </c>
      <c r="DN815" s="151">
        <f t="shared" si="693"/>
        <v>0</v>
      </c>
      <c r="DO815" s="156">
        <f t="shared" si="694"/>
        <v>0</v>
      </c>
      <c r="DP815" s="173" t="str">
        <f t="shared" si="695"/>
        <v/>
      </c>
      <c r="DQ815" s="157" t="str">
        <f t="shared" si="696"/>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697"/>
        <v>0</v>
      </c>
      <c r="DZ815" s="166"/>
      <c r="EA815" s="167">
        <f t="shared" si="698"/>
        <v>0</v>
      </c>
      <c r="EB815" s="168">
        <f t="shared" si="699"/>
        <v>0</v>
      </c>
      <c r="EC815" s="168">
        <f t="shared" si="700"/>
        <v>0</v>
      </c>
      <c r="ED815" s="169"/>
      <c r="EE815" s="170">
        <f t="shared" si="701"/>
        <v>0</v>
      </c>
      <c r="EF815" s="170" t="str">
        <f>IFERROR(IF(DY815&gt;((_xlfn.XLOOKUP(DQ815,TOPES!B:B,TOPES!C:C,,,)*INDEXACIÓN!CI815)),"SUPERA TOPES DEL HV",0),"HV NO ENCONTRADO")</f>
        <v>HV NO ENCONTRADO</v>
      </c>
      <c r="EG815" s="170">
        <f t="shared" si="702"/>
        <v>0</v>
      </c>
      <c r="EH815" s="170">
        <f>IF(SUMIF($M:$M,#REF!,$DY:$DY)&gt;$EH$8,"CONSULTA DIAN",0)</f>
        <v>0</v>
      </c>
      <c r="EI815" s="171">
        <f t="shared" si="703"/>
        <v>0</v>
      </c>
      <c r="EJ815" s="172"/>
    </row>
    <row r="816" spans="1:140" x14ac:dyDescent="0.25">
      <c r="A816" s="133" t="str">
        <f t="shared" si="653"/>
        <v>19000100807</v>
      </c>
      <c r="B816" s="134"/>
      <c r="C816" s="134"/>
      <c r="D816" s="135">
        <f>_xlfn.XLOOKUP(C816,TOPES!L:L,TOPES!M:M,,,)</f>
        <v>0</v>
      </c>
      <c r="E816" s="136">
        <v>807</v>
      </c>
      <c r="F816" s="134"/>
      <c r="G816" s="134"/>
      <c r="H816" s="134"/>
      <c r="I816" s="134"/>
      <c r="J816" s="134"/>
      <c r="K816" s="134"/>
      <c r="L816" s="134"/>
      <c r="M816" s="137"/>
      <c r="N816" s="134"/>
      <c r="O816" s="137" t="str">
        <f t="shared" si="654"/>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55"/>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56"/>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57"/>
        <v>0</v>
      </c>
      <c r="BU816" s="151">
        <f t="shared" si="658"/>
        <v>0</v>
      </c>
      <c r="BV816" s="151">
        <f t="shared" si="659"/>
        <v>0</v>
      </c>
      <c r="BW816" s="151">
        <f t="shared" si="660"/>
        <v>0</v>
      </c>
      <c r="BX816" s="151">
        <f t="shared" si="661"/>
        <v>0</v>
      </c>
      <c r="BY816" s="151">
        <f t="shared" si="662"/>
        <v>0</v>
      </c>
      <c r="BZ816" s="151">
        <f t="shared" si="650"/>
        <v>0</v>
      </c>
      <c r="CA816" s="134"/>
      <c r="CB816" s="134"/>
      <c r="CC816" s="134"/>
      <c r="CD816" s="152">
        <f t="shared" si="651"/>
        <v>0</v>
      </c>
      <c r="CE816" s="153">
        <f>IFERROR(INDEX(IPC!$A$11:$Y$22,MATCH(PROPER(TEXT(CD816,"mmmm")),IPC!$A$11:$A$22,0),MATCH(YEAR(CD816),IPC!$A$10:$Y$10,0)),0)</f>
        <v>0</v>
      </c>
      <c r="CF816" s="154">
        <v>70208</v>
      </c>
      <c r="CG816" s="153">
        <f>IFERROR(INDEX(IPC!$A$11:$Y$22,MATCH(PROPER(TEXT(CF816,"mmmm")),IPC!$A$11:$A$22,0),MATCH(YEAR(CF816),IPC!$A$10:$Y$10,0)),0)</f>
        <v>0</v>
      </c>
      <c r="CH816" s="155">
        <f t="shared" si="652"/>
        <v>0</v>
      </c>
      <c r="CI816" s="145">
        <v>1751711</v>
      </c>
      <c r="CJ816" s="151">
        <f t="shared" si="663"/>
        <v>0</v>
      </c>
      <c r="CK816" s="151">
        <f t="shared" si="664"/>
        <v>0</v>
      </c>
      <c r="CL816" s="151">
        <f t="shared" si="665"/>
        <v>0</v>
      </c>
      <c r="CM816" s="151">
        <f t="shared" si="666"/>
        <v>0</v>
      </c>
      <c r="CN816" s="151">
        <f t="shared" si="667"/>
        <v>0</v>
      </c>
      <c r="CO816" s="151">
        <f t="shared" si="668"/>
        <v>0</v>
      </c>
      <c r="CP816" s="151">
        <f t="shared" si="669"/>
        <v>0</v>
      </c>
      <c r="CQ816" s="151">
        <f t="shared" si="670"/>
        <v>0</v>
      </c>
      <c r="CR816" s="151">
        <f t="shared" si="671"/>
        <v>0</v>
      </c>
      <c r="CS816" s="151">
        <f t="shared" si="672"/>
        <v>0</v>
      </c>
      <c r="CT816" s="151">
        <f t="shared" si="673"/>
        <v>0</v>
      </c>
      <c r="CU816" s="151">
        <f t="shared" si="674"/>
        <v>0</v>
      </c>
      <c r="CV816" s="151">
        <f t="shared" si="675"/>
        <v>0</v>
      </c>
      <c r="CW816" s="151">
        <f t="shared" si="676"/>
        <v>0</v>
      </c>
      <c r="CX816" s="151">
        <f t="shared" si="677"/>
        <v>0</v>
      </c>
      <c r="CY816" s="151">
        <f t="shared" si="678"/>
        <v>0</v>
      </c>
      <c r="CZ816" s="151">
        <f t="shared" si="679"/>
        <v>0</v>
      </c>
      <c r="DA816" s="151">
        <f t="shared" si="680"/>
        <v>0</v>
      </c>
      <c r="DB816" s="151">
        <f t="shared" si="681"/>
        <v>0</v>
      </c>
      <c r="DC816" s="151">
        <f t="shared" si="682"/>
        <v>0</v>
      </c>
      <c r="DD816" s="151">
        <f t="shared" si="683"/>
        <v>0</v>
      </c>
      <c r="DE816" s="151">
        <f t="shared" si="684"/>
        <v>0</v>
      </c>
      <c r="DF816" s="151">
        <f t="shared" si="685"/>
        <v>0</v>
      </c>
      <c r="DG816" s="151">
        <f t="shared" si="686"/>
        <v>0</v>
      </c>
      <c r="DH816" s="151">
        <f t="shared" si="687"/>
        <v>0</v>
      </c>
      <c r="DI816" s="151">
        <f t="shared" si="688"/>
        <v>0</v>
      </c>
      <c r="DJ816" s="151">
        <f t="shared" si="689"/>
        <v>0</v>
      </c>
      <c r="DK816" s="151">
        <f t="shared" si="690"/>
        <v>0</v>
      </c>
      <c r="DL816" s="151">
        <f t="shared" si="691"/>
        <v>0</v>
      </c>
      <c r="DM816" s="151">
        <f t="shared" si="692"/>
        <v>0</v>
      </c>
      <c r="DN816" s="151">
        <f t="shared" si="693"/>
        <v>0</v>
      </c>
      <c r="DO816" s="156">
        <f t="shared" si="694"/>
        <v>0</v>
      </c>
      <c r="DP816" s="173" t="str">
        <f t="shared" si="695"/>
        <v/>
      </c>
      <c r="DQ816" s="157" t="str">
        <f t="shared" si="696"/>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697"/>
        <v>0</v>
      </c>
      <c r="DZ816" s="166"/>
      <c r="EA816" s="167">
        <f t="shared" si="698"/>
        <v>0</v>
      </c>
      <c r="EB816" s="168">
        <f t="shared" si="699"/>
        <v>0</v>
      </c>
      <c r="EC816" s="168">
        <f t="shared" si="700"/>
        <v>0</v>
      </c>
      <c r="ED816" s="169"/>
      <c r="EE816" s="170">
        <f t="shared" si="701"/>
        <v>0</v>
      </c>
      <c r="EF816" s="170" t="str">
        <f>IFERROR(IF(DY816&gt;((_xlfn.XLOOKUP(DQ816,TOPES!B:B,TOPES!C:C,,,)*INDEXACIÓN!CI816)),"SUPERA TOPES DEL HV",0),"HV NO ENCONTRADO")</f>
        <v>HV NO ENCONTRADO</v>
      </c>
      <c r="EG816" s="170">
        <f t="shared" si="702"/>
        <v>0</v>
      </c>
      <c r="EH816" s="170">
        <f>IF(SUMIF($M:$M,#REF!,$DY:$DY)&gt;$EH$8,"CONSULTA DIAN",0)</f>
        <v>0</v>
      </c>
      <c r="EI816" s="171">
        <f t="shared" si="703"/>
        <v>0</v>
      </c>
      <c r="EJ816" s="172"/>
    </row>
    <row r="817" spans="1:140" x14ac:dyDescent="0.25">
      <c r="A817" s="133" t="str">
        <f t="shared" si="653"/>
        <v>19000100808</v>
      </c>
      <c r="B817" s="134"/>
      <c r="C817" s="134"/>
      <c r="D817" s="135">
        <f>_xlfn.XLOOKUP(C817,TOPES!L:L,TOPES!M:M,,,)</f>
        <v>0</v>
      </c>
      <c r="E817" s="136">
        <v>808</v>
      </c>
      <c r="F817" s="134"/>
      <c r="G817" s="134"/>
      <c r="H817" s="134"/>
      <c r="I817" s="134"/>
      <c r="J817" s="134"/>
      <c r="K817" s="134"/>
      <c r="L817" s="134"/>
      <c r="M817" s="137"/>
      <c r="N817" s="134"/>
      <c r="O817" s="137" t="str">
        <f t="shared" si="654"/>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55"/>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56"/>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57"/>
        <v>0</v>
      </c>
      <c r="BU817" s="151">
        <f t="shared" si="658"/>
        <v>0</v>
      </c>
      <c r="BV817" s="151">
        <f t="shared" si="659"/>
        <v>0</v>
      </c>
      <c r="BW817" s="151">
        <f t="shared" si="660"/>
        <v>0</v>
      </c>
      <c r="BX817" s="151">
        <f t="shared" si="661"/>
        <v>0</v>
      </c>
      <c r="BY817" s="151">
        <f t="shared" si="662"/>
        <v>0</v>
      </c>
      <c r="BZ817" s="151">
        <f t="shared" si="650"/>
        <v>0</v>
      </c>
      <c r="CA817" s="134"/>
      <c r="CB817" s="134"/>
      <c r="CC817" s="134"/>
      <c r="CD817" s="152">
        <f t="shared" si="651"/>
        <v>0</v>
      </c>
      <c r="CE817" s="153">
        <f>IFERROR(INDEX(IPC!$A$11:$Y$22,MATCH(PROPER(TEXT(CD817,"mmmm")),IPC!$A$11:$A$22,0),MATCH(YEAR(CD817),IPC!$A$10:$Y$10,0)),0)</f>
        <v>0</v>
      </c>
      <c r="CF817" s="154">
        <v>70239</v>
      </c>
      <c r="CG817" s="153">
        <f>IFERROR(INDEX(IPC!$A$11:$Y$22,MATCH(PROPER(TEXT(CF817,"mmmm")),IPC!$A$11:$A$22,0),MATCH(YEAR(CF817),IPC!$A$10:$Y$10,0)),0)</f>
        <v>0</v>
      </c>
      <c r="CH817" s="155">
        <f t="shared" si="652"/>
        <v>0</v>
      </c>
      <c r="CI817" s="145">
        <v>1751712</v>
      </c>
      <c r="CJ817" s="151">
        <f t="shared" si="663"/>
        <v>0</v>
      </c>
      <c r="CK817" s="151">
        <f t="shared" si="664"/>
        <v>0</v>
      </c>
      <c r="CL817" s="151">
        <f t="shared" si="665"/>
        <v>0</v>
      </c>
      <c r="CM817" s="151">
        <f t="shared" si="666"/>
        <v>0</v>
      </c>
      <c r="CN817" s="151">
        <f t="shared" si="667"/>
        <v>0</v>
      </c>
      <c r="CO817" s="151">
        <f t="shared" si="668"/>
        <v>0</v>
      </c>
      <c r="CP817" s="151">
        <f t="shared" si="669"/>
        <v>0</v>
      </c>
      <c r="CQ817" s="151">
        <f t="shared" si="670"/>
        <v>0</v>
      </c>
      <c r="CR817" s="151">
        <f t="shared" si="671"/>
        <v>0</v>
      </c>
      <c r="CS817" s="151">
        <f t="shared" si="672"/>
        <v>0</v>
      </c>
      <c r="CT817" s="151">
        <f t="shared" si="673"/>
        <v>0</v>
      </c>
      <c r="CU817" s="151">
        <f t="shared" si="674"/>
        <v>0</v>
      </c>
      <c r="CV817" s="151">
        <f t="shared" si="675"/>
        <v>0</v>
      </c>
      <c r="CW817" s="151">
        <f t="shared" si="676"/>
        <v>0</v>
      </c>
      <c r="CX817" s="151">
        <f t="shared" si="677"/>
        <v>0</v>
      </c>
      <c r="CY817" s="151">
        <f t="shared" si="678"/>
        <v>0</v>
      </c>
      <c r="CZ817" s="151">
        <f t="shared" si="679"/>
        <v>0</v>
      </c>
      <c r="DA817" s="151">
        <f t="shared" si="680"/>
        <v>0</v>
      </c>
      <c r="DB817" s="151">
        <f t="shared" si="681"/>
        <v>0</v>
      </c>
      <c r="DC817" s="151">
        <f t="shared" si="682"/>
        <v>0</v>
      </c>
      <c r="DD817" s="151">
        <f t="shared" si="683"/>
        <v>0</v>
      </c>
      <c r="DE817" s="151">
        <f t="shared" si="684"/>
        <v>0</v>
      </c>
      <c r="DF817" s="151">
        <f t="shared" si="685"/>
        <v>0</v>
      </c>
      <c r="DG817" s="151">
        <f t="shared" si="686"/>
        <v>0</v>
      </c>
      <c r="DH817" s="151">
        <f t="shared" si="687"/>
        <v>0</v>
      </c>
      <c r="DI817" s="151">
        <f t="shared" si="688"/>
        <v>0</v>
      </c>
      <c r="DJ817" s="151">
        <f t="shared" si="689"/>
        <v>0</v>
      </c>
      <c r="DK817" s="151">
        <f t="shared" si="690"/>
        <v>0</v>
      </c>
      <c r="DL817" s="151">
        <f t="shared" si="691"/>
        <v>0</v>
      </c>
      <c r="DM817" s="151">
        <f t="shared" si="692"/>
        <v>0</v>
      </c>
      <c r="DN817" s="151">
        <f t="shared" si="693"/>
        <v>0</v>
      </c>
      <c r="DO817" s="156">
        <f t="shared" si="694"/>
        <v>0</v>
      </c>
      <c r="DP817" s="173" t="str">
        <f t="shared" si="695"/>
        <v/>
      </c>
      <c r="DQ817" s="157" t="str">
        <f t="shared" si="696"/>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697"/>
        <v>0</v>
      </c>
      <c r="DZ817" s="166"/>
      <c r="EA817" s="167">
        <f t="shared" si="698"/>
        <v>0</v>
      </c>
      <c r="EB817" s="168">
        <f t="shared" si="699"/>
        <v>0</v>
      </c>
      <c r="EC817" s="168">
        <f t="shared" si="700"/>
        <v>0</v>
      </c>
      <c r="ED817" s="169"/>
      <c r="EE817" s="170">
        <f t="shared" si="701"/>
        <v>0</v>
      </c>
      <c r="EF817" s="170" t="str">
        <f>IFERROR(IF(DY817&gt;((_xlfn.XLOOKUP(DQ817,TOPES!B:B,TOPES!C:C,,,)*INDEXACIÓN!CI817)),"SUPERA TOPES DEL HV",0),"HV NO ENCONTRADO")</f>
        <v>HV NO ENCONTRADO</v>
      </c>
      <c r="EG817" s="170">
        <f t="shared" si="702"/>
        <v>0</v>
      </c>
      <c r="EH817" s="170">
        <f>IF(SUMIF($M:$M,#REF!,$DY:$DY)&gt;$EH$8,"CONSULTA DIAN",0)</f>
        <v>0</v>
      </c>
      <c r="EI817" s="171">
        <f t="shared" si="703"/>
        <v>0</v>
      </c>
      <c r="EJ817" s="172"/>
    </row>
    <row r="818" spans="1:140" x14ac:dyDescent="0.25">
      <c r="A818" s="133" t="str">
        <f t="shared" si="653"/>
        <v>19000100809</v>
      </c>
      <c r="B818" s="134"/>
      <c r="C818" s="134"/>
      <c r="D818" s="135">
        <f>_xlfn.XLOOKUP(C818,TOPES!L:L,TOPES!M:M,,,)</f>
        <v>0</v>
      </c>
      <c r="E818" s="136">
        <v>809</v>
      </c>
      <c r="F818" s="134"/>
      <c r="G818" s="134"/>
      <c r="H818" s="134"/>
      <c r="I818" s="134"/>
      <c r="J818" s="134"/>
      <c r="K818" s="134"/>
      <c r="L818" s="134"/>
      <c r="M818" s="137"/>
      <c r="N818" s="134"/>
      <c r="O818" s="137" t="str">
        <f t="shared" si="654"/>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55"/>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56"/>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57"/>
        <v>0</v>
      </c>
      <c r="BU818" s="151">
        <f t="shared" si="658"/>
        <v>0</v>
      </c>
      <c r="BV818" s="151">
        <f t="shared" si="659"/>
        <v>0</v>
      </c>
      <c r="BW818" s="151">
        <f t="shared" si="660"/>
        <v>0</v>
      </c>
      <c r="BX818" s="151">
        <f t="shared" si="661"/>
        <v>0</v>
      </c>
      <c r="BY818" s="151">
        <f t="shared" si="662"/>
        <v>0</v>
      </c>
      <c r="BZ818" s="151">
        <f t="shared" si="650"/>
        <v>0</v>
      </c>
      <c r="CA818" s="134"/>
      <c r="CB818" s="134"/>
      <c r="CC818" s="134"/>
      <c r="CD818" s="152">
        <f t="shared" si="651"/>
        <v>0</v>
      </c>
      <c r="CE818" s="153">
        <f>IFERROR(INDEX(IPC!$A$11:$Y$22,MATCH(PROPER(TEXT(CD818,"mmmm")),IPC!$A$11:$A$22,0),MATCH(YEAR(CD818),IPC!$A$10:$Y$10,0)),0)</f>
        <v>0</v>
      </c>
      <c r="CF818" s="154">
        <v>70269</v>
      </c>
      <c r="CG818" s="153">
        <f>IFERROR(INDEX(IPC!$A$11:$Y$22,MATCH(PROPER(TEXT(CF818,"mmmm")),IPC!$A$11:$A$22,0),MATCH(YEAR(CF818),IPC!$A$10:$Y$10,0)),0)</f>
        <v>0</v>
      </c>
      <c r="CH818" s="155">
        <f t="shared" si="652"/>
        <v>0</v>
      </c>
      <c r="CI818" s="145">
        <v>1751713</v>
      </c>
      <c r="CJ818" s="151">
        <f t="shared" si="663"/>
        <v>0</v>
      </c>
      <c r="CK818" s="151">
        <f t="shared" si="664"/>
        <v>0</v>
      </c>
      <c r="CL818" s="151">
        <f t="shared" si="665"/>
        <v>0</v>
      </c>
      <c r="CM818" s="151">
        <f t="shared" si="666"/>
        <v>0</v>
      </c>
      <c r="CN818" s="151">
        <f t="shared" si="667"/>
        <v>0</v>
      </c>
      <c r="CO818" s="151">
        <f t="shared" si="668"/>
        <v>0</v>
      </c>
      <c r="CP818" s="151">
        <f t="shared" si="669"/>
        <v>0</v>
      </c>
      <c r="CQ818" s="151">
        <f t="shared" si="670"/>
        <v>0</v>
      </c>
      <c r="CR818" s="151">
        <f t="shared" si="671"/>
        <v>0</v>
      </c>
      <c r="CS818" s="151">
        <f t="shared" si="672"/>
        <v>0</v>
      </c>
      <c r="CT818" s="151">
        <f t="shared" si="673"/>
        <v>0</v>
      </c>
      <c r="CU818" s="151">
        <f t="shared" si="674"/>
        <v>0</v>
      </c>
      <c r="CV818" s="151">
        <f t="shared" si="675"/>
        <v>0</v>
      </c>
      <c r="CW818" s="151">
        <f t="shared" si="676"/>
        <v>0</v>
      </c>
      <c r="CX818" s="151">
        <f t="shared" si="677"/>
        <v>0</v>
      </c>
      <c r="CY818" s="151">
        <f t="shared" si="678"/>
        <v>0</v>
      </c>
      <c r="CZ818" s="151">
        <f t="shared" si="679"/>
        <v>0</v>
      </c>
      <c r="DA818" s="151">
        <f t="shared" si="680"/>
        <v>0</v>
      </c>
      <c r="DB818" s="151">
        <f t="shared" si="681"/>
        <v>0</v>
      </c>
      <c r="DC818" s="151">
        <f t="shared" si="682"/>
        <v>0</v>
      </c>
      <c r="DD818" s="151">
        <f t="shared" si="683"/>
        <v>0</v>
      </c>
      <c r="DE818" s="151">
        <f t="shared" si="684"/>
        <v>0</v>
      </c>
      <c r="DF818" s="151">
        <f t="shared" si="685"/>
        <v>0</v>
      </c>
      <c r="DG818" s="151">
        <f t="shared" si="686"/>
        <v>0</v>
      </c>
      <c r="DH818" s="151">
        <f t="shared" si="687"/>
        <v>0</v>
      </c>
      <c r="DI818" s="151">
        <f t="shared" si="688"/>
        <v>0</v>
      </c>
      <c r="DJ818" s="151">
        <f t="shared" si="689"/>
        <v>0</v>
      </c>
      <c r="DK818" s="151">
        <f t="shared" si="690"/>
        <v>0</v>
      </c>
      <c r="DL818" s="151">
        <f t="shared" si="691"/>
        <v>0</v>
      </c>
      <c r="DM818" s="151">
        <f t="shared" si="692"/>
        <v>0</v>
      </c>
      <c r="DN818" s="151">
        <f t="shared" si="693"/>
        <v>0</v>
      </c>
      <c r="DO818" s="156">
        <f t="shared" si="694"/>
        <v>0</v>
      </c>
      <c r="DP818" s="173" t="str">
        <f t="shared" si="695"/>
        <v/>
      </c>
      <c r="DQ818" s="157" t="str">
        <f t="shared" si="696"/>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697"/>
        <v>0</v>
      </c>
      <c r="DZ818" s="166"/>
      <c r="EA818" s="167">
        <f t="shared" si="698"/>
        <v>0</v>
      </c>
      <c r="EB818" s="168">
        <f t="shared" si="699"/>
        <v>0</v>
      </c>
      <c r="EC818" s="168">
        <f t="shared" si="700"/>
        <v>0</v>
      </c>
      <c r="ED818" s="169"/>
      <c r="EE818" s="170">
        <f t="shared" si="701"/>
        <v>0</v>
      </c>
      <c r="EF818" s="170" t="str">
        <f>IFERROR(IF(DY818&gt;((_xlfn.XLOOKUP(DQ818,TOPES!B:B,TOPES!C:C,,,)*INDEXACIÓN!CI818)),"SUPERA TOPES DEL HV",0),"HV NO ENCONTRADO")</f>
        <v>HV NO ENCONTRADO</v>
      </c>
      <c r="EG818" s="170">
        <f t="shared" si="702"/>
        <v>0</v>
      </c>
      <c r="EH818" s="170">
        <f>IF(SUMIF($M:$M,#REF!,$DY:$DY)&gt;$EH$8,"CONSULTA DIAN",0)</f>
        <v>0</v>
      </c>
      <c r="EI818" s="171">
        <f t="shared" si="703"/>
        <v>0</v>
      </c>
      <c r="EJ818" s="172"/>
    </row>
    <row r="819" spans="1:140" x14ac:dyDescent="0.25">
      <c r="A819" s="133" t="str">
        <f t="shared" si="653"/>
        <v>19000100810</v>
      </c>
      <c r="B819" s="134"/>
      <c r="C819" s="134"/>
      <c r="D819" s="135">
        <f>_xlfn.XLOOKUP(C819,TOPES!L:L,TOPES!M:M,,,)</f>
        <v>0</v>
      </c>
      <c r="E819" s="136">
        <v>810</v>
      </c>
      <c r="F819" s="134"/>
      <c r="G819" s="134"/>
      <c r="H819" s="134"/>
      <c r="I819" s="134"/>
      <c r="J819" s="134"/>
      <c r="K819" s="134"/>
      <c r="L819" s="134"/>
      <c r="M819" s="137"/>
      <c r="N819" s="134"/>
      <c r="O819" s="137" t="str">
        <f t="shared" si="654"/>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55"/>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56"/>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57"/>
        <v>0</v>
      </c>
      <c r="BU819" s="151">
        <f t="shared" si="658"/>
        <v>0</v>
      </c>
      <c r="BV819" s="151">
        <f t="shared" si="659"/>
        <v>0</v>
      </c>
      <c r="BW819" s="151">
        <f t="shared" si="660"/>
        <v>0</v>
      </c>
      <c r="BX819" s="151">
        <f t="shared" si="661"/>
        <v>0</v>
      </c>
      <c r="BY819" s="151">
        <f t="shared" si="662"/>
        <v>0</v>
      </c>
      <c r="BZ819" s="151">
        <f t="shared" si="650"/>
        <v>0</v>
      </c>
      <c r="CA819" s="134"/>
      <c r="CB819" s="134"/>
      <c r="CC819" s="134"/>
      <c r="CD819" s="152">
        <f t="shared" si="651"/>
        <v>0</v>
      </c>
      <c r="CE819" s="153">
        <f>IFERROR(INDEX(IPC!$A$11:$Y$22,MATCH(PROPER(TEXT(CD819,"mmmm")),IPC!$A$11:$A$22,0),MATCH(YEAR(CD819),IPC!$A$10:$Y$10,0)),0)</f>
        <v>0</v>
      </c>
      <c r="CF819" s="154">
        <v>70300</v>
      </c>
      <c r="CG819" s="153">
        <f>IFERROR(INDEX(IPC!$A$11:$Y$22,MATCH(PROPER(TEXT(CF819,"mmmm")),IPC!$A$11:$A$22,0),MATCH(YEAR(CF819),IPC!$A$10:$Y$10,0)),0)</f>
        <v>0</v>
      </c>
      <c r="CH819" s="155">
        <f t="shared" si="652"/>
        <v>0</v>
      </c>
      <c r="CI819" s="145">
        <v>1751714</v>
      </c>
      <c r="CJ819" s="151">
        <f t="shared" si="663"/>
        <v>0</v>
      </c>
      <c r="CK819" s="151">
        <f t="shared" si="664"/>
        <v>0</v>
      </c>
      <c r="CL819" s="151">
        <f t="shared" si="665"/>
        <v>0</v>
      </c>
      <c r="CM819" s="151">
        <f t="shared" si="666"/>
        <v>0</v>
      </c>
      <c r="CN819" s="151">
        <f t="shared" si="667"/>
        <v>0</v>
      </c>
      <c r="CO819" s="151">
        <f t="shared" si="668"/>
        <v>0</v>
      </c>
      <c r="CP819" s="151">
        <f t="shared" si="669"/>
        <v>0</v>
      </c>
      <c r="CQ819" s="151">
        <f t="shared" si="670"/>
        <v>0</v>
      </c>
      <c r="CR819" s="151">
        <f t="shared" si="671"/>
        <v>0</v>
      </c>
      <c r="CS819" s="151">
        <f t="shared" si="672"/>
        <v>0</v>
      </c>
      <c r="CT819" s="151">
        <f t="shared" si="673"/>
        <v>0</v>
      </c>
      <c r="CU819" s="151">
        <f t="shared" si="674"/>
        <v>0</v>
      </c>
      <c r="CV819" s="151">
        <f t="shared" si="675"/>
        <v>0</v>
      </c>
      <c r="CW819" s="151">
        <f t="shared" si="676"/>
        <v>0</v>
      </c>
      <c r="CX819" s="151">
        <f t="shared" si="677"/>
        <v>0</v>
      </c>
      <c r="CY819" s="151">
        <f t="shared" si="678"/>
        <v>0</v>
      </c>
      <c r="CZ819" s="151">
        <f t="shared" si="679"/>
        <v>0</v>
      </c>
      <c r="DA819" s="151">
        <f t="shared" si="680"/>
        <v>0</v>
      </c>
      <c r="DB819" s="151">
        <f t="shared" si="681"/>
        <v>0</v>
      </c>
      <c r="DC819" s="151">
        <f t="shared" si="682"/>
        <v>0</v>
      </c>
      <c r="DD819" s="151">
        <f t="shared" si="683"/>
        <v>0</v>
      </c>
      <c r="DE819" s="151">
        <f t="shared" si="684"/>
        <v>0</v>
      </c>
      <c r="DF819" s="151">
        <f t="shared" si="685"/>
        <v>0</v>
      </c>
      <c r="DG819" s="151">
        <f t="shared" si="686"/>
        <v>0</v>
      </c>
      <c r="DH819" s="151">
        <f t="shared" si="687"/>
        <v>0</v>
      </c>
      <c r="DI819" s="151">
        <f t="shared" si="688"/>
        <v>0</v>
      </c>
      <c r="DJ819" s="151">
        <f t="shared" si="689"/>
        <v>0</v>
      </c>
      <c r="DK819" s="151">
        <f t="shared" si="690"/>
        <v>0</v>
      </c>
      <c r="DL819" s="151">
        <f t="shared" si="691"/>
        <v>0</v>
      </c>
      <c r="DM819" s="151">
        <f t="shared" si="692"/>
        <v>0</v>
      </c>
      <c r="DN819" s="151">
        <f t="shared" si="693"/>
        <v>0</v>
      </c>
      <c r="DO819" s="156">
        <f t="shared" si="694"/>
        <v>0</v>
      </c>
      <c r="DP819" s="173" t="str">
        <f t="shared" si="695"/>
        <v/>
      </c>
      <c r="DQ819" s="157" t="str">
        <f t="shared" si="696"/>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697"/>
        <v>0</v>
      </c>
      <c r="DZ819" s="166"/>
      <c r="EA819" s="167">
        <f t="shared" si="698"/>
        <v>0</v>
      </c>
      <c r="EB819" s="168">
        <f t="shared" si="699"/>
        <v>0</v>
      </c>
      <c r="EC819" s="168">
        <f t="shared" si="700"/>
        <v>0</v>
      </c>
      <c r="ED819" s="169"/>
      <c r="EE819" s="170">
        <f t="shared" si="701"/>
        <v>0</v>
      </c>
      <c r="EF819" s="170" t="str">
        <f>IFERROR(IF(DY819&gt;((_xlfn.XLOOKUP(DQ819,TOPES!B:B,TOPES!C:C,,,)*INDEXACIÓN!CI819)),"SUPERA TOPES DEL HV",0),"HV NO ENCONTRADO")</f>
        <v>HV NO ENCONTRADO</v>
      </c>
      <c r="EG819" s="170">
        <f t="shared" si="702"/>
        <v>0</v>
      </c>
      <c r="EH819" s="170">
        <f>IF(SUMIF($M:$M,#REF!,$DY:$DY)&gt;$EH$8,"CONSULTA DIAN",0)</f>
        <v>0</v>
      </c>
      <c r="EI819" s="171">
        <f t="shared" si="703"/>
        <v>0</v>
      </c>
      <c r="EJ819" s="172"/>
    </row>
    <row r="820" spans="1:140" x14ac:dyDescent="0.25">
      <c r="A820" s="133" t="str">
        <f t="shared" si="653"/>
        <v>19000100811</v>
      </c>
      <c r="B820" s="134"/>
      <c r="C820" s="134"/>
      <c r="D820" s="135">
        <f>_xlfn.XLOOKUP(C820,TOPES!L:L,TOPES!M:M,,,)</f>
        <v>0</v>
      </c>
      <c r="E820" s="136">
        <v>811</v>
      </c>
      <c r="F820" s="134"/>
      <c r="G820" s="134"/>
      <c r="H820" s="134"/>
      <c r="I820" s="134"/>
      <c r="J820" s="134"/>
      <c r="K820" s="134"/>
      <c r="L820" s="134"/>
      <c r="M820" s="137"/>
      <c r="N820" s="134"/>
      <c r="O820" s="137" t="str">
        <f t="shared" si="654"/>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55"/>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56"/>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57"/>
        <v>0</v>
      </c>
      <c r="BU820" s="151">
        <f t="shared" si="658"/>
        <v>0</v>
      </c>
      <c r="BV820" s="151">
        <f t="shared" si="659"/>
        <v>0</v>
      </c>
      <c r="BW820" s="151">
        <f t="shared" si="660"/>
        <v>0</v>
      </c>
      <c r="BX820" s="151">
        <f t="shared" si="661"/>
        <v>0</v>
      </c>
      <c r="BY820" s="151">
        <f t="shared" si="662"/>
        <v>0</v>
      </c>
      <c r="BZ820" s="151">
        <f t="shared" si="650"/>
        <v>0</v>
      </c>
      <c r="CA820" s="134"/>
      <c r="CB820" s="134"/>
      <c r="CC820" s="134"/>
      <c r="CD820" s="152">
        <f t="shared" si="651"/>
        <v>0</v>
      </c>
      <c r="CE820" s="153">
        <f>IFERROR(INDEX(IPC!$A$11:$Y$22,MATCH(PROPER(TEXT(CD820,"mmmm")),IPC!$A$11:$A$22,0),MATCH(YEAR(CD820),IPC!$A$10:$Y$10,0)),0)</f>
        <v>0</v>
      </c>
      <c r="CF820" s="154">
        <v>70330</v>
      </c>
      <c r="CG820" s="153">
        <f>IFERROR(INDEX(IPC!$A$11:$Y$22,MATCH(PROPER(TEXT(CF820,"mmmm")),IPC!$A$11:$A$22,0),MATCH(YEAR(CF820),IPC!$A$10:$Y$10,0)),0)</f>
        <v>0</v>
      </c>
      <c r="CH820" s="155">
        <f t="shared" si="652"/>
        <v>0</v>
      </c>
      <c r="CI820" s="145">
        <v>1751715</v>
      </c>
      <c r="CJ820" s="151">
        <f t="shared" si="663"/>
        <v>0</v>
      </c>
      <c r="CK820" s="151">
        <f t="shared" si="664"/>
        <v>0</v>
      </c>
      <c r="CL820" s="151">
        <f t="shared" si="665"/>
        <v>0</v>
      </c>
      <c r="CM820" s="151">
        <f t="shared" si="666"/>
        <v>0</v>
      </c>
      <c r="CN820" s="151">
        <f t="shared" si="667"/>
        <v>0</v>
      </c>
      <c r="CO820" s="151">
        <f t="shared" si="668"/>
        <v>0</v>
      </c>
      <c r="CP820" s="151">
        <f t="shared" si="669"/>
        <v>0</v>
      </c>
      <c r="CQ820" s="151">
        <f t="shared" si="670"/>
        <v>0</v>
      </c>
      <c r="CR820" s="151">
        <f t="shared" si="671"/>
        <v>0</v>
      </c>
      <c r="CS820" s="151">
        <f t="shared" si="672"/>
        <v>0</v>
      </c>
      <c r="CT820" s="151">
        <f t="shared" si="673"/>
        <v>0</v>
      </c>
      <c r="CU820" s="151">
        <f t="shared" si="674"/>
        <v>0</v>
      </c>
      <c r="CV820" s="151">
        <f t="shared" si="675"/>
        <v>0</v>
      </c>
      <c r="CW820" s="151">
        <f t="shared" si="676"/>
        <v>0</v>
      </c>
      <c r="CX820" s="151">
        <f t="shared" si="677"/>
        <v>0</v>
      </c>
      <c r="CY820" s="151">
        <f t="shared" si="678"/>
        <v>0</v>
      </c>
      <c r="CZ820" s="151">
        <f t="shared" si="679"/>
        <v>0</v>
      </c>
      <c r="DA820" s="151">
        <f t="shared" si="680"/>
        <v>0</v>
      </c>
      <c r="DB820" s="151">
        <f t="shared" si="681"/>
        <v>0</v>
      </c>
      <c r="DC820" s="151">
        <f t="shared" si="682"/>
        <v>0</v>
      </c>
      <c r="DD820" s="151">
        <f t="shared" si="683"/>
        <v>0</v>
      </c>
      <c r="DE820" s="151">
        <f t="shared" si="684"/>
        <v>0</v>
      </c>
      <c r="DF820" s="151">
        <f t="shared" si="685"/>
        <v>0</v>
      </c>
      <c r="DG820" s="151">
        <f t="shared" si="686"/>
        <v>0</v>
      </c>
      <c r="DH820" s="151">
        <f t="shared" si="687"/>
        <v>0</v>
      </c>
      <c r="DI820" s="151">
        <f t="shared" si="688"/>
        <v>0</v>
      </c>
      <c r="DJ820" s="151">
        <f t="shared" si="689"/>
        <v>0</v>
      </c>
      <c r="DK820" s="151">
        <f t="shared" si="690"/>
        <v>0</v>
      </c>
      <c r="DL820" s="151">
        <f t="shared" si="691"/>
        <v>0</v>
      </c>
      <c r="DM820" s="151">
        <f t="shared" si="692"/>
        <v>0</v>
      </c>
      <c r="DN820" s="151">
        <f t="shared" si="693"/>
        <v>0</v>
      </c>
      <c r="DO820" s="156">
        <f t="shared" si="694"/>
        <v>0</v>
      </c>
      <c r="DP820" s="173" t="str">
        <f t="shared" si="695"/>
        <v/>
      </c>
      <c r="DQ820" s="157" t="str">
        <f t="shared" si="696"/>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697"/>
        <v>0</v>
      </c>
      <c r="DZ820" s="166"/>
      <c r="EA820" s="167">
        <f t="shared" si="698"/>
        <v>0</v>
      </c>
      <c r="EB820" s="168">
        <f t="shared" si="699"/>
        <v>0</v>
      </c>
      <c r="EC820" s="168">
        <f t="shared" si="700"/>
        <v>0</v>
      </c>
      <c r="ED820" s="169"/>
      <c r="EE820" s="170">
        <f t="shared" si="701"/>
        <v>0</v>
      </c>
      <c r="EF820" s="170" t="str">
        <f>IFERROR(IF(DY820&gt;((_xlfn.XLOOKUP(DQ820,TOPES!B:B,TOPES!C:C,,,)*INDEXACIÓN!CI820)),"SUPERA TOPES DEL HV",0),"HV NO ENCONTRADO")</f>
        <v>HV NO ENCONTRADO</v>
      </c>
      <c r="EG820" s="170">
        <f t="shared" si="702"/>
        <v>0</v>
      </c>
      <c r="EH820" s="170">
        <f>IF(SUMIF($M:$M,#REF!,$DY:$DY)&gt;$EH$8,"CONSULTA DIAN",0)</f>
        <v>0</v>
      </c>
      <c r="EI820" s="171">
        <f t="shared" si="703"/>
        <v>0</v>
      </c>
      <c r="EJ820" s="172"/>
    </row>
    <row r="821" spans="1:140" x14ac:dyDescent="0.25">
      <c r="A821" s="133" t="str">
        <f t="shared" si="653"/>
        <v>19000100812</v>
      </c>
      <c r="B821" s="134"/>
      <c r="C821" s="134"/>
      <c r="D821" s="135">
        <f>_xlfn.XLOOKUP(C821,TOPES!L:L,TOPES!M:M,,,)</f>
        <v>0</v>
      </c>
      <c r="E821" s="136">
        <v>812</v>
      </c>
      <c r="F821" s="134"/>
      <c r="G821" s="134"/>
      <c r="H821" s="134"/>
      <c r="I821" s="134"/>
      <c r="J821" s="134"/>
      <c r="K821" s="134"/>
      <c r="L821" s="134"/>
      <c r="M821" s="137"/>
      <c r="N821" s="134"/>
      <c r="O821" s="137" t="str">
        <f t="shared" si="654"/>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55"/>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56"/>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57"/>
        <v>0</v>
      </c>
      <c r="BU821" s="151">
        <f t="shared" si="658"/>
        <v>0</v>
      </c>
      <c r="BV821" s="151">
        <f t="shared" si="659"/>
        <v>0</v>
      </c>
      <c r="BW821" s="151">
        <f t="shared" si="660"/>
        <v>0</v>
      </c>
      <c r="BX821" s="151">
        <f t="shared" si="661"/>
        <v>0</v>
      </c>
      <c r="BY821" s="151">
        <f t="shared" si="662"/>
        <v>0</v>
      </c>
      <c r="BZ821" s="151">
        <f t="shared" si="650"/>
        <v>0</v>
      </c>
      <c r="CA821" s="134"/>
      <c r="CB821" s="134"/>
      <c r="CC821" s="134"/>
      <c r="CD821" s="152">
        <f t="shared" si="651"/>
        <v>0</v>
      </c>
      <c r="CE821" s="153">
        <f>IFERROR(INDEX(IPC!$A$11:$Y$22,MATCH(PROPER(TEXT(CD821,"mmmm")),IPC!$A$11:$A$22,0),MATCH(YEAR(CD821),IPC!$A$10:$Y$10,0)),0)</f>
        <v>0</v>
      </c>
      <c r="CF821" s="154">
        <v>70361</v>
      </c>
      <c r="CG821" s="153">
        <f>IFERROR(INDEX(IPC!$A$11:$Y$22,MATCH(PROPER(TEXT(CF821,"mmmm")),IPC!$A$11:$A$22,0),MATCH(YEAR(CF821),IPC!$A$10:$Y$10,0)),0)</f>
        <v>0</v>
      </c>
      <c r="CH821" s="155">
        <f t="shared" si="652"/>
        <v>0</v>
      </c>
      <c r="CI821" s="145">
        <v>1751716</v>
      </c>
      <c r="CJ821" s="151">
        <f t="shared" si="663"/>
        <v>0</v>
      </c>
      <c r="CK821" s="151">
        <f t="shared" si="664"/>
        <v>0</v>
      </c>
      <c r="CL821" s="151">
        <f t="shared" si="665"/>
        <v>0</v>
      </c>
      <c r="CM821" s="151">
        <f t="shared" si="666"/>
        <v>0</v>
      </c>
      <c r="CN821" s="151">
        <f t="shared" si="667"/>
        <v>0</v>
      </c>
      <c r="CO821" s="151">
        <f t="shared" si="668"/>
        <v>0</v>
      </c>
      <c r="CP821" s="151">
        <f t="shared" si="669"/>
        <v>0</v>
      </c>
      <c r="CQ821" s="151">
        <f t="shared" si="670"/>
        <v>0</v>
      </c>
      <c r="CR821" s="151">
        <f t="shared" si="671"/>
        <v>0</v>
      </c>
      <c r="CS821" s="151">
        <f t="shared" si="672"/>
        <v>0</v>
      </c>
      <c r="CT821" s="151">
        <f t="shared" si="673"/>
        <v>0</v>
      </c>
      <c r="CU821" s="151">
        <f t="shared" si="674"/>
        <v>0</v>
      </c>
      <c r="CV821" s="151">
        <f t="shared" si="675"/>
        <v>0</v>
      </c>
      <c r="CW821" s="151">
        <f t="shared" si="676"/>
        <v>0</v>
      </c>
      <c r="CX821" s="151">
        <f t="shared" si="677"/>
        <v>0</v>
      </c>
      <c r="CY821" s="151">
        <f t="shared" si="678"/>
        <v>0</v>
      </c>
      <c r="CZ821" s="151">
        <f t="shared" si="679"/>
        <v>0</v>
      </c>
      <c r="DA821" s="151">
        <f t="shared" si="680"/>
        <v>0</v>
      </c>
      <c r="DB821" s="151">
        <f t="shared" si="681"/>
        <v>0</v>
      </c>
      <c r="DC821" s="151">
        <f t="shared" si="682"/>
        <v>0</v>
      </c>
      <c r="DD821" s="151">
        <f t="shared" si="683"/>
        <v>0</v>
      </c>
      <c r="DE821" s="151">
        <f t="shared" si="684"/>
        <v>0</v>
      </c>
      <c r="DF821" s="151">
        <f t="shared" si="685"/>
        <v>0</v>
      </c>
      <c r="DG821" s="151">
        <f t="shared" si="686"/>
        <v>0</v>
      </c>
      <c r="DH821" s="151">
        <f t="shared" si="687"/>
        <v>0</v>
      </c>
      <c r="DI821" s="151">
        <f t="shared" si="688"/>
        <v>0</v>
      </c>
      <c r="DJ821" s="151">
        <f t="shared" si="689"/>
        <v>0</v>
      </c>
      <c r="DK821" s="151">
        <f t="shared" si="690"/>
        <v>0</v>
      </c>
      <c r="DL821" s="151">
        <f t="shared" si="691"/>
        <v>0</v>
      </c>
      <c r="DM821" s="151">
        <f t="shared" si="692"/>
        <v>0</v>
      </c>
      <c r="DN821" s="151">
        <f t="shared" si="693"/>
        <v>0</v>
      </c>
      <c r="DO821" s="156">
        <f t="shared" si="694"/>
        <v>0</v>
      </c>
      <c r="DP821" s="173" t="str">
        <f t="shared" si="695"/>
        <v/>
      </c>
      <c r="DQ821" s="157" t="str">
        <f t="shared" si="696"/>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697"/>
        <v>0</v>
      </c>
      <c r="DZ821" s="166"/>
      <c r="EA821" s="167">
        <f t="shared" si="698"/>
        <v>0</v>
      </c>
      <c r="EB821" s="168">
        <f t="shared" si="699"/>
        <v>0</v>
      </c>
      <c r="EC821" s="168">
        <f t="shared" si="700"/>
        <v>0</v>
      </c>
      <c r="ED821" s="169"/>
      <c r="EE821" s="170">
        <f t="shared" si="701"/>
        <v>0</v>
      </c>
      <c r="EF821" s="170" t="str">
        <f>IFERROR(IF(DY821&gt;((_xlfn.XLOOKUP(DQ821,TOPES!B:B,TOPES!C:C,,,)*INDEXACIÓN!CI821)),"SUPERA TOPES DEL HV",0),"HV NO ENCONTRADO")</f>
        <v>HV NO ENCONTRADO</v>
      </c>
      <c r="EG821" s="170">
        <f t="shared" si="702"/>
        <v>0</v>
      </c>
      <c r="EH821" s="170">
        <f>IF(SUMIF($M:$M,#REF!,$DY:$DY)&gt;$EH$8,"CONSULTA DIAN",0)</f>
        <v>0</v>
      </c>
      <c r="EI821" s="171">
        <f t="shared" si="703"/>
        <v>0</v>
      </c>
      <c r="EJ821" s="172"/>
    </row>
    <row r="822" spans="1:140" x14ac:dyDescent="0.25">
      <c r="A822" s="133" t="str">
        <f t="shared" si="653"/>
        <v>19000100813</v>
      </c>
      <c r="B822" s="134"/>
      <c r="C822" s="134"/>
      <c r="D822" s="135">
        <f>_xlfn.XLOOKUP(C822,TOPES!L:L,TOPES!M:M,,,)</f>
        <v>0</v>
      </c>
      <c r="E822" s="136">
        <v>813</v>
      </c>
      <c r="F822" s="134"/>
      <c r="G822" s="134"/>
      <c r="H822" s="134"/>
      <c r="I822" s="134"/>
      <c r="J822" s="134"/>
      <c r="K822" s="134"/>
      <c r="L822" s="134"/>
      <c r="M822" s="137"/>
      <c r="N822" s="134"/>
      <c r="O822" s="137" t="str">
        <f t="shared" si="654"/>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55"/>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56"/>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57"/>
        <v>0</v>
      </c>
      <c r="BU822" s="151">
        <f t="shared" si="658"/>
        <v>0</v>
      </c>
      <c r="BV822" s="151">
        <f t="shared" si="659"/>
        <v>0</v>
      </c>
      <c r="BW822" s="151">
        <f t="shared" si="660"/>
        <v>0</v>
      </c>
      <c r="BX822" s="151">
        <f t="shared" si="661"/>
        <v>0</v>
      </c>
      <c r="BY822" s="151">
        <f t="shared" si="662"/>
        <v>0</v>
      </c>
      <c r="BZ822" s="151">
        <f t="shared" si="650"/>
        <v>0</v>
      </c>
      <c r="CA822" s="134"/>
      <c r="CB822" s="134"/>
      <c r="CC822" s="134"/>
      <c r="CD822" s="152">
        <f t="shared" si="651"/>
        <v>0</v>
      </c>
      <c r="CE822" s="153">
        <f>IFERROR(INDEX(IPC!$A$11:$Y$22,MATCH(PROPER(TEXT(CD822,"mmmm")),IPC!$A$11:$A$22,0),MATCH(YEAR(CD822),IPC!$A$10:$Y$10,0)),0)</f>
        <v>0</v>
      </c>
      <c r="CF822" s="154">
        <v>70392</v>
      </c>
      <c r="CG822" s="153">
        <f>IFERROR(INDEX(IPC!$A$11:$Y$22,MATCH(PROPER(TEXT(CF822,"mmmm")),IPC!$A$11:$A$22,0),MATCH(YEAR(CF822),IPC!$A$10:$Y$10,0)),0)</f>
        <v>0</v>
      </c>
      <c r="CH822" s="155">
        <f t="shared" si="652"/>
        <v>0</v>
      </c>
      <c r="CI822" s="145">
        <v>1751717</v>
      </c>
      <c r="CJ822" s="151">
        <f t="shared" si="663"/>
        <v>0</v>
      </c>
      <c r="CK822" s="151">
        <f t="shared" si="664"/>
        <v>0</v>
      </c>
      <c r="CL822" s="151">
        <f t="shared" si="665"/>
        <v>0</v>
      </c>
      <c r="CM822" s="151">
        <f t="shared" si="666"/>
        <v>0</v>
      </c>
      <c r="CN822" s="151">
        <f t="shared" si="667"/>
        <v>0</v>
      </c>
      <c r="CO822" s="151">
        <f t="shared" si="668"/>
        <v>0</v>
      </c>
      <c r="CP822" s="151">
        <f t="shared" si="669"/>
        <v>0</v>
      </c>
      <c r="CQ822" s="151">
        <f t="shared" si="670"/>
        <v>0</v>
      </c>
      <c r="CR822" s="151">
        <f t="shared" si="671"/>
        <v>0</v>
      </c>
      <c r="CS822" s="151">
        <f t="shared" si="672"/>
        <v>0</v>
      </c>
      <c r="CT822" s="151">
        <f t="shared" si="673"/>
        <v>0</v>
      </c>
      <c r="CU822" s="151">
        <f t="shared" si="674"/>
        <v>0</v>
      </c>
      <c r="CV822" s="151">
        <f t="shared" si="675"/>
        <v>0</v>
      </c>
      <c r="CW822" s="151">
        <f t="shared" si="676"/>
        <v>0</v>
      </c>
      <c r="CX822" s="151">
        <f t="shared" si="677"/>
        <v>0</v>
      </c>
      <c r="CY822" s="151">
        <f t="shared" si="678"/>
        <v>0</v>
      </c>
      <c r="CZ822" s="151">
        <f t="shared" si="679"/>
        <v>0</v>
      </c>
      <c r="DA822" s="151">
        <f t="shared" si="680"/>
        <v>0</v>
      </c>
      <c r="DB822" s="151">
        <f t="shared" si="681"/>
        <v>0</v>
      </c>
      <c r="DC822" s="151">
        <f t="shared" si="682"/>
        <v>0</v>
      </c>
      <c r="DD822" s="151">
        <f t="shared" si="683"/>
        <v>0</v>
      </c>
      <c r="DE822" s="151">
        <f t="shared" si="684"/>
        <v>0</v>
      </c>
      <c r="DF822" s="151">
        <f t="shared" si="685"/>
        <v>0</v>
      </c>
      <c r="DG822" s="151">
        <f t="shared" si="686"/>
        <v>0</v>
      </c>
      <c r="DH822" s="151">
        <f t="shared" si="687"/>
        <v>0</v>
      </c>
      <c r="DI822" s="151">
        <f t="shared" si="688"/>
        <v>0</v>
      </c>
      <c r="DJ822" s="151">
        <f t="shared" si="689"/>
        <v>0</v>
      </c>
      <c r="DK822" s="151">
        <f t="shared" si="690"/>
        <v>0</v>
      </c>
      <c r="DL822" s="151">
        <f t="shared" si="691"/>
        <v>0</v>
      </c>
      <c r="DM822" s="151">
        <f t="shared" si="692"/>
        <v>0</v>
      </c>
      <c r="DN822" s="151">
        <f t="shared" si="693"/>
        <v>0</v>
      </c>
      <c r="DO822" s="156">
        <f t="shared" si="694"/>
        <v>0</v>
      </c>
      <c r="DP822" s="173" t="str">
        <f t="shared" si="695"/>
        <v/>
      </c>
      <c r="DQ822" s="157" t="str">
        <f t="shared" si="696"/>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697"/>
        <v>0</v>
      </c>
      <c r="DZ822" s="166"/>
      <c r="EA822" s="167">
        <f t="shared" si="698"/>
        <v>0</v>
      </c>
      <c r="EB822" s="168">
        <f t="shared" si="699"/>
        <v>0</v>
      </c>
      <c r="EC822" s="168">
        <f t="shared" si="700"/>
        <v>0</v>
      </c>
      <c r="ED822" s="169"/>
      <c r="EE822" s="170">
        <f t="shared" si="701"/>
        <v>0</v>
      </c>
      <c r="EF822" s="170" t="str">
        <f>IFERROR(IF(DY822&gt;((_xlfn.XLOOKUP(DQ822,TOPES!B:B,TOPES!C:C,,,)*INDEXACIÓN!CI822)),"SUPERA TOPES DEL HV",0),"HV NO ENCONTRADO")</f>
        <v>HV NO ENCONTRADO</v>
      </c>
      <c r="EG822" s="170">
        <f t="shared" si="702"/>
        <v>0</v>
      </c>
      <c r="EH822" s="170">
        <f>IF(SUMIF($M:$M,#REF!,$DY:$DY)&gt;$EH$8,"CONSULTA DIAN",0)</f>
        <v>0</v>
      </c>
      <c r="EI822" s="171">
        <f t="shared" si="703"/>
        <v>0</v>
      </c>
      <c r="EJ822" s="172"/>
    </row>
    <row r="823" spans="1:140" x14ac:dyDescent="0.25">
      <c r="A823" s="133" t="str">
        <f t="shared" si="653"/>
        <v>19000100814</v>
      </c>
      <c r="B823" s="134"/>
      <c r="C823" s="134"/>
      <c r="D823" s="135">
        <f>_xlfn.XLOOKUP(C823,TOPES!L:L,TOPES!M:M,,,)</f>
        <v>0</v>
      </c>
      <c r="E823" s="136">
        <v>814</v>
      </c>
      <c r="F823" s="134"/>
      <c r="G823" s="134"/>
      <c r="H823" s="134"/>
      <c r="I823" s="134"/>
      <c r="J823" s="134"/>
      <c r="K823" s="134"/>
      <c r="L823" s="134"/>
      <c r="M823" s="137"/>
      <c r="N823" s="134"/>
      <c r="O823" s="137" t="str">
        <f t="shared" si="654"/>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55"/>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56"/>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57"/>
        <v>0</v>
      </c>
      <c r="BU823" s="151">
        <f t="shared" si="658"/>
        <v>0</v>
      </c>
      <c r="BV823" s="151">
        <f t="shared" si="659"/>
        <v>0</v>
      </c>
      <c r="BW823" s="151">
        <f t="shared" si="660"/>
        <v>0</v>
      </c>
      <c r="BX823" s="151">
        <f t="shared" si="661"/>
        <v>0</v>
      </c>
      <c r="BY823" s="151">
        <f t="shared" si="662"/>
        <v>0</v>
      </c>
      <c r="BZ823" s="151">
        <f t="shared" si="650"/>
        <v>0</v>
      </c>
      <c r="CA823" s="134"/>
      <c r="CB823" s="134"/>
      <c r="CC823" s="134"/>
      <c r="CD823" s="152">
        <f t="shared" si="651"/>
        <v>0</v>
      </c>
      <c r="CE823" s="153">
        <f>IFERROR(INDEX(IPC!$A$11:$Y$22,MATCH(PROPER(TEXT(CD823,"mmmm")),IPC!$A$11:$A$22,0),MATCH(YEAR(CD823),IPC!$A$10:$Y$10,0)),0)</f>
        <v>0</v>
      </c>
      <c r="CF823" s="154">
        <v>70422</v>
      </c>
      <c r="CG823" s="153">
        <f>IFERROR(INDEX(IPC!$A$11:$Y$22,MATCH(PROPER(TEXT(CF823,"mmmm")),IPC!$A$11:$A$22,0),MATCH(YEAR(CF823),IPC!$A$10:$Y$10,0)),0)</f>
        <v>0</v>
      </c>
      <c r="CH823" s="155">
        <f t="shared" si="652"/>
        <v>0</v>
      </c>
      <c r="CI823" s="145">
        <v>1751718</v>
      </c>
      <c r="CJ823" s="151">
        <f t="shared" si="663"/>
        <v>0</v>
      </c>
      <c r="CK823" s="151">
        <f t="shared" si="664"/>
        <v>0</v>
      </c>
      <c r="CL823" s="151">
        <f t="shared" si="665"/>
        <v>0</v>
      </c>
      <c r="CM823" s="151">
        <f t="shared" si="666"/>
        <v>0</v>
      </c>
      <c r="CN823" s="151">
        <f t="shared" si="667"/>
        <v>0</v>
      </c>
      <c r="CO823" s="151">
        <f t="shared" si="668"/>
        <v>0</v>
      </c>
      <c r="CP823" s="151">
        <f t="shared" si="669"/>
        <v>0</v>
      </c>
      <c r="CQ823" s="151">
        <f t="shared" si="670"/>
        <v>0</v>
      </c>
      <c r="CR823" s="151">
        <f t="shared" si="671"/>
        <v>0</v>
      </c>
      <c r="CS823" s="151">
        <f t="shared" si="672"/>
        <v>0</v>
      </c>
      <c r="CT823" s="151">
        <f t="shared" si="673"/>
        <v>0</v>
      </c>
      <c r="CU823" s="151">
        <f t="shared" si="674"/>
        <v>0</v>
      </c>
      <c r="CV823" s="151">
        <f t="shared" si="675"/>
        <v>0</v>
      </c>
      <c r="CW823" s="151">
        <f t="shared" si="676"/>
        <v>0</v>
      </c>
      <c r="CX823" s="151">
        <f t="shared" si="677"/>
        <v>0</v>
      </c>
      <c r="CY823" s="151">
        <f t="shared" si="678"/>
        <v>0</v>
      </c>
      <c r="CZ823" s="151">
        <f t="shared" si="679"/>
        <v>0</v>
      </c>
      <c r="DA823" s="151">
        <f t="shared" si="680"/>
        <v>0</v>
      </c>
      <c r="DB823" s="151">
        <f t="shared" si="681"/>
        <v>0</v>
      </c>
      <c r="DC823" s="151">
        <f t="shared" si="682"/>
        <v>0</v>
      </c>
      <c r="DD823" s="151">
        <f t="shared" si="683"/>
        <v>0</v>
      </c>
      <c r="DE823" s="151">
        <f t="shared" si="684"/>
        <v>0</v>
      </c>
      <c r="DF823" s="151">
        <f t="shared" si="685"/>
        <v>0</v>
      </c>
      <c r="DG823" s="151">
        <f t="shared" si="686"/>
        <v>0</v>
      </c>
      <c r="DH823" s="151">
        <f t="shared" si="687"/>
        <v>0</v>
      </c>
      <c r="DI823" s="151">
        <f t="shared" si="688"/>
        <v>0</v>
      </c>
      <c r="DJ823" s="151">
        <f t="shared" si="689"/>
        <v>0</v>
      </c>
      <c r="DK823" s="151">
        <f t="shared" si="690"/>
        <v>0</v>
      </c>
      <c r="DL823" s="151">
        <f t="shared" si="691"/>
        <v>0</v>
      </c>
      <c r="DM823" s="151">
        <f t="shared" si="692"/>
        <v>0</v>
      </c>
      <c r="DN823" s="151">
        <f t="shared" si="693"/>
        <v>0</v>
      </c>
      <c r="DO823" s="156">
        <f t="shared" si="694"/>
        <v>0</v>
      </c>
      <c r="DP823" s="173" t="str">
        <f t="shared" si="695"/>
        <v/>
      </c>
      <c r="DQ823" s="157" t="str">
        <f t="shared" si="696"/>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697"/>
        <v>0</v>
      </c>
      <c r="DZ823" s="166"/>
      <c r="EA823" s="167">
        <f t="shared" si="698"/>
        <v>0</v>
      </c>
      <c r="EB823" s="168">
        <f t="shared" si="699"/>
        <v>0</v>
      </c>
      <c r="EC823" s="168">
        <f t="shared" si="700"/>
        <v>0</v>
      </c>
      <c r="ED823" s="169"/>
      <c r="EE823" s="170">
        <f t="shared" si="701"/>
        <v>0</v>
      </c>
      <c r="EF823" s="170" t="str">
        <f>IFERROR(IF(DY823&gt;((_xlfn.XLOOKUP(DQ823,TOPES!B:B,TOPES!C:C,,,)*INDEXACIÓN!CI823)),"SUPERA TOPES DEL HV",0),"HV NO ENCONTRADO")</f>
        <v>HV NO ENCONTRADO</v>
      </c>
      <c r="EG823" s="170">
        <f t="shared" si="702"/>
        <v>0</v>
      </c>
      <c r="EH823" s="170">
        <f>IF(SUMIF($M:$M,#REF!,$DY:$DY)&gt;$EH$8,"CONSULTA DIAN",0)</f>
        <v>0</v>
      </c>
      <c r="EI823" s="171">
        <f t="shared" si="703"/>
        <v>0</v>
      </c>
      <c r="EJ823" s="172"/>
    </row>
    <row r="824" spans="1:140" x14ac:dyDescent="0.25">
      <c r="A824" s="133" t="str">
        <f t="shared" si="653"/>
        <v>19000100815</v>
      </c>
      <c r="B824" s="134"/>
      <c r="C824" s="134"/>
      <c r="D824" s="135">
        <f>_xlfn.XLOOKUP(C824,TOPES!L:L,TOPES!M:M,,,)</f>
        <v>0</v>
      </c>
      <c r="E824" s="136">
        <v>815</v>
      </c>
      <c r="F824" s="134"/>
      <c r="G824" s="134"/>
      <c r="H824" s="134"/>
      <c r="I824" s="134"/>
      <c r="J824" s="134"/>
      <c r="K824" s="134"/>
      <c r="L824" s="134"/>
      <c r="M824" s="137"/>
      <c r="N824" s="134"/>
      <c r="O824" s="137" t="str">
        <f t="shared" si="654"/>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55"/>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56"/>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57"/>
        <v>0</v>
      </c>
      <c r="BU824" s="151">
        <f t="shared" si="658"/>
        <v>0</v>
      </c>
      <c r="BV824" s="151">
        <f t="shared" si="659"/>
        <v>0</v>
      </c>
      <c r="BW824" s="151">
        <f t="shared" si="660"/>
        <v>0</v>
      </c>
      <c r="BX824" s="151">
        <f t="shared" si="661"/>
        <v>0</v>
      </c>
      <c r="BY824" s="151">
        <f t="shared" si="662"/>
        <v>0</v>
      </c>
      <c r="BZ824" s="151">
        <f t="shared" si="650"/>
        <v>0</v>
      </c>
      <c r="CA824" s="134"/>
      <c r="CB824" s="134"/>
      <c r="CC824" s="134"/>
      <c r="CD824" s="152">
        <f t="shared" si="651"/>
        <v>0</v>
      </c>
      <c r="CE824" s="153">
        <f>IFERROR(INDEX(IPC!$A$11:$Y$22,MATCH(PROPER(TEXT(CD824,"mmmm")),IPC!$A$11:$A$22,0),MATCH(YEAR(CD824),IPC!$A$10:$Y$10,0)),0)</f>
        <v>0</v>
      </c>
      <c r="CF824" s="154">
        <v>70453</v>
      </c>
      <c r="CG824" s="153">
        <f>IFERROR(INDEX(IPC!$A$11:$Y$22,MATCH(PROPER(TEXT(CF824,"mmmm")),IPC!$A$11:$A$22,0),MATCH(YEAR(CF824),IPC!$A$10:$Y$10,0)),0)</f>
        <v>0</v>
      </c>
      <c r="CH824" s="155">
        <f t="shared" si="652"/>
        <v>0</v>
      </c>
      <c r="CI824" s="145">
        <v>1751719</v>
      </c>
      <c r="CJ824" s="151">
        <f t="shared" si="663"/>
        <v>0</v>
      </c>
      <c r="CK824" s="151">
        <f t="shared" si="664"/>
        <v>0</v>
      </c>
      <c r="CL824" s="151">
        <f t="shared" si="665"/>
        <v>0</v>
      </c>
      <c r="CM824" s="151">
        <f t="shared" si="666"/>
        <v>0</v>
      </c>
      <c r="CN824" s="151">
        <f t="shared" si="667"/>
        <v>0</v>
      </c>
      <c r="CO824" s="151">
        <f t="shared" si="668"/>
        <v>0</v>
      </c>
      <c r="CP824" s="151">
        <f t="shared" si="669"/>
        <v>0</v>
      </c>
      <c r="CQ824" s="151">
        <f t="shared" si="670"/>
        <v>0</v>
      </c>
      <c r="CR824" s="151">
        <f t="shared" si="671"/>
        <v>0</v>
      </c>
      <c r="CS824" s="151">
        <f t="shared" si="672"/>
        <v>0</v>
      </c>
      <c r="CT824" s="151">
        <f t="shared" si="673"/>
        <v>0</v>
      </c>
      <c r="CU824" s="151">
        <f t="shared" si="674"/>
        <v>0</v>
      </c>
      <c r="CV824" s="151">
        <f t="shared" si="675"/>
        <v>0</v>
      </c>
      <c r="CW824" s="151">
        <f t="shared" si="676"/>
        <v>0</v>
      </c>
      <c r="CX824" s="151">
        <f t="shared" si="677"/>
        <v>0</v>
      </c>
      <c r="CY824" s="151">
        <f t="shared" si="678"/>
        <v>0</v>
      </c>
      <c r="CZ824" s="151">
        <f t="shared" si="679"/>
        <v>0</v>
      </c>
      <c r="DA824" s="151">
        <f t="shared" si="680"/>
        <v>0</v>
      </c>
      <c r="DB824" s="151">
        <f t="shared" si="681"/>
        <v>0</v>
      </c>
      <c r="DC824" s="151">
        <f t="shared" si="682"/>
        <v>0</v>
      </c>
      <c r="DD824" s="151">
        <f t="shared" si="683"/>
        <v>0</v>
      </c>
      <c r="DE824" s="151">
        <f t="shared" si="684"/>
        <v>0</v>
      </c>
      <c r="DF824" s="151">
        <f t="shared" si="685"/>
        <v>0</v>
      </c>
      <c r="DG824" s="151">
        <f t="shared" si="686"/>
        <v>0</v>
      </c>
      <c r="DH824" s="151">
        <f t="shared" si="687"/>
        <v>0</v>
      </c>
      <c r="DI824" s="151">
        <f t="shared" si="688"/>
        <v>0</v>
      </c>
      <c r="DJ824" s="151">
        <f t="shared" si="689"/>
        <v>0</v>
      </c>
      <c r="DK824" s="151">
        <f t="shared" si="690"/>
        <v>0</v>
      </c>
      <c r="DL824" s="151">
        <f t="shared" si="691"/>
        <v>0</v>
      </c>
      <c r="DM824" s="151">
        <f t="shared" si="692"/>
        <v>0</v>
      </c>
      <c r="DN824" s="151">
        <f t="shared" si="693"/>
        <v>0</v>
      </c>
      <c r="DO824" s="156">
        <f t="shared" si="694"/>
        <v>0</v>
      </c>
      <c r="DP824" s="173" t="str">
        <f t="shared" si="695"/>
        <v/>
      </c>
      <c r="DQ824" s="157" t="str">
        <f t="shared" si="696"/>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697"/>
        <v>0</v>
      </c>
      <c r="DZ824" s="166"/>
      <c r="EA824" s="167">
        <f t="shared" si="698"/>
        <v>0</v>
      </c>
      <c r="EB824" s="168">
        <f t="shared" si="699"/>
        <v>0</v>
      </c>
      <c r="EC824" s="168">
        <f t="shared" si="700"/>
        <v>0</v>
      </c>
      <c r="ED824" s="169"/>
      <c r="EE824" s="170">
        <f t="shared" si="701"/>
        <v>0</v>
      </c>
      <c r="EF824" s="170" t="str">
        <f>IFERROR(IF(DY824&gt;((_xlfn.XLOOKUP(DQ824,TOPES!B:B,TOPES!C:C,,,)*INDEXACIÓN!CI824)),"SUPERA TOPES DEL HV",0),"HV NO ENCONTRADO")</f>
        <v>HV NO ENCONTRADO</v>
      </c>
      <c r="EG824" s="170">
        <f t="shared" si="702"/>
        <v>0</v>
      </c>
      <c r="EH824" s="170">
        <f>IF(SUMIF($M:$M,#REF!,$DY:$DY)&gt;$EH$8,"CONSULTA DIAN",0)</f>
        <v>0</v>
      </c>
      <c r="EI824" s="171">
        <f t="shared" si="703"/>
        <v>0</v>
      </c>
      <c r="EJ824" s="172"/>
    </row>
    <row r="825" spans="1:140" x14ac:dyDescent="0.25">
      <c r="A825" s="133" t="str">
        <f t="shared" si="653"/>
        <v>19000100816</v>
      </c>
      <c r="B825" s="134"/>
      <c r="C825" s="134"/>
      <c r="D825" s="135">
        <f>_xlfn.XLOOKUP(C825,TOPES!L:L,TOPES!M:M,,,)</f>
        <v>0</v>
      </c>
      <c r="E825" s="136">
        <v>816</v>
      </c>
      <c r="F825" s="134"/>
      <c r="G825" s="134"/>
      <c r="H825" s="134"/>
      <c r="I825" s="134"/>
      <c r="J825" s="134"/>
      <c r="K825" s="134"/>
      <c r="L825" s="134"/>
      <c r="M825" s="137"/>
      <c r="N825" s="134"/>
      <c r="O825" s="137" t="str">
        <f t="shared" si="654"/>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55"/>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56"/>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57"/>
        <v>0</v>
      </c>
      <c r="BU825" s="151">
        <f t="shared" si="658"/>
        <v>0</v>
      </c>
      <c r="BV825" s="151">
        <f t="shared" si="659"/>
        <v>0</v>
      </c>
      <c r="BW825" s="151">
        <f t="shared" si="660"/>
        <v>0</v>
      </c>
      <c r="BX825" s="151">
        <f t="shared" si="661"/>
        <v>0</v>
      </c>
      <c r="BY825" s="151">
        <f t="shared" si="662"/>
        <v>0</v>
      </c>
      <c r="BZ825" s="151">
        <f t="shared" si="650"/>
        <v>0</v>
      </c>
      <c r="CA825" s="134"/>
      <c r="CB825" s="134"/>
      <c r="CC825" s="134"/>
      <c r="CD825" s="152">
        <f t="shared" si="651"/>
        <v>0</v>
      </c>
      <c r="CE825" s="153">
        <f>IFERROR(INDEX(IPC!$A$11:$Y$22,MATCH(PROPER(TEXT(CD825,"mmmm")),IPC!$A$11:$A$22,0),MATCH(YEAR(CD825),IPC!$A$10:$Y$10,0)),0)</f>
        <v>0</v>
      </c>
      <c r="CF825" s="154">
        <v>70483</v>
      </c>
      <c r="CG825" s="153">
        <f>IFERROR(INDEX(IPC!$A$11:$Y$22,MATCH(PROPER(TEXT(CF825,"mmmm")),IPC!$A$11:$A$22,0),MATCH(YEAR(CF825),IPC!$A$10:$Y$10,0)),0)</f>
        <v>0</v>
      </c>
      <c r="CH825" s="155">
        <f t="shared" si="652"/>
        <v>0</v>
      </c>
      <c r="CI825" s="145">
        <v>1751720</v>
      </c>
      <c r="CJ825" s="151">
        <f t="shared" si="663"/>
        <v>0</v>
      </c>
      <c r="CK825" s="151">
        <f t="shared" si="664"/>
        <v>0</v>
      </c>
      <c r="CL825" s="151">
        <f t="shared" si="665"/>
        <v>0</v>
      </c>
      <c r="CM825" s="151">
        <f t="shared" si="666"/>
        <v>0</v>
      </c>
      <c r="CN825" s="151">
        <f t="shared" si="667"/>
        <v>0</v>
      </c>
      <c r="CO825" s="151">
        <f t="shared" si="668"/>
        <v>0</v>
      </c>
      <c r="CP825" s="151">
        <f t="shared" si="669"/>
        <v>0</v>
      </c>
      <c r="CQ825" s="151">
        <f t="shared" si="670"/>
        <v>0</v>
      </c>
      <c r="CR825" s="151">
        <f t="shared" si="671"/>
        <v>0</v>
      </c>
      <c r="CS825" s="151">
        <f t="shared" si="672"/>
        <v>0</v>
      </c>
      <c r="CT825" s="151">
        <f t="shared" si="673"/>
        <v>0</v>
      </c>
      <c r="CU825" s="151">
        <f t="shared" si="674"/>
        <v>0</v>
      </c>
      <c r="CV825" s="151">
        <f t="shared" si="675"/>
        <v>0</v>
      </c>
      <c r="CW825" s="151">
        <f t="shared" si="676"/>
        <v>0</v>
      </c>
      <c r="CX825" s="151">
        <f t="shared" si="677"/>
        <v>0</v>
      </c>
      <c r="CY825" s="151">
        <f t="shared" si="678"/>
        <v>0</v>
      </c>
      <c r="CZ825" s="151">
        <f t="shared" si="679"/>
        <v>0</v>
      </c>
      <c r="DA825" s="151">
        <f t="shared" si="680"/>
        <v>0</v>
      </c>
      <c r="DB825" s="151">
        <f t="shared" si="681"/>
        <v>0</v>
      </c>
      <c r="DC825" s="151">
        <f t="shared" si="682"/>
        <v>0</v>
      </c>
      <c r="DD825" s="151">
        <f t="shared" si="683"/>
        <v>0</v>
      </c>
      <c r="DE825" s="151">
        <f t="shared" si="684"/>
        <v>0</v>
      </c>
      <c r="DF825" s="151">
        <f t="shared" si="685"/>
        <v>0</v>
      </c>
      <c r="DG825" s="151">
        <f t="shared" si="686"/>
        <v>0</v>
      </c>
      <c r="DH825" s="151">
        <f t="shared" si="687"/>
        <v>0</v>
      </c>
      <c r="DI825" s="151">
        <f t="shared" si="688"/>
        <v>0</v>
      </c>
      <c r="DJ825" s="151">
        <f t="shared" si="689"/>
        <v>0</v>
      </c>
      <c r="DK825" s="151">
        <f t="shared" si="690"/>
        <v>0</v>
      </c>
      <c r="DL825" s="151">
        <f t="shared" si="691"/>
        <v>0</v>
      </c>
      <c r="DM825" s="151">
        <f t="shared" si="692"/>
        <v>0</v>
      </c>
      <c r="DN825" s="151">
        <f t="shared" si="693"/>
        <v>0</v>
      </c>
      <c r="DO825" s="156">
        <f t="shared" si="694"/>
        <v>0</v>
      </c>
      <c r="DP825" s="173" t="str">
        <f t="shared" si="695"/>
        <v/>
      </c>
      <c r="DQ825" s="157" t="str">
        <f t="shared" si="696"/>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697"/>
        <v>0</v>
      </c>
      <c r="DZ825" s="166"/>
      <c r="EA825" s="167">
        <f t="shared" si="698"/>
        <v>0</v>
      </c>
      <c r="EB825" s="168">
        <f t="shared" si="699"/>
        <v>0</v>
      </c>
      <c r="EC825" s="168">
        <f t="shared" si="700"/>
        <v>0</v>
      </c>
      <c r="ED825" s="169"/>
      <c r="EE825" s="170">
        <f t="shared" si="701"/>
        <v>0</v>
      </c>
      <c r="EF825" s="170" t="str">
        <f>IFERROR(IF(DY825&gt;((_xlfn.XLOOKUP(DQ825,TOPES!B:B,TOPES!C:C,,,)*INDEXACIÓN!CI825)),"SUPERA TOPES DEL HV",0),"HV NO ENCONTRADO")</f>
        <v>HV NO ENCONTRADO</v>
      </c>
      <c r="EG825" s="170">
        <f t="shared" si="702"/>
        <v>0</v>
      </c>
      <c r="EH825" s="170">
        <f>IF(SUMIF($M:$M,#REF!,$DY:$DY)&gt;$EH$8,"CONSULTA DIAN",0)</f>
        <v>0</v>
      </c>
      <c r="EI825" s="171">
        <f t="shared" si="703"/>
        <v>0</v>
      </c>
      <c r="EJ825" s="172"/>
    </row>
    <row r="826" spans="1:140" x14ac:dyDescent="0.25">
      <c r="A826" s="133" t="str">
        <f t="shared" si="653"/>
        <v>19000100817</v>
      </c>
      <c r="B826" s="134"/>
      <c r="C826" s="134"/>
      <c r="D826" s="135">
        <f>_xlfn.XLOOKUP(C826,TOPES!L:L,TOPES!M:M,,,)</f>
        <v>0</v>
      </c>
      <c r="E826" s="136">
        <v>817</v>
      </c>
      <c r="F826" s="134"/>
      <c r="G826" s="134"/>
      <c r="H826" s="134"/>
      <c r="I826" s="134"/>
      <c r="J826" s="134"/>
      <c r="K826" s="134"/>
      <c r="L826" s="134"/>
      <c r="M826" s="137"/>
      <c r="N826" s="134"/>
      <c r="O826" s="137" t="str">
        <f t="shared" si="654"/>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55"/>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56"/>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57"/>
        <v>0</v>
      </c>
      <c r="BU826" s="151">
        <f t="shared" si="658"/>
        <v>0</v>
      </c>
      <c r="BV826" s="151">
        <f t="shared" si="659"/>
        <v>0</v>
      </c>
      <c r="BW826" s="151">
        <f t="shared" si="660"/>
        <v>0</v>
      </c>
      <c r="BX826" s="151">
        <f t="shared" si="661"/>
        <v>0</v>
      </c>
      <c r="BY826" s="151">
        <f t="shared" si="662"/>
        <v>0</v>
      </c>
      <c r="BZ826" s="151">
        <f t="shared" si="650"/>
        <v>0</v>
      </c>
      <c r="CA826" s="134"/>
      <c r="CB826" s="134"/>
      <c r="CC826" s="134"/>
      <c r="CD826" s="152">
        <f t="shared" si="651"/>
        <v>0</v>
      </c>
      <c r="CE826" s="153">
        <f>IFERROR(INDEX(IPC!$A$11:$Y$22,MATCH(PROPER(TEXT(CD826,"mmmm")),IPC!$A$11:$A$22,0),MATCH(YEAR(CD826),IPC!$A$10:$Y$10,0)),0)</f>
        <v>0</v>
      </c>
      <c r="CF826" s="154">
        <v>70514</v>
      </c>
      <c r="CG826" s="153">
        <f>IFERROR(INDEX(IPC!$A$11:$Y$22,MATCH(PROPER(TEXT(CF826,"mmmm")),IPC!$A$11:$A$22,0),MATCH(YEAR(CF826),IPC!$A$10:$Y$10,0)),0)</f>
        <v>0</v>
      </c>
      <c r="CH826" s="155">
        <f t="shared" si="652"/>
        <v>0</v>
      </c>
      <c r="CI826" s="145">
        <v>1751721</v>
      </c>
      <c r="CJ826" s="151">
        <f t="shared" si="663"/>
        <v>0</v>
      </c>
      <c r="CK826" s="151">
        <f t="shared" si="664"/>
        <v>0</v>
      </c>
      <c r="CL826" s="151">
        <f t="shared" si="665"/>
        <v>0</v>
      </c>
      <c r="CM826" s="151">
        <f t="shared" si="666"/>
        <v>0</v>
      </c>
      <c r="CN826" s="151">
        <f t="shared" si="667"/>
        <v>0</v>
      </c>
      <c r="CO826" s="151">
        <f t="shared" si="668"/>
        <v>0</v>
      </c>
      <c r="CP826" s="151">
        <f t="shared" si="669"/>
        <v>0</v>
      </c>
      <c r="CQ826" s="151">
        <f t="shared" si="670"/>
        <v>0</v>
      </c>
      <c r="CR826" s="151">
        <f t="shared" si="671"/>
        <v>0</v>
      </c>
      <c r="CS826" s="151">
        <f t="shared" si="672"/>
        <v>0</v>
      </c>
      <c r="CT826" s="151">
        <f t="shared" si="673"/>
        <v>0</v>
      </c>
      <c r="CU826" s="151">
        <f t="shared" si="674"/>
        <v>0</v>
      </c>
      <c r="CV826" s="151">
        <f t="shared" si="675"/>
        <v>0</v>
      </c>
      <c r="CW826" s="151">
        <f t="shared" si="676"/>
        <v>0</v>
      </c>
      <c r="CX826" s="151">
        <f t="shared" si="677"/>
        <v>0</v>
      </c>
      <c r="CY826" s="151">
        <f t="shared" si="678"/>
        <v>0</v>
      </c>
      <c r="CZ826" s="151">
        <f t="shared" si="679"/>
        <v>0</v>
      </c>
      <c r="DA826" s="151">
        <f t="shared" si="680"/>
        <v>0</v>
      </c>
      <c r="DB826" s="151">
        <f t="shared" si="681"/>
        <v>0</v>
      </c>
      <c r="DC826" s="151">
        <f t="shared" si="682"/>
        <v>0</v>
      </c>
      <c r="DD826" s="151">
        <f t="shared" si="683"/>
        <v>0</v>
      </c>
      <c r="DE826" s="151">
        <f t="shared" si="684"/>
        <v>0</v>
      </c>
      <c r="DF826" s="151">
        <f t="shared" si="685"/>
        <v>0</v>
      </c>
      <c r="DG826" s="151">
        <f t="shared" si="686"/>
        <v>0</v>
      </c>
      <c r="DH826" s="151">
        <f t="shared" si="687"/>
        <v>0</v>
      </c>
      <c r="DI826" s="151">
        <f t="shared" si="688"/>
        <v>0</v>
      </c>
      <c r="DJ826" s="151">
        <f t="shared" si="689"/>
        <v>0</v>
      </c>
      <c r="DK826" s="151">
        <f t="shared" si="690"/>
        <v>0</v>
      </c>
      <c r="DL826" s="151">
        <f t="shared" si="691"/>
        <v>0</v>
      </c>
      <c r="DM826" s="151">
        <f t="shared" si="692"/>
        <v>0</v>
      </c>
      <c r="DN826" s="151">
        <f t="shared" si="693"/>
        <v>0</v>
      </c>
      <c r="DO826" s="156">
        <f t="shared" si="694"/>
        <v>0</v>
      </c>
      <c r="DP826" s="173" t="str">
        <f t="shared" si="695"/>
        <v/>
      </c>
      <c r="DQ826" s="157" t="str">
        <f t="shared" si="696"/>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697"/>
        <v>0</v>
      </c>
      <c r="DZ826" s="166"/>
      <c r="EA826" s="167">
        <f t="shared" si="698"/>
        <v>0</v>
      </c>
      <c r="EB826" s="168">
        <f t="shared" si="699"/>
        <v>0</v>
      </c>
      <c r="EC826" s="168">
        <f t="shared" si="700"/>
        <v>0</v>
      </c>
      <c r="ED826" s="169"/>
      <c r="EE826" s="170">
        <f t="shared" si="701"/>
        <v>0</v>
      </c>
      <c r="EF826" s="170" t="str">
        <f>IFERROR(IF(DY826&gt;((_xlfn.XLOOKUP(DQ826,TOPES!B:B,TOPES!C:C,,,)*INDEXACIÓN!CI826)),"SUPERA TOPES DEL HV",0),"HV NO ENCONTRADO")</f>
        <v>HV NO ENCONTRADO</v>
      </c>
      <c r="EG826" s="170">
        <f t="shared" si="702"/>
        <v>0</v>
      </c>
      <c r="EH826" s="170">
        <f>IF(SUMIF($M:$M,#REF!,$DY:$DY)&gt;$EH$8,"CONSULTA DIAN",0)</f>
        <v>0</v>
      </c>
      <c r="EI826" s="171">
        <f t="shared" si="703"/>
        <v>0</v>
      </c>
      <c r="EJ826" s="172"/>
    </row>
    <row r="827" spans="1:140" x14ac:dyDescent="0.25">
      <c r="A827" s="133" t="str">
        <f t="shared" si="653"/>
        <v>19000100818</v>
      </c>
      <c r="B827" s="134"/>
      <c r="C827" s="134"/>
      <c r="D827" s="135">
        <f>_xlfn.XLOOKUP(C827,TOPES!L:L,TOPES!M:M,,,)</f>
        <v>0</v>
      </c>
      <c r="E827" s="136">
        <v>818</v>
      </c>
      <c r="F827" s="134"/>
      <c r="G827" s="134"/>
      <c r="H827" s="134"/>
      <c r="I827" s="134"/>
      <c r="J827" s="134"/>
      <c r="K827" s="134"/>
      <c r="L827" s="134"/>
      <c r="M827" s="137"/>
      <c r="N827" s="134"/>
      <c r="O827" s="137" t="str">
        <f t="shared" si="654"/>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55"/>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56"/>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57"/>
        <v>0</v>
      </c>
      <c r="BU827" s="151">
        <f t="shared" si="658"/>
        <v>0</v>
      </c>
      <c r="BV827" s="151">
        <f t="shared" si="659"/>
        <v>0</v>
      </c>
      <c r="BW827" s="151">
        <f t="shared" si="660"/>
        <v>0</v>
      </c>
      <c r="BX827" s="151">
        <f t="shared" si="661"/>
        <v>0</v>
      </c>
      <c r="BY827" s="151">
        <f t="shared" si="662"/>
        <v>0</v>
      </c>
      <c r="BZ827" s="151">
        <f t="shared" si="650"/>
        <v>0</v>
      </c>
      <c r="CA827" s="134"/>
      <c r="CB827" s="134"/>
      <c r="CC827" s="134"/>
      <c r="CD827" s="152">
        <f t="shared" si="651"/>
        <v>0</v>
      </c>
      <c r="CE827" s="153">
        <f>IFERROR(INDEX(IPC!$A$11:$Y$22,MATCH(PROPER(TEXT(CD827,"mmmm")),IPC!$A$11:$A$22,0),MATCH(YEAR(CD827),IPC!$A$10:$Y$10,0)),0)</f>
        <v>0</v>
      </c>
      <c r="CF827" s="154">
        <v>70545</v>
      </c>
      <c r="CG827" s="153">
        <f>IFERROR(INDEX(IPC!$A$11:$Y$22,MATCH(PROPER(TEXT(CF827,"mmmm")),IPC!$A$11:$A$22,0),MATCH(YEAR(CF827),IPC!$A$10:$Y$10,0)),0)</f>
        <v>0</v>
      </c>
      <c r="CH827" s="155">
        <f t="shared" si="652"/>
        <v>0</v>
      </c>
      <c r="CI827" s="145">
        <v>1751722</v>
      </c>
      <c r="CJ827" s="151">
        <f t="shared" si="663"/>
        <v>0</v>
      </c>
      <c r="CK827" s="151">
        <f t="shared" si="664"/>
        <v>0</v>
      </c>
      <c r="CL827" s="151">
        <f t="shared" si="665"/>
        <v>0</v>
      </c>
      <c r="CM827" s="151">
        <f t="shared" si="666"/>
        <v>0</v>
      </c>
      <c r="CN827" s="151">
        <f t="shared" si="667"/>
        <v>0</v>
      </c>
      <c r="CO827" s="151">
        <f t="shared" si="668"/>
        <v>0</v>
      </c>
      <c r="CP827" s="151">
        <f t="shared" si="669"/>
        <v>0</v>
      </c>
      <c r="CQ827" s="151">
        <f t="shared" si="670"/>
        <v>0</v>
      </c>
      <c r="CR827" s="151">
        <f t="shared" si="671"/>
        <v>0</v>
      </c>
      <c r="CS827" s="151">
        <f t="shared" si="672"/>
        <v>0</v>
      </c>
      <c r="CT827" s="151">
        <f t="shared" si="673"/>
        <v>0</v>
      </c>
      <c r="CU827" s="151">
        <f t="shared" si="674"/>
        <v>0</v>
      </c>
      <c r="CV827" s="151">
        <f t="shared" si="675"/>
        <v>0</v>
      </c>
      <c r="CW827" s="151">
        <f t="shared" si="676"/>
        <v>0</v>
      </c>
      <c r="CX827" s="151">
        <f t="shared" si="677"/>
        <v>0</v>
      </c>
      <c r="CY827" s="151">
        <f t="shared" si="678"/>
        <v>0</v>
      </c>
      <c r="CZ827" s="151">
        <f t="shared" si="679"/>
        <v>0</v>
      </c>
      <c r="DA827" s="151">
        <f t="shared" si="680"/>
        <v>0</v>
      </c>
      <c r="DB827" s="151">
        <f t="shared" si="681"/>
        <v>0</v>
      </c>
      <c r="DC827" s="151">
        <f t="shared" si="682"/>
        <v>0</v>
      </c>
      <c r="DD827" s="151">
        <f t="shared" si="683"/>
        <v>0</v>
      </c>
      <c r="DE827" s="151">
        <f t="shared" si="684"/>
        <v>0</v>
      </c>
      <c r="DF827" s="151">
        <f t="shared" si="685"/>
        <v>0</v>
      </c>
      <c r="DG827" s="151">
        <f t="shared" si="686"/>
        <v>0</v>
      </c>
      <c r="DH827" s="151">
        <f t="shared" si="687"/>
        <v>0</v>
      </c>
      <c r="DI827" s="151">
        <f t="shared" si="688"/>
        <v>0</v>
      </c>
      <c r="DJ827" s="151">
        <f t="shared" si="689"/>
        <v>0</v>
      </c>
      <c r="DK827" s="151">
        <f t="shared" si="690"/>
        <v>0</v>
      </c>
      <c r="DL827" s="151">
        <f t="shared" si="691"/>
        <v>0</v>
      </c>
      <c r="DM827" s="151">
        <f t="shared" si="692"/>
        <v>0</v>
      </c>
      <c r="DN827" s="151">
        <f t="shared" si="693"/>
        <v>0</v>
      </c>
      <c r="DO827" s="156">
        <f t="shared" si="694"/>
        <v>0</v>
      </c>
      <c r="DP827" s="173" t="str">
        <f t="shared" si="695"/>
        <v/>
      </c>
      <c r="DQ827" s="157" t="str">
        <f t="shared" si="696"/>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697"/>
        <v>0</v>
      </c>
      <c r="DZ827" s="166"/>
      <c r="EA827" s="167">
        <f t="shared" si="698"/>
        <v>0</v>
      </c>
      <c r="EB827" s="168">
        <f t="shared" si="699"/>
        <v>0</v>
      </c>
      <c r="EC827" s="168">
        <f t="shared" si="700"/>
        <v>0</v>
      </c>
      <c r="ED827" s="169"/>
      <c r="EE827" s="170">
        <f t="shared" si="701"/>
        <v>0</v>
      </c>
      <c r="EF827" s="170" t="str">
        <f>IFERROR(IF(DY827&gt;((_xlfn.XLOOKUP(DQ827,TOPES!B:B,TOPES!C:C,,,)*INDEXACIÓN!CI827)),"SUPERA TOPES DEL HV",0),"HV NO ENCONTRADO")</f>
        <v>HV NO ENCONTRADO</v>
      </c>
      <c r="EG827" s="170">
        <f t="shared" si="702"/>
        <v>0</v>
      </c>
      <c r="EH827" s="170">
        <f>IF(SUMIF($M:$M,#REF!,$DY:$DY)&gt;$EH$8,"CONSULTA DIAN",0)</f>
        <v>0</v>
      </c>
      <c r="EI827" s="171">
        <f t="shared" si="703"/>
        <v>0</v>
      </c>
      <c r="EJ827" s="172"/>
    </row>
    <row r="828" spans="1:140" x14ac:dyDescent="0.25">
      <c r="A828" s="133" t="str">
        <f t="shared" si="653"/>
        <v>19000100819</v>
      </c>
      <c r="B828" s="134"/>
      <c r="C828" s="134"/>
      <c r="D828" s="135">
        <f>_xlfn.XLOOKUP(C828,TOPES!L:L,TOPES!M:M,,,)</f>
        <v>0</v>
      </c>
      <c r="E828" s="136">
        <v>819</v>
      </c>
      <c r="F828" s="134"/>
      <c r="G828" s="134"/>
      <c r="H828" s="134"/>
      <c r="I828" s="134"/>
      <c r="J828" s="134"/>
      <c r="K828" s="134"/>
      <c r="L828" s="134"/>
      <c r="M828" s="137"/>
      <c r="N828" s="134"/>
      <c r="O828" s="137" t="str">
        <f t="shared" si="654"/>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55"/>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56"/>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57"/>
        <v>0</v>
      </c>
      <c r="BU828" s="151">
        <f t="shared" si="658"/>
        <v>0</v>
      </c>
      <c r="BV828" s="151">
        <f t="shared" si="659"/>
        <v>0</v>
      </c>
      <c r="BW828" s="151">
        <f t="shared" si="660"/>
        <v>0</v>
      </c>
      <c r="BX828" s="151">
        <f t="shared" si="661"/>
        <v>0</v>
      </c>
      <c r="BY828" s="151">
        <f t="shared" si="662"/>
        <v>0</v>
      </c>
      <c r="BZ828" s="151">
        <f t="shared" si="650"/>
        <v>0</v>
      </c>
      <c r="CA828" s="134"/>
      <c r="CB828" s="134"/>
      <c r="CC828" s="134"/>
      <c r="CD828" s="152">
        <f t="shared" si="651"/>
        <v>0</v>
      </c>
      <c r="CE828" s="153">
        <f>IFERROR(INDEX(IPC!$A$11:$Y$22,MATCH(PROPER(TEXT(CD828,"mmmm")),IPC!$A$11:$A$22,0),MATCH(YEAR(CD828),IPC!$A$10:$Y$10,0)),0)</f>
        <v>0</v>
      </c>
      <c r="CF828" s="154">
        <v>70573</v>
      </c>
      <c r="CG828" s="153">
        <f>IFERROR(INDEX(IPC!$A$11:$Y$22,MATCH(PROPER(TEXT(CF828,"mmmm")),IPC!$A$11:$A$22,0),MATCH(YEAR(CF828),IPC!$A$10:$Y$10,0)),0)</f>
        <v>0</v>
      </c>
      <c r="CH828" s="155">
        <f t="shared" si="652"/>
        <v>0</v>
      </c>
      <c r="CI828" s="145">
        <v>1751723</v>
      </c>
      <c r="CJ828" s="151">
        <f t="shared" si="663"/>
        <v>0</v>
      </c>
      <c r="CK828" s="151">
        <f t="shared" si="664"/>
        <v>0</v>
      </c>
      <c r="CL828" s="151">
        <f t="shared" si="665"/>
        <v>0</v>
      </c>
      <c r="CM828" s="151">
        <f t="shared" si="666"/>
        <v>0</v>
      </c>
      <c r="CN828" s="151">
        <f t="shared" si="667"/>
        <v>0</v>
      </c>
      <c r="CO828" s="151">
        <f t="shared" si="668"/>
        <v>0</v>
      </c>
      <c r="CP828" s="151">
        <f t="shared" si="669"/>
        <v>0</v>
      </c>
      <c r="CQ828" s="151">
        <f t="shared" si="670"/>
        <v>0</v>
      </c>
      <c r="CR828" s="151">
        <f t="shared" si="671"/>
        <v>0</v>
      </c>
      <c r="CS828" s="151">
        <f t="shared" si="672"/>
        <v>0</v>
      </c>
      <c r="CT828" s="151">
        <f t="shared" si="673"/>
        <v>0</v>
      </c>
      <c r="CU828" s="151">
        <f t="shared" si="674"/>
        <v>0</v>
      </c>
      <c r="CV828" s="151">
        <f t="shared" si="675"/>
        <v>0</v>
      </c>
      <c r="CW828" s="151">
        <f t="shared" si="676"/>
        <v>0</v>
      </c>
      <c r="CX828" s="151">
        <f t="shared" si="677"/>
        <v>0</v>
      </c>
      <c r="CY828" s="151">
        <f t="shared" si="678"/>
        <v>0</v>
      </c>
      <c r="CZ828" s="151">
        <f t="shared" si="679"/>
        <v>0</v>
      </c>
      <c r="DA828" s="151">
        <f t="shared" si="680"/>
        <v>0</v>
      </c>
      <c r="DB828" s="151">
        <f t="shared" si="681"/>
        <v>0</v>
      </c>
      <c r="DC828" s="151">
        <f t="shared" si="682"/>
        <v>0</v>
      </c>
      <c r="DD828" s="151">
        <f t="shared" si="683"/>
        <v>0</v>
      </c>
      <c r="DE828" s="151">
        <f t="shared" si="684"/>
        <v>0</v>
      </c>
      <c r="DF828" s="151">
        <f t="shared" si="685"/>
        <v>0</v>
      </c>
      <c r="DG828" s="151">
        <f t="shared" si="686"/>
        <v>0</v>
      </c>
      <c r="DH828" s="151">
        <f t="shared" si="687"/>
        <v>0</v>
      </c>
      <c r="DI828" s="151">
        <f t="shared" si="688"/>
        <v>0</v>
      </c>
      <c r="DJ828" s="151">
        <f t="shared" si="689"/>
        <v>0</v>
      </c>
      <c r="DK828" s="151">
        <f t="shared" si="690"/>
        <v>0</v>
      </c>
      <c r="DL828" s="151">
        <f t="shared" si="691"/>
        <v>0</v>
      </c>
      <c r="DM828" s="151">
        <f t="shared" si="692"/>
        <v>0</v>
      </c>
      <c r="DN828" s="151">
        <f t="shared" si="693"/>
        <v>0</v>
      </c>
      <c r="DO828" s="156">
        <f t="shared" si="694"/>
        <v>0</v>
      </c>
      <c r="DP828" s="173" t="str">
        <f t="shared" si="695"/>
        <v/>
      </c>
      <c r="DQ828" s="157" t="str">
        <f t="shared" si="696"/>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697"/>
        <v>0</v>
      </c>
      <c r="DZ828" s="166"/>
      <c r="EA828" s="167">
        <f t="shared" si="698"/>
        <v>0</v>
      </c>
      <c r="EB828" s="168">
        <f t="shared" si="699"/>
        <v>0</v>
      </c>
      <c r="EC828" s="168">
        <f t="shared" si="700"/>
        <v>0</v>
      </c>
      <c r="ED828" s="169"/>
      <c r="EE828" s="170">
        <f t="shared" si="701"/>
        <v>0</v>
      </c>
      <c r="EF828" s="170" t="str">
        <f>IFERROR(IF(DY828&gt;((_xlfn.XLOOKUP(DQ828,TOPES!B:B,TOPES!C:C,,,)*INDEXACIÓN!CI828)),"SUPERA TOPES DEL HV",0),"HV NO ENCONTRADO")</f>
        <v>HV NO ENCONTRADO</v>
      </c>
      <c r="EG828" s="170">
        <f t="shared" si="702"/>
        <v>0</v>
      </c>
      <c r="EH828" s="170">
        <f>IF(SUMIF($M:$M,#REF!,$DY:$DY)&gt;$EH$8,"CONSULTA DIAN",0)</f>
        <v>0</v>
      </c>
      <c r="EI828" s="171">
        <f t="shared" si="703"/>
        <v>0</v>
      </c>
      <c r="EJ828" s="172"/>
    </row>
    <row r="829" spans="1:140" x14ac:dyDescent="0.25">
      <c r="A829" s="133" t="str">
        <f t="shared" si="653"/>
        <v>19000100820</v>
      </c>
      <c r="B829" s="134"/>
      <c r="C829" s="134"/>
      <c r="D829" s="135">
        <f>_xlfn.XLOOKUP(C829,TOPES!L:L,TOPES!M:M,,,)</f>
        <v>0</v>
      </c>
      <c r="E829" s="136">
        <v>820</v>
      </c>
      <c r="F829" s="134"/>
      <c r="G829" s="134"/>
      <c r="H829" s="134"/>
      <c r="I829" s="134"/>
      <c r="J829" s="134"/>
      <c r="K829" s="134"/>
      <c r="L829" s="134"/>
      <c r="M829" s="137"/>
      <c r="N829" s="134"/>
      <c r="O829" s="137" t="str">
        <f t="shared" si="654"/>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55"/>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56"/>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57"/>
        <v>0</v>
      </c>
      <c r="BU829" s="151">
        <f t="shared" si="658"/>
        <v>0</v>
      </c>
      <c r="BV829" s="151">
        <f t="shared" si="659"/>
        <v>0</v>
      </c>
      <c r="BW829" s="151">
        <f t="shared" si="660"/>
        <v>0</v>
      </c>
      <c r="BX829" s="151">
        <f t="shared" si="661"/>
        <v>0</v>
      </c>
      <c r="BY829" s="151">
        <f t="shared" si="662"/>
        <v>0</v>
      </c>
      <c r="BZ829" s="151">
        <f t="shared" si="650"/>
        <v>0</v>
      </c>
      <c r="CA829" s="134"/>
      <c r="CB829" s="134"/>
      <c r="CC829" s="134"/>
      <c r="CD829" s="152">
        <f t="shared" si="651"/>
        <v>0</v>
      </c>
      <c r="CE829" s="153">
        <f>IFERROR(INDEX(IPC!$A$11:$Y$22,MATCH(PROPER(TEXT(CD829,"mmmm")),IPC!$A$11:$A$22,0),MATCH(YEAR(CD829),IPC!$A$10:$Y$10,0)),0)</f>
        <v>0</v>
      </c>
      <c r="CF829" s="154">
        <v>70604</v>
      </c>
      <c r="CG829" s="153">
        <f>IFERROR(INDEX(IPC!$A$11:$Y$22,MATCH(PROPER(TEXT(CF829,"mmmm")),IPC!$A$11:$A$22,0),MATCH(YEAR(CF829),IPC!$A$10:$Y$10,0)),0)</f>
        <v>0</v>
      </c>
      <c r="CH829" s="155">
        <f t="shared" si="652"/>
        <v>0</v>
      </c>
      <c r="CI829" s="145">
        <v>1751724</v>
      </c>
      <c r="CJ829" s="151">
        <f t="shared" si="663"/>
        <v>0</v>
      </c>
      <c r="CK829" s="151">
        <f t="shared" si="664"/>
        <v>0</v>
      </c>
      <c r="CL829" s="151">
        <f t="shared" si="665"/>
        <v>0</v>
      </c>
      <c r="CM829" s="151">
        <f t="shared" si="666"/>
        <v>0</v>
      </c>
      <c r="CN829" s="151">
        <f t="shared" si="667"/>
        <v>0</v>
      </c>
      <c r="CO829" s="151">
        <f t="shared" si="668"/>
        <v>0</v>
      </c>
      <c r="CP829" s="151">
        <f t="shared" si="669"/>
        <v>0</v>
      </c>
      <c r="CQ829" s="151">
        <f t="shared" si="670"/>
        <v>0</v>
      </c>
      <c r="CR829" s="151">
        <f t="shared" si="671"/>
        <v>0</v>
      </c>
      <c r="CS829" s="151">
        <f t="shared" si="672"/>
        <v>0</v>
      </c>
      <c r="CT829" s="151">
        <f t="shared" si="673"/>
        <v>0</v>
      </c>
      <c r="CU829" s="151">
        <f t="shared" si="674"/>
        <v>0</v>
      </c>
      <c r="CV829" s="151">
        <f t="shared" si="675"/>
        <v>0</v>
      </c>
      <c r="CW829" s="151">
        <f t="shared" si="676"/>
        <v>0</v>
      </c>
      <c r="CX829" s="151">
        <f t="shared" si="677"/>
        <v>0</v>
      </c>
      <c r="CY829" s="151">
        <f t="shared" si="678"/>
        <v>0</v>
      </c>
      <c r="CZ829" s="151">
        <f t="shared" si="679"/>
        <v>0</v>
      </c>
      <c r="DA829" s="151">
        <f t="shared" si="680"/>
        <v>0</v>
      </c>
      <c r="DB829" s="151">
        <f t="shared" si="681"/>
        <v>0</v>
      </c>
      <c r="DC829" s="151">
        <f t="shared" si="682"/>
        <v>0</v>
      </c>
      <c r="DD829" s="151">
        <f t="shared" si="683"/>
        <v>0</v>
      </c>
      <c r="DE829" s="151">
        <f t="shared" si="684"/>
        <v>0</v>
      </c>
      <c r="DF829" s="151">
        <f t="shared" si="685"/>
        <v>0</v>
      </c>
      <c r="DG829" s="151">
        <f t="shared" si="686"/>
        <v>0</v>
      </c>
      <c r="DH829" s="151">
        <f t="shared" si="687"/>
        <v>0</v>
      </c>
      <c r="DI829" s="151">
        <f t="shared" si="688"/>
        <v>0</v>
      </c>
      <c r="DJ829" s="151">
        <f t="shared" si="689"/>
        <v>0</v>
      </c>
      <c r="DK829" s="151">
        <f t="shared" si="690"/>
        <v>0</v>
      </c>
      <c r="DL829" s="151">
        <f t="shared" si="691"/>
        <v>0</v>
      </c>
      <c r="DM829" s="151">
        <f t="shared" si="692"/>
        <v>0</v>
      </c>
      <c r="DN829" s="151">
        <f t="shared" si="693"/>
        <v>0</v>
      </c>
      <c r="DO829" s="156">
        <f t="shared" si="694"/>
        <v>0</v>
      </c>
      <c r="DP829" s="173" t="str">
        <f t="shared" si="695"/>
        <v/>
      </c>
      <c r="DQ829" s="157" t="str">
        <f t="shared" si="696"/>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697"/>
        <v>0</v>
      </c>
      <c r="DZ829" s="166"/>
      <c r="EA829" s="167">
        <f t="shared" si="698"/>
        <v>0</v>
      </c>
      <c r="EB829" s="168">
        <f t="shared" si="699"/>
        <v>0</v>
      </c>
      <c r="EC829" s="168">
        <f t="shared" si="700"/>
        <v>0</v>
      </c>
      <c r="ED829" s="169"/>
      <c r="EE829" s="170">
        <f t="shared" si="701"/>
        <v>0</v>
      </c>
      <c r="EF829" s="170" t="str">
        <f>IFERROR(IF(DY829&gt;((_xlfn.XLOOKUP(DQ829,TOPES!B:B,TOPES!C:C,,,)*INDEXACIÓN!CI829)),"SUPERA TOPES DEL HV",0),"HV NO ENCONTRADO")</f>
        <v>HV NO ENCONTRADO</v>
      </c>
      <c r="EG829" s="170">
        <f t="shared" si="702"/>
        <v>0</v>
      </c>
      <c r="EH829" s="170">
        <f>IF(SUMIF($M:$M,#REF!,$DY:$DY)&gt;$EH$8,"CONSULTA DIAN",0)</f>
        <v>0</v>
      </c>
      <c r="EI829" s="171">
        <f t="shared" si="703"/>
        <v>0</v>
      </c>
      <c r="EJ829" s="172"/>
    </row>
    <row r="830" spans="1:140" x14ac:dyDescent="0.25">
      <c r="A830" s="133" t="str">
        <f t="shared" si="653"/>
        <v>19000100821</v>
      </c>
      <c r="B830" s="134"/>
      <c r="C830" s="134"/>
      <c r="D830" s="135">
        <f>_xlfn.XLOOKUP(C830,TOPES!L:L,TOPES!M:M,,,)</f>
        <v>0</v>
      </c>
      <c r="E830" s="136">
        <v>821</v>
      </c>
      <c r="F830" s="134"/>
      <c r="G830" s="134"/>
      <c r="H830" s="134"/>
      <c r="I830" s="134"/>
      <c r="J830" s="134"/>
      <c r="K830" s="134"/>
      <c r="L830" s="134"/>
      <c r="M830" s="137"/>
      <c r="N830" s="134"/>
      <c r="O830" s="137" t="str">
        <f t="shared" si="654"/>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55"/>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56"/>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57"/>
        <v>0</v>
      </c>
      <c r="BU830" s="151">
        <f t="shared" si="658"/>
        <v>0</v>
      </c>
      <c r="BV830" s="151">
        <f t="shared" si="659"/>
        <v>0</v>
      </c>
      <c r="BW830" s="151">
        <f t="shared" si="660"/>
        <v>0</v>
      </c>
      <c r="BX830" s="151">
        <f t="shared" si="661"/>
        <v>0</v>
      </c>
      <c r="BY830" s="151">
        <f t="shared" si="662"/>
        <v>0</v>
      </c>
      <c r="BZ830" s="151">
        <f t="shared" si="650"/>
        <v>0</v>
      </c>
      <c r="CA830" s="134"/>
      <c r="CB830" s="134"/>
      <c r="CC830" s="134"/>
      <c r="CD830" s="152">
        <f t="shared" si="651"/>
        <v>0</v>
      </c>
      <c r="CE830" s="153">
        <f>IFERROR(INDEX(IPC!$A$11:$Y$22,MATCH(PROPER(TEXT(CD830,"mmmm")),IPC!$A$11:$A$22,0),MATCH(YEAR(CD830),IPC!$A$10:$Y$10,0)),0)</f>
        <v>0</v>
      </c>
      <c r="CF830" s="154">
        <v>70634</v>
      </c>
      <c r="CG830" s="153">
        <f>IFERROR(INDEX(IPC!$A$11:$Y$22,MATCH(PROPER(TEXT(CF830,"mmmm")),IPC!$A$11:$A$22,0),MATCH(YEAR(CF830),IPC!$A$10:$Y$10,0)),0)</f>
        <v>0</v>
      </c>
      <c r="CH830" s="155">
        <f t="shared" si="652"/>
        <v>0</v>
      </c>
      <c r="CI830" s="145">
        <v>1751725</v>
      </c>
      <c r="CJ830" s="151">
        <f t="shared" si="663"/>
        <v>0</v>
      </c>
      <c r="CK830" s="151">
        <f t="shared" si="664"/>
        <v>0</v>
      </c>
      <c r="CL830" s="151">
        <f t="shared" si="665"/>
        <v>0</v>
      </c>
      <c r="CM830" s="151">
        <f t="shared" si="666"/>
        <v>0</v>
      </c>
      <c r="CN830" s="151">
        <f t="shared" si="667"/>
        <v>0</v>
      </c>
      <c r="CO830" s="151">
        <f t="shared" si="668"/>
        <v>0</v>
      </c>
      <c r="CP830" s="151">
        <f t="shared" si="669"/>
        <v>0</v>
      </c>
      <c r="CQ830" s="151">
        <f t="shared" si="670"/>
        <v>0</v>
      </c>
      <c r="CR830" s="151">
        <f t="shared" si="671"/>
        <v>0</v>
      </c>
      <c r="CS830" s="151">
        <f t="shared" si="672"/>
        <v>0</v>
      </c>
      <c r="CT830" s="151">
        <f t="shared" si="673"/>
        <v>0</v>
      </c>
      <c r="CU830" s="151">
        <f t="shared" si="674"/>
        <v>0</v>
      </c>
      <c r="CV830" s="151">
        <f t="shared" si="675"/>
        <v>0</v>
      </c>
      <c r="CW830" s="151">
        <f t="shared" si="676"/>
        <v>0</v>
      </c>
      <c r="CX830" s="151">
        <f t="shared" si="677"/>
        <v>0</v>
      </c>
      <c r="CY830" s="151">
        <f t="shared" si="678"/>
        <v>0</v>
      </c>
      <c r="CZ830" s="151">
        <f t="shared" si="679"/>
        <v>0</v>
      </c>
      <c r="DA830" s="151">
        <f t="shared" si="680"/>
        <v>0</v>
      </c>
      <c r="DB830" s="151">
        <f t="shared" si="681"/>
        <v>0</v>
      </c>
      <c r="DC830" s="151">
        <f t="shared" si="682"/>
        <v>0</v>
      </c>
      <c r="DD830" s="151">
        <f t="shared" si="683"/>
        <v>0</v>
      </c>
      <c r="DE830" s="151">
        <f t="shared" si="684"/>
        <v>0</v>
      </c>
      <c r="DF830" s="151">
        <f t="shared" si="685"/>
        <v>0</v>
      </c>
      <c r="DG830" s="151">
        <f t="shared" si="686"/>
        <v>0</v>
      </c>
      <c r="DH830" s="151">
        <f t="shared" si="687"/>
        <v>0</v>
      </c>
      <c r="DI830" s="151">
        <f t="shared" si="688"/>
        <v>0</v>
      </c>
      <c r="DJ830" s="151">
        <f t="shared" si="689"/>
        <v>0</v>
      </c>
      <c r="DK830" s="151">
        <f t="shared" si="690"/>
        <v>0</v>
      </c>
      <c r="DL830" s="151">
        <f t="shared" si="691"/>
        <v>0</v>
      </c>
      <c r="DM830" s="151">
        <f t="shared" si="692"/>
        <v>0</v>
      </c>
      <c r="DN830" s="151">
        <f t="shared" si="693"/>
        <v>0</v>
      </c>
      <c r="DO830" s="156">
        <f t="shared" si="694"/>
        <v>0</v>
      </c>
      <c r="DP830" s="173" t="str">
        <f t="shared" si="695"/>
        <v/>
      </c>
      <c r="DQ830" s="157" t="str">
        <f t="shared" si="696"/>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697"/>
        <v>0</v>
      </c>
      <c r="DZ830" s="166"/>
      <c r="EA830" s="167">
        <f t="shared" si="698"/>
        <v>0</v>
      </c>
      <c r="EB830" s="168">
        <f t="shared" si="699"/>
        <v>0</v>
      </c>
      <c r="EC830" s="168">
        <f t="shared" si="700"/>
        <v>0</v>
      </c>
      <c r="ED830" s="169"/>
      <c r="EE830" s="170">
        <f t="shared" si="701"/>
        <v>0</v>
      </c>
      <c r="EF830" s="170" t="str">
        <f>IFERROR(IF(DY830&gt;((_xlfn.XLOOKUP(DQ830,TOPES!B:B,TOPES!C:C,,,)*INDEXACIÓN!CI830)),"SUPERA TOPES DEL HV",0),"HV NO ENCONTRADO")</f>
        <v>HV NO ENCONTRADO</v>
      </c>
      <c r="EG830" s="170">
        <f t="shared" si="702"/>
        <v>0</v>
      </c>
      <c r="EH830" s="170">
        <f>IF(SUMIF($M:$M,#REF!,$DY:$DY)&gt;$EH$8,"CONSULTA DIAN",0)</f>
        <v>0</v>
      </c>
      <c r="EI830" s="171">
        <f t="shared" si="703"/>
        <v>0</v>
      </c>
      <c r="EJ830" s="172"/>
    </row>
    <row r="831" spans="1:140" x14ac:dyDescent="0.25">
      <c r="A831" s="133" t="str">
        <f t="shared" si="653"/>
        <v>19000100822</v>
      </c>
      <c r="B831" s="134"/>
      <c r="C831" s="134"/>
      <c r="D831" s="135">
        <f>_xlfn.XLOOKUP(C831,TOPES!L:L,TOPES!M:M,,,)</f>
        <v>0</v>
      </c>
      <c r="E831" s="136">
        <v>822</v>
      </c>
      <c r="F831" s="134"/>
      <c r="G831" s="134"/>
      <c r="H831" s="134"/>
      <c r="I831" s="134"/>
      <c r="J831" s="134"/>
      <c r="K831" s="134"/>
      <c r="L831" s="134"/>
      <c r="M831" s="137"/>
      <c r="N831" s="134"/>
      <c r="O831" s="137" t="str">
        <f t="shared" si="654"/>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55"/>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56"/>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57"/>
        <v>0</v>
      </c>
      <c r="BU831" s="151">
        <f t="shared" si="658"/>
        <v>0</v>
      </c>
      <c r="BV831" s="151">
        <f t="shared" si="659"/>
        <v>0</v>
      </c>
      <c r="BW831" s="151">
        <f t="shared" si="660"/>
        <v>0</v>
      </c>
      <c r="BX831" s="151">
        <f t="shared" si="661"/>
        <v>0</v>
      </c>
      <c r="BY831" s="151">
        <f t="shared" si="662"/>
        <v>0</v>
      </c>
      <c r="BZ831" s="151">
        <f t="shared" si="650"/>
        <v>0</v>
      </c>
      <c r="CA831" s="134"/>
      <c r="CB831" s="134"/>
      <c r="CC831" s="134"/>
      <c r="CD831" s="152">
        <f t="shared" si="651"/>
        <v>0</v>
      </c>
      <c r="CE831" s="153">
        <f>IFERROR(INDEX(IPC!$A$11:$Y$22,MATCH(PROPER(TEXT(CD831,"mmmm")),IPC!$A$11:$A$22,0),MATCH(YEAR(CD831),IPC!$A$10:$Y$10,0)),0)</f>
        <v>0</v>
      </c>
      <c r="CF831" s="154">
        <v>70665</v>
      </c>
      <c r="CG831" s="153">
        <f>IFERROR(INDEX(IPC!$A$11:$Y$22,MATCH(PROPER(TEXT(CF831,"mmmm")),IPC!$A$11:$A$22,0),MATCH(YEAR(CF831),IPC!$A$10:$Y$10,0)),0)</f>
        <v>0</v>
      </c>
      <c r="CH831" s="155">
        <f t="shared" si="652"/>
        <v>0</v>
      </c>
      <c r="CI831" s="145">
        <v>1751726</v>
      </c>
      <c r="CJ831" s="151">
        <f t="shared" si="663"/>
        <v>0</v>
      </c>
      <c r="CK831" s="151">
        <f t="shared" si="664"/>
        <v>0</v>
      </c>
      <c r="CL831" s="151">
        <f t="shared" si="665"/>
        <v>0</v>
      </c>
      <c r="CM831" s="151">
        <f t="shared" si="666"/>
        <v>0</v>
      </c>
      <c r="CN831" s="151">
        <f t="shared" si="667"/>
        <v>0</v>
      </c>
      <c r="CO831" s="151">
        <f t="shared" si="668"/>
        <v>0</v>
      </c>
      <c r="CP831" s="151">
        <f t="shared" si="669"/>
        <v>0</v>
      </c>
      <c r="CQ831" s="151">
        <f t="shared" si="670"/>
        <v>0</v>
      </c>
      <c r="CR831" s="151">
        <f t="shared" si="671"/>
        <v>0</v>
      </c>
      <c r="CS831" s="151">
        <f t="shared" si="672"/>
        <v>0</v>
      </c>
      <c r="CT831" s="151">
        <f t="shared" si="673"/>
        <v>0</v>
      </c>
      <c r="CU831" s="151">
        <f t="shared" si="674"/>
        <v>0</v>
      </c>
      <c r="CV831" s="151">
        <f t="shared" si="675"/>
        <v>0</v>
      </c>
      <c r="CW831" s="151">
        <f t="shared" si="676"/>
        <v>0</v>
      </c>
      <c r="CX831" s="151">
        <f t="shared" si="677"/>
        <v>0</v>
      </c>
      <c r="CY831" s="151">
        <f t="shared" si="678"/>
        <v>0</v>
      </c>
      <c r="CZ831" s="151">
        <f t="shared" si="679"/>
        <v>0</v>
      </c>
      <c r="DA831" s="151">
        <f t="shared" si="680"/>
        <v>0</v>
      </c>
      <c r="DB831" s="151">
        <f t="shared" si="681"/>
        <v>0</v>
      </c>
      <c r="DC831" s="151">
        <f t="shared" si="682"/>
        <v>0</v>
      </c>
      <c r="DD831" s="151">
        <f t="shared" si="683"/>
        <v>0</v>
      </c>
      <c r="DE831" s="151">
        <f t="shared" si="684"/>
        <v>0</v>
      </c>
      <c r="DF831" s="151">
        <f t="shared" si="685"/>
        <v>0</v>
      </c>
      <c r="DG831" s="151">
        <f t="shared" si="686"/>
        <v>0</v>
      </c>
      <c r="DH831" s="151">
        <f t="shared" si="687"/>
        <v>0</v>
      </c>
      <c r="DI831" s="151">
        <f t="shared" si="688"/>
        <v>0</v>
      </c>
      <c r="DJ831" s="151">
        <f t="shared" si="689"/>
        <v>0</v>
      </c>
      <c r="DK831" s="151">
        <f t="shared" si="690"/>
        <v>0</v>
      </c>
      <c r="DL831" s="151">
        <f t="shared" si="691"/>
        <v>0</v>
      </c>
      <c r="DM831" s="151">
        <f t="shared" si="692"/>
        <v>0</v>
      </c>
      <c r="DN831" s="151">
        <f t="shared" si="693"/>
        <v>0</v>
      </c>
      <c r="DO831" s="156">
        <f t="shared" si="694"/>
        <v>0</v>
      </c>
      <c r="DP831" s="173" t="str">
        <f t="shared" si="695"/>
        <v/>
      </c>
      <c r="DQ831" s="157" t="str">
        <f t="shared" si="696"/>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697"/>
        <v>0</v>
      </c>
      <c r="DZ831" s="166"/>
      <c r="EA831" s="167">
        <f t="shared" si="698"/>
        <v>0</v>
      </c>
      <c r="EB831" s="168">
        <f t="shared" si="699"/>
        <v>0</v>
      </c>
      <c r="EC831" s="168">
        <f t="shared" si="700"/>
        <v>0</v>
      </c>
      <c r="ED831" s="169"/>
      <c r="EE831" s="170">
        <f t="shared" si="701"/>
        <v>0</v>
      </c>
      <c r="EF831" s="170" t="str">
        <f>IFERROR(IF(DY831&gt;((_xlfn.XLOOKUP(DQ831,TOPES!B:B,TOPES!C:C,,,)*INDEXACIÓN!CI831)),"SUPERA TOPES DEL HV",0),"HV NO ENCONTRADO")</f>
        <v>HV NO ENCONTRADO</v>
      </c>
      <c r="EG831" s="170">
        <f t="shared" si="702"/>
        <v>0</v>
      </c>
      <c r="EH831" s="170">
        <f>IF(SUMIF($M:$M,#REF!,$DY:$DY)&gt;$EH$8,"CONSULTA DIAN",0)</f>
        <v>0</v>
      </c>
      <c r="EI831" s="171">
        <f t="shared" si="703"/>
        <v>0</v>
      </c>
      <c r="EJ831" s="172"/>
    </row>
    <row r="832" spans="1:140" x14ac:dyDescent="0.25">
      <c r="A832" s="133" t="str">
        <f t="shared" si="653"/>
        <v>19000100823</v>
      </c>
      <c r="B832" s="134"/>
      <c r="C832" s="134"/>
      <c r="D832" s="135">
        <f>_xlfn.XLOOKUP(C832,TOPES!L:L,TOPES!M:M,,,)</f>
        <v>0</v>
      </c>
      <c r="E832" s="136">
        <v>823</v>
      </c>
      <c r="F832" s="134"/>
      <c r="G832" s="134"/>
      <c r="H832" s="134"/>
      <c r="I832" s="134"/>
      <c r="J832" s="134"/>
      <c r="K832" s="134"/>
      <c r="L832" s="134"/>
      <c r="M832" s="137"/>
      <c r="N832" s="134"/>
      <c r="O832" s="137" t="str">
        <f t="shared" si="654"/>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55"/>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56"/>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57"/>
        <v>0</v>
      </c>
      <c r="BU832" s="151">
        <f t="shared" si="658"/>
        <v>0</v>
      </c>
      <c r="BV832" s="151">
        <f t="shared" si="659"/>
        <v>0</v>
      </c>
      <c r="BW832" s="151">
        <f t="shared" si="660"/>
        <v>0</v>
      </c>
      <c r="BX832" s="151">
        <f t="shared" si="661"/>
        <v>0</v>
      </c>
      <c r="BY832" s="151">
        <f t="shared" si="662"/>
        <v>0</v>
      </c>
      <c r="BZ832" s="151">
        <f t="shared" si="650"/>
        <v>0</v>
      </c>
      <c r="CA832" s="134"/>
      <c r="CB832" s="134"/>
      <c r="CC832" s="134"/>
      <c r="CD832" s="152">
        <f t="shared" si="651"/>
        <v>0</v>
      </c>
      <c r="CE832" s="153">
        <f>IFERROR(INDEX(IPC!$A$11:$Y$22,MATCH(PROPER(TEXT(CD832,"mmmm")),IPC!$A$11:$A$22,0),MATCH(YEAR(CD832),IPC!$A$10:$Y$10,0)),0)</f>
        <v>0</v>
      </c>
      <c r="CF832" s="154">
        <v>70695</v>
      </c>
      <c r="CG832" s="153">
        <f>IFERROR(INDEX(IPC!$A$11:$Y$22,MATCH(PROPER(TEXT(CF832,"mmmm")),IPC!$A$11:$A$22,0),MATCH(YEAR(CF832),IPC!$A$10:$Y$10,0)),0)</f>
        <v>0</v>
      </c>
      <c r="CH832" s="155">
        <f t="shared" si="652"/>
        <v>0</v>
      </c>
      <c r="CI832" s="145">
        <v>1751727</v>
      </c>
      <c r="CJ832" s="151">
        <f t="shared" si="663"/>
        <v>0</v>
      </c>
      <c r="CK832" s="151">
        <f t="shared" si="664"/>
        <v>0</v>
      </c>
      <c r="CL832" s="151">
        <f t="shared" si="665"/>
        <v>0</v>
      </c>
      <c r="CM832" s="151">
        <f t="shared" si="666"/>
        <v>0</v>
      </c>
      <c r="CN832" s="151">
        <f t="shared" si="667"/>
        <v>0</v>
      </c>
      <c r="CO832" s="151">
        <f t="shared" si="668"/>
        <v>0</v>
      </c>
      <c r="CP832" s="151">
        <f t="shared" si="669"/>
        <v>0</v>
      </c>
      <c r="CQ832" s="151">
        <f t="shared" si="670"/>
        <v>0</v>
      </c>
      <c r="CR832" s="151">
        <f t="shared" si="671"/>
        <v>0</v>
      </c>
      <c r="CS832" s="151">
        <f t="shared" si="672"/>
        <v>0</v>
      </c>
      <c r="CT832" s="151">
        <f t="shared" si="673"/>
        <v>0</v>
      </c>
      <c r="CU832" s="151">
        <f t="shared" si="674"/>
        <v>0</v>
      </c>
      <c r="CV832" s="151">
        <f t="shared" si="675"/>
        <v>0</v>
      </c>
      <c r="CW832" s="151">
        <f t="shared" si="676"/>
        <v>0</v>
      </c>
      <c r="CX832" s="151">
        <f t="shared" si="677"/>
        <v>0</v>
      </c>
      <c r="CY832" s="151">
        <f t="shared" si="678"/>
        <v>0</v>
      </c>
      <c r="CZ832" s="151">
        <f t="shared" si="679"/>
        <v>0</v>
      </c>
      <c r="DA832" s="151">
        <f t="shared" si="680"/>
        <v>0</v>
      </c>
      <c r="DB832" s="151">
        <f t="shared" si="681"/>
        <v>0</v>
      </c>
      <c r="DC832" s="151">
        <f t="shared" si="682"/>
        <v>0</v>
      </c>
      <c r="DD832" s="151">
        <f t="shared" si="683"/>
        <v>0</v>
      </c>
      <c r="DE832" s="151">
        <f t="shared" si="684"/>
        <v>0</v>
      </c>
      <c r="DF832" s="151">
        <f t="shared" si="685"/>
        <v>0</v>
      </c>
      <c r="DG832" s="151">
        <f t="shared" si="686"/>
        <v>0</v>
      </c>
      <c r="DH832" s="151">
        <f t="shared" si="687"/>
        <v>0</v>
      </c>
      <c r="DI832" s="151">
        <f t="shared" si="688"/>
        <v>0</v>
      </c>
      <c r="DJ832" s="151">
        <f t="shared" si="689"/>
        <v>0</v>
      </c>
      <c r="DK832" s="151">
        <f t="shared" si="690"/>
        <v>0</v>
      </c>
      <c r="DL832" s="151">
        <f t="shared" si="691"/>
        <v>0</v>
      </c>
      <c r="DM832" s="151">
        <f t="shared" si="692"/>
        <v>0</v>
      </c>
      <c r="DN832" s="151">
        <f t="shared" si="693"/>
        <v>0</v>
      </c>
      <c r="DO832" s="156">
        <f t="shared" si="694"/>
        <v>0</v>
      </c>
      <c r="DP832" s="173" t="str">
        <f t="shared" si="695"/>
        <v/>
      </c>
      <c r="DQ832" s="157" t="str">
        <f t="shared" si="696"/>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697"/>
        <v>0</v>
      </c>
      <c r="DZ832" s="166"/>
      <c r="EA832" s="167">
        <f t="shared" si="698"/>
        <v>0</v>
      </c>
      <c r="EB832" s="168">
        <f t="shared" si="699"/>
        <v>0</v>
      </c>
      <c r="EC832" s="168">
        <f t="shared" si="700"/>
        <v>0</v>
      </c>
      <c r="ED832" s="169"/>
      <c r="EE832" s="170">
        <f t="shared" si="701"/>
        <v>0</v>
      </c>
      <c r="EF832" s="170" t="str">
        <f>IFERROR(IF(DY832&gt;((_xlfn.XLOOKUP(DQ832,TOPES!B:B,TOPES!C:C,,,)*INDEXACIÓN!CI832)),"SUPERA TOPES DEL HV",0),"HV NO ENCONTRADO")</f>
        <v>HV NO ENCONTRADO</v>
      </c>
      <c r="EG832" s="170">
        <f t="shared" si="702"/>
        <v>0</v>
      </c>
      <c r="EH832" s="170">
        <f>IF(SUMIF($M:$M,#REF!,$DY:$DY)&gt;$EH$8,"CONSULTA DIAN",0)</f>
        <v>0</v>
      </c>
      <c r="EI832" s="171">
        <f t="shared" si="703"/>
        <v>0</v>
      </c>
      <c r="EJ832" s="172"/>
    </row>
    <row r="833" spans="1:140" x14ac:dyDescent="0.25">
      <c r="A833" s="133" t="str">
        <f t="shared" si="653"/>
        <v>19000100824</v>
      </c>
      <c r="B833" s="134"/>
      <c r="C833" s="134"/>
      <c r="D833" s="135">
        <f>_xlfn.XLOOKUP(C833,TOPES!L:L,TOPES!M:M,,,)</f>
        <v>0</v>
      </c>
      <c r="E833" s="136">
        <v>824</v>
      </c>
      <c r="F833" s="134"/>
      <c r="G833" s="134"/>
      <c r="H833" s="134"/>
      <c r="I833" s="134"/>
      <c r="J833" s="134"/>
      <c r="K833" s="134"/>
      <c r="L833" s="134"/>
      <c r="M833" s="137"/>
      <c r="N833" s="134"/>
      <c r="O833" s="137" t="str">
        <f t="shared" si="654"/>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55"/>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56"/>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57"/>
        <v>0</v>
      </c>
      <c r="BU833" s="151">
        <f t="shared" si="658"/>
        <v>0</v>
      </c>
      <c r="BV833" s="151">
        <f t="shared" si="659"/>
        <v>0</v>
      </c>
      <c r="BW833" s="151">
        <f t="shared" si="660"/>
        <v>0</v>
      </c>
      <c r="BX833" s="151">
        <f t="shared" si="661"/>
        <v>0</v>
      </c>
      <c r="BY833" s="151">
        <f t="shared" si="662"/>
        <v>0</v>
      </c>
      <c r="BZ833" s="151">
        <f t="shared" si="650"/>
        <v>0</v>
      </c>
      <c r="CA833" s="134"/>
      <c r="CB833" s="134"/>
      <c r="CC833" s="134"/>
      <c r="CD833" s="152">
        <f t="shared" si="651"/>
        <v>0</v>
      </c>
      <c r="CE833" s="153">
        <f>IFERROR(INDEX(IPC!$A$11:$Y$22,MATCH(PROPER(TEXT(CD833,"mmmm")),IPC!$A$11:$A$22,0),MATCH(YEAR(CD833),IPC!$A$10:$Y$10,0)),0)</f>
        <v>0</v>
      </c>
      <c r="CF833" s="154">
        <v>70726</v>
      </c>
      <c r="CG833" s="153">
        <f>IFERROR(INDEX(IPC!$A$11:$Y$22,MATCH(PROPER(TEXT(CF833,"mmmm")),IPC!$A$11:$A$22,0),MATCH(YEAR(CF833),IPC!$A$10:$Y$10,0)),0)</f>
        <v>0</v>
      </c>
      <c r="CH833" s="155">
        <f t="shared" si="652"/>
        <v>0</v>
      </c>
      <c r="CI833" s="145">
        <v>1751728</v>
      </c>
      <c r="CJ833" s="151">
        <f t="shared" si="663"/>
        <v>0</v>
      </c>
      <c r="CK833" s="151">
        <f t="shared" si="664"/>
        <v>0</v>
      </c>
      <c r="CL833" s="151">
        <f t="shared" si="665"/>
        <v>0</v>
      </c>
      <c r="CM833" s="151">
        <f t="shared" si="666"/>
        <v>0</v>
      </c>
      <c r="CN833" s="151">
        <f t="shared" si="667"/>
        <v>0</v>
      </c>
      <c r="CO833" s="151">
        <f t="shared" si="668"/>
        <v>0</v>
      </c>
      <c r="CP833" s="151">
        <f t="shared" si="669"/>
        <v>0</v>
      </c>
      <c r="CQ833" s="151">
        <f t="shared" si="670"/>
        <v>0</v>
      </c>
      <c r="CR833" s="151">
        <f t="shared" si="671"/>
        <v>0</v>
      </c>
      <c r="CS833" s="151">
        <f t="shared" si="672"/>
        <v>0</v>
      </c>
      <c r="CT833" s="151">
        <f t="shared" si="673"/>
        <v>0</v>
      </c>
      <c r="CU833" s="151">
        <f t="shared" si="674"/>
        <v>0</v>
      </c>
      <c r="CV833" s="151">
        <f t="shared" si="675"/>
        <v>0</v>
      </c>
      <c r="CW833" s="151">
        <f t="shared" si="676"/>
        <v>0</v>
      </c>
      <c r="CX833" s="151">
        <f t="shared" si="677"/>
        <v>0</v>
      </c>
      <c r="CY833" s="151">
        <f t="shared" si="678"/>
        <v>0</v>
      </c>
      <c r="CZ833" s="151">
        <f t="shared" si="679"/>
        <v>0</v>
      </c>
      <c r="DA833" s="151">
        <f t="shared" si="680"/>
        <v>0</v>
      </c>
      <c r="DB833" s="151">
        <f t="shared" si="681"/>
        <v>0</v>
      </c>
      <c r="DC833" s="151">
        <f t="shared" si="682"/>
        <v>0</v>
      </c>
      <c r="DD833" s="151">
        <f t="shared" si="683"/>
        <v>0</v>
      </c>
      <c r="DE833" s="151">
        <f t="shared" si="684"/>
        <v>0</v>
      </c>
      <c r="DF833" s="151">
        <f t="shared" si="685"/>
        <v>0</v>
      </c>
      <c r="DG833" s="151">
        <f t="shared" si="686"/>
        <v>0</v>
      </c>
      <c r="DH833" s="151">
        <f t="shared" si="687"/>
        <v>0</v>
      </c>
      <c r="DI833" s="151">
        <f t="shared" si="688"/>
        <v>0</v>
      </c>
      <c r="DJ833" s="151">
        <f t="shared" si="689"/>
        <v>0</v>
      </c>
      <c r="DK833" s="151">
        <f t="shared" si="690"/>
        <v>0</v>
      </c>
      <c r="DL833" s="151">
        <f t="shared" si="691"/>
        <v>0</v>
      </c>
      <c r="DM833" s="151">
        <f t="shared" si="692"/>
        <v>0</v>
      </c>
      <c r="DN833" s="151">
        <f t="shared" si="693"/>
        <v>0</v>
      </c>
      <c r="DO833" s="156">
        <f t="shared" si="694"/>
        <v>0</v>
      </c>
      <c r="DP833" s="173" t="str">
        <f t="shared" si="695"/>
        <v/>
      </c>
      <c r="DQ833" s="157" t="str">
        <f t="shared" si="696"/>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697"/>
        <v>0</v>
      </c>
      <c r="DZ833" s="166"/>
      <c r="EA833" s="167">
        <f t="shared" si="698"/>
        <v>0</v>
      </c>
      <c r="EB833" s="168">
        <f t="shared" si="699"/>
        <v>0</v>
      </c>
      <c r="EC833" s="168">
        <f t="shared" si="700"/>
        <v>0</v>
      </c>
      <c r="ED833" s="169"/>
      <c r="EE833" s="170">
        <f t="shared" si="701"/>
        <v>0</v>
      </c>
      <c r="EF833" s="170" t="str">
        <f>IFERROR(IF(DY833&gt;((_xlfn.XLOOKUP(DQ833,TOPES!B:B,TOPES!C:C,,,)*INDEXACIÓN!CI833)),"SUPERA TOPES DEL HV",0),"HV NO ENCONTRADO")</f>
        <v>HV NO ENCONTRADO</v>
      </c>
      <c r="EG833" s="170">
        <f t="shared" si="702"/>
        <v>0</v>
      </c>
      <c r="EH833" s="170">
        <f>IF(SUMIF($M:$M,#REF!,$DY:$DY)&gt;$EH$8,"CONSULTA DIAN",0)</f>
        <v>0</v>
      </c>
      <c r="EI833" s="171">
        <f t="shared" si="703"/>
        <v>0</v>
      </c>
      <c r="EJ833" s="172"/>
    </row>
    <row r="834" spans="1:140" x14ac:dyDescent="0.25">
      <c r="A834" s="133" t="str">
        <f t="shared" si="653"/>
        <v>19000100825</v>
      </c>
      <c r="B834" s="134"/>
      <c r="C834" s="134"/>
      <c r="D834" s="135">
        <f>_xlfn.XLOOKUP(C834,TOPES!L:L,TOPES!M:M,,,)</f>
        <v>0</v>
      </c>
      <c r="E834" s="136">
        <v>825</v>
      </c>
      <c r="F834" s="134"/>
      <c r="G834" s="134"/>
      <c r="H834" s="134"/>
      <c r="I834" s="134"/>
      <c r="J834" s="134"/>
      <c r="K834" s="134"/>
      <c r="L834" s="134"/>
      <c r="M834" s="137"/>
      <c r="N834" s="134"/>
      <c r="O834" s="137" t="str">
        <f t="shared" si="654"/>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55"/>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56"/>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57"/>
        <v>0</v>
      </c>
      <c r="BU834" s="151">
        <f t="shared" si="658"/>
        <v>0</v>
      </c>
      <c r="BV834" s="151">
        <f t="shared" si="659"/>
        <v>0</v>
      </c>
      <c r="BW834" s="151">
        <f t="shared" si="660"/>
        <v>0</v>
      </c>
      <c r="BX834" s="151">
        <f t="shared" si="661"/>
        <v>0</v>
      </c>
      <c r="BY834" s="151">
        <f t="shared" si="662"/>
        <v>0</v>
      </c>
      <c r="BZ834" s="151">
        <f t="shared" si="650"/>
        <v>0</v>
      </c>
      <c r="CA834" s="134"/>
      <c r="CB834" s="134"/>
      <c r="CC834" s="134"/>
      <c r="CD834" s="152">
        <f t="shared" si="651"/>
        <v>0</v>
      </c>
      <c r="CE834" s="153">
        <f>IFERROR(INDEX(IPC!$A$11:$Y$22,MATCH(PROPER(TEXT(CD834,"mmmm")),IPC!$A$11:$A$22,0),MATCH(YEAR(CD834),IPC!$A$10:$Y$10,0)),0)</f>
        <v>0</v>
      </c>
      <c r="CF834" s="154">
        <v>70757</v>
      </c>
      <c r="CG834" s="153">
        <f>IFERROR(INDEX(IPC!$A$11:$Y$22,MATCH(PROPER(TEXT(CF834,"mmmm")),IPC!$A$11:$A$22,0),MATCH(YEAR(CF834),IPC!$A$10:$Y$10,0)),0)</f>
        <v>0</v>
      </c>
      <c r="CH834" s="155">
        <f t="shared" si="652"/>
        <v>0</v>
      </c>
      <c r="CI834" s="145">
        <v>1751729</v>
      </c>
      <c r="CJ834" s="151">
        <f t="shared" si="663"/>
        <v>0</v>
      </c>
      <c r="CK834" s="151">
        <f t="shared" si="664"/>
        <v>0</v>
      </c>
      <c r="CL834" s="151">
        <f t="shared" si="665"/>
        <v>0</v>
      </c>
      <c r="CM834" s="151">
        <f t="shared" si="666"/>
        <v>0</v>
      </c>
      <c r="CN834" s="151">
        <f t="shared" si="667"/>
        <v>0</v>
      </c>
      <c r="CO834" s="151">
        <f t="shared" si="668"/>
        <v>0</v>
      </c>
      <c r="CP834" s="151">
        <f t="shared" si="669"/>
        <v>0</v>
      </c>
      <c r="CQ834" s="151">
        <f t="shared" si="670"/>
        <v>0</v>
      </c>
      <c r="CR834" s="151">
        <f t="shared" si="671"/>
        <v>0</v>
      </c>
      <c r="CS834" s="151">
        <f t="shared" si="672"/>
        <v>0</v>
      </c>
      <c r="CT834" s="151">
        <f t="shared" si="673"/>
        <v>0</v>
      </c>
      <c r="CU834" s="151">
        <f t="shared" si="674"/>
        <v>0</v>
      </c>
      <c r="CV834" s="151">
        <f t="shared" si="675"/>
        <v>0</v>
      </c>
      <c r="CW834" s="151">
        <f t="shared" si="676"/>
        <v>0</v>
      </c>
      <c r="CX834" s="151">
        <f t="shared" si="677"/>
        <v>0</v>
      </c>
      <c r="CY834" s="151">
        <f t="shared" si="678"/>
        <v>0</v>
      </c>
      <c r="CZ834" s="151">
        <f t="shared" si="679"/>
        <v>0</v>
      </c>
      <c r="DA834" s="151">
        <f t="shared" si="680"/>
        <v>0</v>
      </c>
      <c r="DB834" s="151">
        <f t="shared" si="681"/>
        <v>0</v>
      </c>
      <c r="DC834" s="151">
        <f t="shared" si="682"/>
        <v>0</v>
      </c>
      <c r="DD834" s="151">
        <f t="shared" si="683"/>
        <v>0</v>
      </c>
      <c r="DE834" s="151">
        <f t="shared" si="684"/>
        <v>0</v>
      </c>
      <c r="DF834" s="151">
        <f t="shared" si="685"/>
        <v>0</v>
      </c>
      <c r="DG834" s="151">
        <f t="shared" si="686"/>
        <v>0</v>
      </c>
      <c r="DH834" s="151">
        <f t="shared" si="687"/>
        <v>0</v>
      </c>
      <c r="DI834" s="151">
        <f t="shared" si="688"/>
        <v>0</v>
      </c>
      <c r="DJ834" s="151">
        <f t="shared" si="689"/>
        <v>0</v>
      </c>
      <c r="DK834" s="151">
        <f t="shared" si="690"/>
        <v>0</v>
      </c>
      <c r="DL834" s="151">
        <f t="shared" si="691"/>
        <v>0</v>
      </c>
      <c r="DM834" s="151">
        <f t="shared" si="692"/>
        <v>0</v>
      </c>
      <c r="DN834" s="151">
        <f t="shared" si="693"/>
        <v>0</v>
      </c>
      <c r="DO834" s="156">
        <f t="shared" si="694"/>
        <v>0</v>
      </c>
      <c r="DP834" s="173" t="str">
        <f t="shared" si="695"/>
        <v/>
      </c>
      <c r="DQ834" s="157" t="str">
        <f t="shared" si="696"/>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697"/>
        <v>0</v>
      </c>
      <c r="DZ834" s="166"/>
      <c r="EA834" s="167">
        <f t="shared" si="698"/>
        <v>0</v>
      </c>
      <c r="EB834" s="168">
        <f t="shared" si="699"/>
        <v>0</v>
      </c>
      <c r="EC834" s="168">
        <f t="shared" si="700"/>
        <v>0</v>
      </c>
      <c r="ED834" s="169"/>
      <c r="EE834" s="170">
        <f t="shared" si="701"/>
        <v>0</v>
      </c>
      <c r="EF834" s="170" t="str">
        <f>IFERROR(IF(DY834&gt;((_xlfn.XLOOKUP(DQ834,TOPES!B:B,TOPES!C:C,,,)*INDEXACIÓN!CI834)),"SUPERA TOPES DEL HV",0),"HV NO ENCONTRADO")</f>
        <v>HV NO ENCONTRADO</v>
      </c>
      <c r="EG834" s="170">
        <f t="shared" si="702"/>
        <v>0</v>
      </c>
      <c r="EH834" s="170">
        <f>IF(SUMIF($M:$M,#REF!,$DY:$DY)&gt;$EH$8,"CONSULTA DIAN",0)</f>
        <v>0</v>
      </c>
      <c r="EI834" s="171">
        <f t="shared" si="703"/>
        <v>0</v>
      </c>
      <c r="EJ834" s="172"/>
    </row>
    <row r="835" spans="1:140" x14ac:dyDescent="0.25">
      <c r="A835" s="133" t="str">
        <f t="shared" si="653"/>
        <v>19000100826</v>
      </c>
      <c r="B835" s="134"/>
      <c r="C835" s="134"/>
      <c r="D835" s="135">
        <f>_xlfn.XLOOKUP(C835,TOPES!L:L,TOPES!M:M,,,)</f>
        <v>0</v>
      </c>
      <c r="E835" s="136">
        <v>826</v>
      </c>
      <c r="F835" s="134"/>
      <c r="G835" s="134"/>
      <c r="H835" s="134"/>
      <c r="I835" s="134"/>
      <c r="J835" s="134"/>
      <c r="K835" s="134"/>
      <c r="L835" s="134"/>
      <c r="M835" s="137"/>
      <c r="N835" s="134"/>
      <c r="O835" s="137" t="str">
        <f t="shared" si="654"/>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55"/>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56"/>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57"/>
        <v>0</v>
      </c>
      <c r="BU835" s="151">
        <f t="shared" si="658"/>
        <v>0</v>
      </c>
      <c r="BV835" s="151">
        <f t="shared" si="659"/>
        <v>0</v>
      </c>
      <c r="BW835" s="151">
        <f t="shared" si="660"/>
        <v>0</v>
      </c>
      <c r="BX835" s="151">
        <f t="shared" si="661"/>
        <v>0</v>
      </c>
      <c r="BY835" s="151">
        <f t="shared" si="662"/>
        <v>0</v>
      </c>
      <c r="BZ835" s="151">
        <f t="shared" si="650"/>
        <v>0</v>
      </c>
      <c r="CA835" s="134"/>
      <c r="CB835" s="134"/>
      <c r="CC835" s="134"/>
      <c r="CD835" s="152">
        <f t="shared" si="651"/>
        <v>0</v>
      </c>
      <c r="CE835" s="153">
        <f>IFERROR(INDEX(IPC!$A$11:$Y$22,MATCH(PROPER(TEXT(CD835,"mmmm")),IPC!$A$11:$A$22,0),MATCH(YEAR(CD835),IPC!$A$10:$Y$10,0)),0)</f>
        <v>0</v>
      </c>
      <c r="CF835" s="154">
        <v>70787</v>
      </c>
      <c r="CG835" s="153">
        <f>IFERROR(INDEX(IPC!$A$11:$Y$22,MATCH(PROPER(TEXT(CF835,"mmmm")),IPC!$A$11:$A$22,0),MATCH(YEAR(CF835),IPC!$A$10:$Y$10,0)),0)</f>
        <v>0</v>
      </c>
      <c r="CH835" s="155">
        <f t="shared" si="652"/>
        <v>0</v>
      </c>
      <c r="CI835" s="145">
        <v>1751730</v>
      </c>
      <c r="CJ835" s="151">
        <f t="shared" si="663"/>
        <v>0</v>
      </c>
      <c r="CK835" s="151">
        <f t="shared" si="664"/>
        <v>0</v>
      </c>
      <c r="CL835" s="151">
        <f t="shared" si="665"/>
        <v>0</v>
      </c>
      <c r="CM835" s="151">
        <f t="shared" si="666"/>
        <v>0</v>
      </c>
      <c r="CN835" s="151">
        <f t="shared" si="667"/>
        <v>0</v>
      </c>
      <c r="CO835" s="151">
        <f t="shared" si="668"/>
        <v>0</v>
      </c>
      <c r="CP835" s="151">
        <f t="shared" si="669"/>
        <v>0</v>
      </c>
      <c r="CQ835" s="151">
        <f t="shared" si="670"/>
        <v>0</v>
      </c>
      <c r="CR835" s="151">
        <f t="shared" si="671"/>
        <v>0</v>
      </c>
      <c r="CS835" s="151">
        <f t="shared" si="672"/>
        <v>0</v>
      </c>
      <c r="CT835" s="151">
        <f t="shared" si="673"/>
        <v>0</v>
      </c>
      <c r="CU835" s="151">
        <f t="shared" si="674"/>
        <v>0</v>
      </c>
      <c r="CV835" s="151">
        <f t="shared" si="675"/>
        <v>0</v>
      </c>
      <c r="CW835" s="151">
        <f t="shared" si="676"/>
        <v>0</v>
      </c>
      <c r="CX835" s="151">
        <f t="shared" si="677"/>
        <v>0</v>
      </c>
      <c r="CY835" s="151">
        <f t="shared" si="678"/>
        <v>0</v>
      </c>
      <c r="CZ835" s="151">
        <f t="shared" si="679"/>
        <v>0</v>
      </c>
      <c r="DA835" s="151">
        <f t="shared" si="680"/>
        <v>0</v>
      </c>
      <c r="DB835" s="151">
        <f t="shared" si="681"/>
        <v>0</v>
      </c>
      <c r="DC835" s="151">
        <f t="shared" si="682"/>
        <v>0</v>
      </c>
      <c r="DD835" s="151">
        <f t="shared" si="683"/>
        <v>0</v>
      </c>
      <c r="DE835" s="151">
        <f t="shared" si="684"/>
        <v>0</v>
      </c>
      <c r="DF835" s="151">
        <f t="shared" si="685"/>
        <v>0</v>
      </c>
      <c r="DG835" s="151">
        <f t="shared" si="686"/>
        <v>0</v>
      </c>
      <c r="DH835" s="151">
        <f t="shared" si="687"/>
        <v>0</v>
      </c>
      <c r="DI835" s="151">
        <f t="shared" si="688"/>
        <v>0</v>
      </c>
      <c r="DJ835" s="151">
        <f t="shared" si="689"/>
        <v>0</v>
      </c>
      <c r="DK835" s="151">
        <f t="shared" si="690"/>
        <v>0</v>
      </c>
      <c r="DL835" s="151">
        <f t="shared" si="691"/>
        <v>0</v>
      </c>
      <c r="DM835" s="151">
        <f t="shared" si="692"/>
        <v>0</v>
      </c>
      <c r="DN835" s="151">
        <f t="shared" si="693"/>
        <v>0</v>
      </c>
      <c r="DO835" s="156">
        <f t="shared" si="694"/>
        <v>0</v>
      </c>
      <c r="DP835" s="173" t="str">
        <f t="shared" si="695"/>
        <v/>
      </c>
      <c r="DQ835" s="157" t="str">
        <f t="shared" si="696"/>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697"/>
        <v>0</v>
      </c>
      <c r="DZ835" s="166"/>
      <c r="EA835" s="167">
        <f t="shared" si="698"/>
        <v>0</v>
      </c>
      <c r="EB835" s="168">
        <f t="shared" si="699"/>
        <v>0</v>
      </c>
      <c r="EC835" s="168">
        <f t="shared" si="700"/>
        <v>0</v>
      </c>
      <c r="ED835" s="169"/>
      <c r="EE835" s="170">
        <f t="shared" si="701"/>
        <v>0</v>
      </c>
      <c r="EF835" s="170" t="str">
        <f>IFERROR(IF(DY835&gt;((_xlfn.XLOOKUP(DQ835,TOPES!B:B,TOPES!C:C,,,)*INDEXACIÓN!CI835)),"SUPERA TOPES DEL HV",0),"HV NO ENCONTRADO")</f>
        <v>HV NO ENCONTRADO</v>
      </c>
      <c r="EG835" s="170">
        <f t="shared" si="702"/>
        <v>0</v>
      </c>
      <c r="EH835" s="170">
        <f>IF(SUMIF($M:$M,#REF!,$DY:$DY)&gt;$EH$8,"CONSULTA DIAN",0)</f>
        <v>0</v>
      </c>
      <c r="EI835" s="171">
        <f t="shared" si="703"/>
        <v>0</v>
      </c>
      <c r="EJ835" s="172"/>
    </row>
    <row r="836" spans="1:140" x14ac:dyDescent="0.25">
      <c r="A836" s="133" t="str">
        <f t="shared" si="653"/>
        <v>19000100827</v>
      </c>
      <c r="B836" s="134"/>
      <c r="C836" s="134"/>
      <c r="D836" s="135">
        <f>_xlfn.XLOOKUP(C836,TOPES!L:L,TOPES!M:M,,,)</f>
        <v>0</v>
      </c>
      <c r="E836" s="136">
        <v>827</v>
      </c>
      <c r="F836" s="134"/>
      <c r="G836" s="134"/>
      <c r="H836" s="134"/>
      <c r="I836" s="134"/>
      <c r="J836" s="134"/>
      <c r="K836" s="134"/>
      <c r="L836" s="134"/>
      <c r="M836" s="137"/>
      <c r="N836" s="134"/>
      <c r="O836" s="137" t="str">
        <f t="shared" si="654"/>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55"/>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56"/>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57"/>
        <v>0</v>
      </c>
      <c r="BU836" s="151">
        <f t="shared" si="658"/>
        <v>0</v>
      </c>
      <c r="BV836" s="151">
        <f t="shared" si="659"/>
        <v>0</v>
      </c>
      <c r="BW836" s="151">
        <f t="shared" si="660"/>
        <v>0</v>
      </c>
      <c r="BX836" s="151">
        <f t="shared" si="661"/>
        <v>0</v>
      </c>
      <c r="BY836" s="151">
        <f t="shared" si="662"/>
        <v>0</v>
      </c>
      <c r="BZ836" s="151">
        <f t="shared" si="650"/>
        <v>0</v>
      </c>
      <c r="CA836" s="134"/>
      <c r="CB836" s="134"/>
      <c r="CC836" s="134"/>
      <c r="CD836" s="152">
        <f t="shared" si="651"/>
        <v>0</v>
      </c>
      <c r="CE836" s="153">
        <f>IFERROR(INDEX(IPC!$A$11:$Y$22,MATCH(PROPER(TEXT(CD836,"mmmm")),IPC!$A$11:$A$22,0),MATCH(YEAR(CD836),IPC!$A$10:$Y$10,0)),0)</f>
        <v>0</v>
      </c>
      <c r="CF836" s="154">
        <v>70818</v>
      </c>
      <c r="CG836" s="153">
        <f>IFERROR(INDEX(IPC!$A$11:$Y$22,MATCH(PROPER(TEXT(CF836,"mmmm")),IPC!$A$11:$A$22,0),MATCH(YEAR(CF836),IPC!$A$10:$Y$10,0)),0)</f>
        <v>0</v>
      </c>
      <c r="CH836" s="155">
        <f t="shared" si="652"/>
        <v>0</v>
      </c>
      <c r="CI836" s="145">
        <v>1751731</v>
      </c>
      <c r="CJ836" s="151">
        <f t="shared" si="663"/>
        <v>0</v>
      </c>
      <c r="CK836" s="151">
        <f t="shared" si="664"/>
        <v>0</v>
      </c>
      <c r="CL836" s="151">
        <f t="shared" si="665"/>
        <v>0</v>
      </c>
      <c r="CM836" s="151">
        <f t="shared" si="666"/>
        <v>0</v>
      </c>
      <c r="CN836" s="151">
        <f t="shared" si="667"/>
        <v>0</v>
      </c>
      <c r="CO836" s="151">
        <f t="shared" si="668"/>
        <v>0</v>
      </c>
      <c r="CP836" s="151">
        <f t="shared" si="669"/>
        <v>0</v>
      </c>
      <c r="CQ836" s="151">
        <f t="shared" si="670"/>
        <v>0</v>
      </c>
      <c r="CR836" s="151">
        <f t="shared" si="671"/>
        <v>0</v>
      </c>
      <c r="CS836" s="151">
        <f t="shared" si="672"/>
        <v>0</v>
      </c>
      <c r="CT836" s="151">
        <f t="shared" si="673"/>
        <v>0</v>
      </c>
      <c r="CU836" s="151">
        <f t="shared" si="674"/>
        <v>0</v>
      </c>
      <c r="CV836" s="151">
        <f t="shared" si="675"/>
        <v>0</v>
      </c>
      <c r="CW836" s="151">
        <f t="shared" si="676"/>
        <v>0</v>
      </c>
      <c r="CX836" s="151">
        <f t="shared" si="677"/>
        <v>0</v>
      </c>
      <c r="CY836" s="151">
        <f t="shared" si="678"/>
        <v>0</v>
      </c>
      <c r="CZ836" s="151">
        <f t="shared" si="679"/>
        <v>0</v>
      </c>
      <c r="DA836" s="151">
        <f t="shared" si="680"/>
        <v>0</v>
      </c>
      <c r="DB836" s="151">
        <f t="shared" si="681"/>
        <v>0</v>
      </c>
      <c r="DC836" s="151">
        <f t="shared" si="682"/>
        <v>0</v>
      </c>
      <c r="DD836" s="151">
        <f t="shared" si="683"/>
        <v>0</v>
      </c>
      <c r="DE836" s="151">
        <f t="shared" si="684"/>
        <v>0</v>
      </c>
      <c r="DF836" s="151">
        <f t="shared" si="685"/>
        <v>0</v>
      </c>
      <c r="DG836" s="151">
        <f t="shared" si="686"/>
        <v>0</v>
      </c>
      <c r="DH836" s="151">
        <f t="shared" si="687"/>
        <v>0</v>
      </c>
      <c r="DI836" s="151">
        <f t="shared" si="688"/>
        <v>0</v>
      </c>
      <c r="DJ836" s="151">
        <f t="shared" si="689"/>
        <v>0</v>
      </c>
      <c r="DK836" s="151">
        <f t="shared" si="690"/>
        <v>0</v>
      </c>
      <c r="DL836" s="151">
        <f t="shared" si="691"/>
        <v>0</v>
      </c>
      <c r="DM836" s="151">
        <f t="shared" si="692"/>
        <v>0</v>
      </c>
      <c r="DN836" s="151">
        <f t="shared" si="693"/>
        <v>0</v>
      </c>
      <c r="DO836" s="156">
        <f t="shared" si="694"/>
        <v>0</v>
      </c>
      <c r="DP836" s="173" t="str">
        <f t="shared" si="695"/>
        <v/>
      </c>
      <c r="DQ836" s="157" t="str">
        <f t="shared" si="696"/>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697"/>
        <v>0</v>
      </c>
      <c r="DZ836" s="166"/>
      <c r="EA836" s="167">
        <f t="shared" si="698"/>
        <v>0</v>
      </c>
      <c r="EB836" s="168">
        <f t="shared" si="699"/>
        <v>0</v>
      </c>
      <c r="EC836" s="168">
        <f t="shared" si="700"/>
        <v>0</v>
      </c>
      <c r="ED836" s="169"/>
      <c r="EE836" s="170">
        <f t="shared" si="701"/>
        <v>0</v>
      </c>
      <c r="EF836" s="170" t="str">
        <f>IFERROR(IF(DY836&gt;((_xlfn.XLOOKUP(DQ836,TOPES!B:B,TOPES!C:C,,,)*INDEXACIÓN!CI836)),"SUPERA TOPES DEL HV",0),"HV NO ENCONTRADO")</f>
        <v>HV NO ENCONTRADO</v>
      </c>
      <c r="EG836" s="170">
        <f t="shared" si="702"/>
        <v>0</v>
      </c>
      <c r="EH836" s="170">
        <f>IF(SUMIF($M:$M,#REF!,$DY:$DY)&gt;$EH$8,"CONSULTA DIAN",0)</f>
        <v>0</v>
      </c>
      <c r="EI836" s="171">
        <f t="shared" si="703"/>
        <v>0</v>
      </c>
      <c r="EJ836" s="172"/>
    </row>
    <row r="837" spans="1:140" x14ac:dyDescent="0.25">
      <c r="A837" s="133" t="str">
        <f t="shared" si="653"/>
        <v>19000100828</v>
      </c>
      <c r="B837" s="134"/>
      <c r="C837" s="134"/>
      <c r="D837" s="135">
        <f>_xlfn.XLOOKUP(C837,TOPES!L:L,TOPES!M:M,,,)</f>
        <v>0</v>
      </c>
      <c r="E837" s="136">
        <v>828</v>
      </c>
      <c r="F837" s="134"/>
      <c r="G837" s="134"/>
      <c r="H837" s="134"/>
      <c r="I837" s="134"/>
      <c r="J837" s="134"/>
      <c r="K837" s="134"/>
      <c r="L837" s="134"/>
      <c r="M837" s="137"/>
      <c r="N837" s="134"/>
      <c r="O837" s="137" t="str">
        <f t="shared" si="654"/>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55"/>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56"/>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57"/>
        <v>0</v>
      </c>
      <c r="BU837" s="151">
        <f t="shared" si="658"/>
        <v>0</v>
      </c>
      <c r="BV837" s="151">
        <f t="shared" si="659"/>
        <v>0</v>
      </c>
      <c r="BW837" s="151">
        <f t="shared" si="660"/>
        <v>0</v>
      </c>
      <c r="BX837" s="151">
        <f t="shared" si="661"/>
        <v>0</v>
      </c>
      <c r="BY837" s="151">
        <f t="shared" si="662"/>
        <v>0</v>
      </c>
      <c r="BZ837" s="151">
        <f t="shared" si="650"/>
        <v>0</v>
      </c>
      <c r="CA837" s="134"/>
      <c r="CB837" s="134"/>
      <c r="CC837" s="134"/>
      <c r="CD837" s="152">
        <f t="shared" si="651"/>
        <v>0</v>
      </c>
      <c r="CE837" s="153">
        <f>IFERROR(INDEX(IPC!$A$11:$Y$22,MATCH(PROPER(TEXT(CD837,"mmmm")),IPC!$A$11:$A$22,0),MATCH(YEAR(CD837),IPC!$A$10:$Y$10,0)),0)</f>
        <v>0</v>
      </c>
      <c r="CF837" s="154">
        <v>70848</v>
      </c>
      <c r="CG837" s="153">
        <f>IFERROR(INDEX(IPC!$A$11:$Y$22,MATCH(PROPER(TEXT(CF837,"mmmm")),IPC!$A$11:$A$22,0),MATCH(YEAR(CF837),IPC!$A$10:$Y$10,0)),0)</f>
        <v>0</v>
      </c>
      <c r="CH837" s="155">
        <f t="shared" si="652"/>
        <v>0</v>
      </c>
      <c r="CI837" s="145">
        <v>1751732</v>
      </c>
      <c r="CJ837" s="151">
        <f t="shared" si="663"/>
        <v>0</v>
      </c>
      <c r="CK837" s="151">
        <f t="shared" si="664"/>
        <v>0</v>
      </c>
      <c r="CL837" s="151">
        <f t="shared" si="665"/>
        <v>0</v>
      </c>
      <c r="CM837" s="151">
        <f t="shared" si="666"/>
        <v>0</v>
      </c>
      <c r="CN837" s="151">
        <f t="shared" si="667"/>
        <v>0</v>
      </c>
      <c r="CO837" s="151">
        <f t="shared" si="668"/>
        <v>0</v>
      </c>
      <c r="CP837" s="151">
        <f t="shared" si="669"/>
        <v>0</v>
      </c>
      <c r="CQ837" s="151">
        <f t="shared" si="670"/>
        <v>0</v>
      </c>
      <c r="CR837" s="151">
        <f t="shared" si="671"/>
        <v>0</v>
      </c>
      <c r="CS837" s="151">
        <f t="shared" si="672"/>
        <v>0</v>
      </c>
      <c r="CT837" s="151">
        <f t="shared" si="673"/>
        <v>0</v>
      </c>
      <c r="CU837" s="151">
        <f t="shared" si="674"/>
        <v>0</v>
      </c>
      <c r="CV837" s="151">
        <f t="shared" si="675"/>
        <v>0</v>
      </c>
      <c r="CW837" s="151">
        <f t="shared" si="676"/>
        <v>0</v>
      </c>
      <c r="CX837" s="151">
        <f t="shared" si="677"/>
        <v>0</v>
      </c>
      <c r="CY837" s="151">
        <f t="shared" si="678"/>
        <v>0</v>
      </c>
      <c r="CZ837" s="151">
        <f t="shared" si="679"/>
        <v>0</v>
      </c>
      <c r="DA837" s="151">
        <f t="shared" si="680"/>
        <v>0</v>
      </c>
      <c r="DB837" s="151">
        <f t="shared" si="681"/>
        <v>0</v>
      </c>
      <c r="DC837" s="151">
        <f t="shared" si="682"/>
        <v>0</v>
      </c>
      <c r="DD837" s="151">
        <f t="shared" si="683"/>
        <v>0</v>
      </c>
      <c r="DE837" s="151">
        <f t="shared" si="684"/>
        <v>0</v>
      </c>
      <c r="DF837" s="151">
        <f t="shared" si="685"/>
        <v>0</v>
      </c>
      <c r="DG837" s="151">
        <f t="shared" si="686"/>
        <v>0</v>
      </c>
      <c r="DH837" s="151">
        <f t="shared" si="687"/>
        <v>0</v>
      </c>
      <c r="DI837" s="151">
        <f t="shared" si="688"/>
        <v>0</v>
      </c>
      <c r="DJ837" s="151">
        <f t="shared" si="689"/>
        <v>0</v>
      </c>
      <c r="DK837" s="151">
        <f t="shared" si="690"/>
        <v>0</v>
      </c>
      <c r="DL837" s="151">
        <f t="shared" si="691"/>
        <v>0</v>
      </c>
      <c r="DM837" s="151">
        <f t="shared" si="692"/>
        <v>0</v>
      </c>
      <c r="DN837" s="151">
        <f t="shared" si="693"/>
        <v>0</v>
      </c>
      <c r="DO837" s="156">
        <f t="shared" si="694"/>
        <v>0</v>
      </c>
      <c r="DP837" s="173" t="str">
        <f t="shared" si="695"/>
        <v/>
      </c>
      <c r="DQ837" s="157" t="str">
        <f t="shared" si="696"/>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697"/>
        <v>0</v>
      </c>
      <c r="DZ837" s="166"/>
      <c r="EA837" s="167">
        <f t="shared" si="698"/>
        <v>0</v>
      </c>
      <c r="EB837" s="168">
        <f t="shared" si="699"/>
        <v>0</v>
      </c>
      <c r="EC837" s="168">
        <f t="shared" si="700"/>
        <v>0</v>
      </c>
      <c r="ED837" s="169"/>
      <c r="EE837" s="170">
        <f t="shared" si="701"/>
        <v>0</v>
      </c>
      <c r="EF837" s="170" t="str">
        <f>IFERROR(IF(DY837&gt;((_xlfn.XLOOKUP(DQ837,TOPES!B:B,TOPES!C:C,,,)*INDEXACIÓN!CI837)),"SUPERA TOPES DEL HV",0),"HV NO ENCONTRADO")</f>
        <v>HV NO ENCONTRADO</v>
      </c>
      <c r="EG837" s="170">
        <f t="shared" si="702"/>
        <v>0</v>
      </c>
      <c r="EH837" s="170">
        <f>IF(SUMIF($M:$M,#REF!,$DY:$DY)&gt;$EH$8,"CONSULTA DIAN",0)</f>
        <v>0</v>
      </c>
      <c r="EI837" s="171">
        <f t="shared" si="703"/>
        <v>0</v>
      </c>
      <c r="EJ837" s="172"/>
    </row>
    <row r="838" spans="1:140" x14ac:dyDescent="0.25">
      <c r="A838" s="133" t="str">
        <f t="shared" si="653"/>
        <v>19000100829</v>
      </c>
      <c r="B838" s="134"/>
      <c r="C838" s="134"/>
      <c r="D838" s="135">
        <f>_xlfn.XLOOKUP(C838,TOPES!L:L,TOPES!M:M,,,)</f>
        <v>0</v>
      </c>
      <c r="E838" s="136">
        <v>829</v>
      </c>
      <c r="F838" s="134"/>
      <c r="G838" s="134"/>
      <c r="H838" s="134"/>
      <c r="I838" s="134"/>
      <c r="J838" s="134"/>
      <c r="K838" s="134"/>
      <c r="L838" s="134"/>
      <c r="M838" s="137"/>
      <c r="N838" s="134"/>
      <c r="O838" s="137" t="str">
        <f t="shared" si="654"/>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55"/>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56"/>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57"/>
        <v>0</v>
      </c>
      <c r="BU838" s="151">
        <f t="shared" si="658"/>
        <v>0</v>
      </c>
      <c r="BV838" s="151">
        <f t="shared" si="659"/>
        <v>0</v>
      </c>
      <c r="BW838" s="151">
        <f t="shared" si="660"/>
        <v>0</v>
      </c>
      <c r="BX838" s="151">
        <f t="shared" si="661"/>
        <v>0</v>
      </c>
      <c r="BY838" s="151">
        <f t="shared" si="662"/>
        <v>0</v>
      </c>
      <c r="BZ838" s="151">
        <f t="shared" si="650"/>
        <v>0</v>
      </c>
      <c r="CA838" s="134"/>
      <c r="CB838" s="134"/>
      <c r="CC838" s="134"/>
      <c r="CD838" s="152">
        <f t="shared" si="651"/>
        <v>0</v>
      </c>
      <c r="CE838" s="153">
        <f>IFERROR(INDEX(IPC!$A$11:$Y$22,MATCH(PROPER(TEXT(CD838,"mmmm")),IPC!$A$11:$A$22,0),MATCH(YEAR(CD838),IPC!$A$10:$Y$10,0)),0)</f>
        <v>0</v>
      </c>
      <c r="CF838" s="154">
        <v>70879</v>
      </c>
      <c r="CG838" s="153">
        <f>IFERROR(INDEX(IPC!$A$11:$Y$22,MATCH(PROPER(TEXT(CF838,"mmmm")),IPC!$A$11:$A$22,0),MATCH(YEAR(CF838),IPC!$A$10:$Y$10,0)),0)</f>
        <v>0</v>
      </c>
      <c r="CH838" s="155">
        <f t="shared" si="652"/>
        <v>0</v>
      </c>
      <c r="CI838" s="145">
        <v>1751733</v>
      </c>
      <c r="CJ838" s="151">
        <f t="shared" si="663"/>
        <v>0</v>
      </c>
      <c r="CK838" s="151">
        <f t="shared" si="664"/>
        <v>0</v>
      </c>
      <c r="CL838" s="151">
        <f t="shared" si="665"/>
        <v>0</v>
      </c>
      <c r="CM838" s="151">
        <f t="shared" si="666"/>
        <v>0</v>
      </c>
      <c r="CN838" s="151">
        <f t="shared" si="667"/>
        <v>0</v>
      </c>
      <c r="CO838" s="151">
        <f t="shared" si="668"/>
        <v>0</v>
      </c>
      <c r="CP838" s="151">
        <f t="shared" si="669"/>
        <v>0</v>
      </c>
      <c r="CQ838" s="151">
        <f t="shared" si="670"/>
        <v>0</v>
      </c>
      <c r="CR838" s="151">
        <f t="shared" si="671"/>
        <v>0</v>
      </c>
      <c r="CS838" s="151">
        <f t="shared" si="672"/>
        <v>0</v>
      </c>
      <c r="CT838" s="151">
        <f t="shared" si="673"/>
        <v>0</v>
      </c>
      <c r="CU838" s="151">
        <f t="shared" si="674"/>
        <v>0</v>
      </c>
      <c r="CV838" s="151">
        <f t="shared" si="675"/>
        <v>0</v>
      </c>
      <c r="CW838" s="151">
        <f t="shared" si="676"/>
        <v>0</v>
      </c>
      <c r="CX838" s="151">
        <f t="shared" si="677"/>
        <v>0</v>
      </c>
      <c r="CY838" s="151">
        <f t="shared" si="678"/>
        <v>0</v>
      </c>
      <c r="CZ838" s="151">
        <f t="shared" si="679"/>
        <v>0</v>
      </c>
      <c r="DA838" s="151">
        <f t="shared" si="680"/>
        <v>0</v>
      </c>
      <c r="DB838" s="151">
        <f t="shared" si="681"/>
        <v>0</v>
      </c>
      <c r="DC838" s="151">
        <f t="shared" si="682"/>
        <v>0</v>
      </c>
      <c r="DD838" s="151">
        <f t="shared" si="683"/>
        <v>0</v>
      </c>
      <c r="DE838" s="151">
        <f t="shared" si="684"/>
        <v>0</v>
      </c>
      <c r="DF838" s="151">
        <f t="shared" si="685"/>
        <v>0</v>
      </c>
      <c r="DG838" s="151">
        <f t="shared" si="686"/>
        <v>0</v>
      </c>
      <c r="DH838" s="151">
        <f t="shared" si="687"/>
        <v>0</v>
      </c>
      <c r="DI838" s="151">
        <f t="shared" si="688"/>
        <v>0</v>
      </c>
      <c r="DJ838" s="151">
        <f t="shared" si="689"/>
        <v>0</v>
      </c>
      <c r="DK838" s="151">
        <f t="shared" si="690"/>
        <v>0</v>
      </c>
      <c r="DL838" s="151">
        <f t="shared" si="691"/>
        <v>0</v>
      </c>
      <c r="DM838" s="151">
        <f t="shared" si="692"/>
        <v>0</v>
      </c>
      <c r="DN838" s="151">
        <f t="shared" si="693"/>
        <v>0</v>
      </c>
      <c r="DO838" s="156">
        <f t="shared" si="694"/>
        <v>0</v>
      </c>
      <c r="DP838" s="173" t="str">
        <f t="shared" si="695"/>
        <v/>
      </c>
      <c r="DQ838" s="157" t="str">
        <f t="shared" si="696"/>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697"/>
        <v>0</v>
      </c>
      <c r="DZ838" s="166"/>
      <c r="EA838" s="167">
        <f t="shared" si="698"/>
        <v>0</v>
      </c>
      <c r="EB838" s="168">
        <f t="shared" si="699"/>
        <v>0</v>
      </c>
      <c r="EC838" s="168">
        <f t="shared" si="700"/>
        <v>0</v>
      </c>
      <c r="ED838" s="169"/>
      <c r="EE838" s="170">
        <f t="shared" si="701"/>
        <v>0</v>
      </c>
      <c r="EF838" s="170" t="str">
        <f>IFERROR(IF(DY838&gt;((_xlfn.XLOOKUP(DQ838,TOPES!B:B,TOPES!C:C,,,)*INDEXACIÓN!CI838)),"SUPERA TOPES DEL HV",0),"HV NO ENCONTRADO")</f>
        <v>HV NO ENCONTRADO</v>
      </c>
      <c r="EG838" s="170">
        <f t="shared" si="702"/>
        <v>0</v>
      </c>
      <c r="EH838" s="170">
        <f>IF(SUMIF($M:$M,#REF!,$DY:$DY)&gt;$EH$8,"CONSULTA DIAN",0)</f>
        <v>0</v>
      </c>
      <c r="EI838" s="171">
        <f t="shared" si="703"/>
        <v>0</v>
      </c>
      <c r="EJ838" s="172"/>
    </row>
    <row r="839" spans="1:140" x14ac:dyDescent="0.25">
      <c r="A839" s="133" t="str">
        <f t="shared" si="653"/>
        <v>19000100830</v>
      </c>
      <c r="B839" s="134"/>
      <c r="C839" s="134"/>
      <c r="D839" s="135">
        <f>_xlfn.XLOOKUP(C839,TOPES!L:L,TOPES!M:M,,,)</f>
        <v>0</v>
      </c>
      <c r="E839" s="136">
        <v>830</v>
      </c>
      <c r="F839" s="134"/>
      <c r="G839" s="134"/>
      <c r="H839" s="134"/>
      <c r="I839" s="134"/>
      <c r="J839" s="134"/>
      <c r="K839" s="134"/>
      <c r="L839" s="134"/>
      <c r="M839" s="137"/>
      <c r="N839" s="134"/>
      <c r="O839" s="137" t="str">
        <f t="shared" si="654"/>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55"/>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56"/>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57"/>
        <v>0</v>
      </c>
      <c r="BU839" s="151">
        <f t="shared" si="658"/>
        <v>0</v>
      </c>
      <c r="BV839" s="151">
        <f t="shared" si="659"/>
        <v>0</v>
      </c>
      <c r="BW839" s="151">
        <f t="shared" si="660"/>
        <v>0</v>
      </c>
      <c r="BX839" s="151">
        <f t="shared" si="661"/>
        <v>0</v>
      </c>
      <c r="BY839" s="151">
        <f t="shared" si="662"/>
        <v>0</v>
      </c>
      <c r="BZ839" s="151">
        <f t="shared" si="650"/>
        <v>0</v>
      </c>
      <c r="CA839" s="134"/>
      <c r="CB839" s="134"/>
      <c r="CC839" s="134"/>
      <c r="CD839" s="152">
        <f t="shared" si="651"/>
        <v>0</v>
      </c>
      <c r="CE839" s="153">
        <f>IFERROR(INDEX(IPC!$A$11:$Y$22,MATCH(PROPER(TEXT(CD839,"mmmm")),IPC!$A$11:$A$22,0),MATCH(YEAR(CD839),IPC!$A$10:$Y$10,0)),0)</f>
        <v>0</v>
      </c>
      <c r="CF839" s="154">
        <v>70910</v>
      </c>
      <c r="CG839" s="153">
        <f>IFERROR(INDEX(IPC!$A$11:$Y$22,MATCH(PROPER(TEXT(CF839,"mmmm")),IPC!$A$11:$A$22,0),MATCH(YEAR(CF839),IPC!$A$10:$Y$10,0)),0)</f>
        <v>0</v>
      </c>
      <c r="CH839" s="155">
        <f t="shared" si="652"/>
        <v>0</v>
      </c>
      <c r="CI839" s="145">
        <v>1751734</v>
      </c>
      <c r="CJ839" s="151">
        <f t="shared" si="663"/>
        <v>0</v>
      </c>
      <c r="CK839" s="151">
        <f t="shared" si="664"/>
        <v>0</v>
      </c>
      <c r="CL839" s="151">
        <f t="shared" si="665"/>
        <v>0</v>
      </c>
      <c r="CM839" s="151">
        <f t="shared" si="666"/>
        <v>0</v>
      </c>
      <c r="CN839" s="151">
        <f t="shared" si="667"/>
        <v>0</v>
      </c>
      <c r="CO839" s="151">
        <f t="shared" si="668"/>
        <v>0</v>
      </c>
      <c r="CP839" s="151">
        <f t="shared" si="669"/>
        <v>0</v>
      </c>
      <c r="CQ839" s="151">
        <f t="shared" si="670"/>
        <v>0</v>
      </c>
      <c r="CR839" s="151">
        <f t="shared" si="671"/>
        <v>0</v>
      </c>
      <c r="CS839" s="151">
        <f t="shared" si="672"/>
        <v>0</v>
      </c>
      <c r="CT839" s="151">
        <f t="shared" si="673"/>
        <v>0</v>
      </c>
      <c r="CU839" s="151">
        <f t="shared" si="674"/>
        <v>0</v>
      </c>
      <c r="CV839" s="151">
        <f t="shared" si="675"/>
        <v>0</v>
      </c>
      <c r="CW839" s="151">
        <f t="shared" si="676"/>
        <v>0</v>
      </c>
      <c r="CX839" s="151">
        <f t="shared" si="677"/>
        <v>0</v>
      </c>
      <c r="CY839" s="151">
        <f t="shared" si="678"/>
        <v>0</v>
      </c>
      <c r="CZ839" s="151">
        <f t="shared" si="679"/>
        <v>0</v>
      </c>
      <c r="DA839" s="151">
        <f t="shared" si="680"/>
        <v>0</v>
      </c>
      <c r="DB839" s="151">
        <f t="shared" si="681"/>
        <v>0</v>
      </c>
      <c r="DC839" s="151">
        <f t="shared" si="682"/>
        <v>0</v>
      </c>
      <c r="DD839" s="151">
        <f t="shared" si="683"/>
        <v>0</v>
      </c>
      <c r="DE839" s="151">
        <f t="shared" si="684"/>
        <v>0</v>
      </c>
      <c r="DF839" s="151">
        <f t="shared" si="685"/>
        <v>0</v>
      </c>
      <c r="DG839" s="151">
        <f t="shared" si="686"/>
        <v>0</v>
      </c>
      <c r="DH839" s="151">
        <f t="shared" si="687"/>
        <v>0</v>
      </c>
      <c r="DI839" s="151">
        <f t="shared" si="688"/>
        <v>0</v>
      </c>
      <c r="DJ839" s="151">
        <f t="shared" si="689"/>
        <v>0</v>
      </c>
      <c r="DK839" s="151">
        <f t="shared" si="690"/>
        <v>0</v>
      </c>
      <c r="DL839" s="151">
        <f t="shared" si="691"/>
        <v>0</v>
      </c>
      <c r="DM839" s="151">
        <f t="shared" si="692"/>
        <v>0</v>
      </c>
      <c r="DN839" s="151">
        <f t="shared" si="693"/>
        <v>0</v>
      </c>
      <c r="DO839" s="156">
        <f t="shared" si="694"/>
        <v>0</v>
      </c>
      <c r="DP839" s="173" t="str">
        <f t="shared" si="695"/>
        <v/>
      </c>
      <c r="DQ839" s="157" t="str">
        <f t="shared" si="696"/>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697"/>
        <v>0</v>
      </c>
      <c r="DZ839" s="166"/>
      <c r="EA839" s="167">
        <f t="shared" si="698"/>
        <v>0</v>
      </c>
      <c r="EB839" s="168">
        <f t="shared" si="699"/>
        <v>0</v>
      </c>
      <c r="EC839" s="168">
        <f t="shared" si="700"/>
        <v>0</v>
      </c>
      <c r="ED839" s="169"/>
      <c r="EE839" s="170">
        <f t="shared" si="701"/>
        <v>0</v>
      </c>
      <c r="EF839" s="170" t="str">
        <f>IFERROR(IF(DY839&gt;((_xlfn.XLOOKUP(DQ839,TOPES!B:B,TOPES!C:C,,,)*INDEXACIÓN!CI839)),"SUPERA TOPES DEL HV",0),"HV NO ENCONTRADO")</f>
        <v>HV NO ENCONTRADO</v>
      </c>
      <c r="EG839" s="170">
        <f t="shared" si="702"/>
        <v>0</v>
      </c>
      <c r="EH839" s="170">
        <f>IF(SUMIF($M:$M,#REF!,$DY:$DY)&gt;$EH$8,"CONSULTA DIAN",0)</f>
        <v>0</v>
      </c>
      <c r="EI839" s="171">
        <f t="shared" si="703"/>
        <v>0</v>
      </c>
      <c r="EJ839" s="172"/>
    </row>
    <row r="840" spans="1:140" x14ac:dyDescent="0.25">
      <c r="A840" s="133" t="str">
        <f t="shared" si="653"/>
        <v>19000100831</v>
      </c>
      <c r="B840" s="134"/>
      <c r="C840" s="134"/>
      <c r="D840" s="135">
        <f>_xlfn.XLOOKUP(C840,TOPES!L:L,TOPES!M:M,,,)</f>
        <v>0</v>
      </c>
      <c r="E840" s="136">
        <v>831</v>
      </c>
      <c r="F840" s="134"/>
      <c r="G840" s="134"/>
      <c r="H840" s="134"/>
      <c r="I840" s="134"/>
      <c r="J840" s="134"/>
      <c r="K840" s="134"/>
      <c r="L840" s="134"/>
      <c r="M840" s="137"/>
      <c r="N840" s="134"/>
      <c r="O840" s="137" t="str">
        <f t="shared" si="654"/>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55"/>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56"/>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57"/>
        <v>0</v>
      </c>
      <c r="BU840" s="151">
        <f t="shared" si="658"/>
        <v>0</v>
      </c>
      <c r="BV840" s="151">
        <f t="shared" si="659"/>
        <v>0</v>
      </c>
      <c r="BW840" s="151">
        <f t="shared" si="660"/>
        <v>0</v>
      </c>
      <c r="BX840" s="151">
        <f t="shared" si="661"/>
        <v>0</v>
      </c>
      <c r="BY840" s="151">
        <f t="shared" si="662"/>
        <v>0</v>
      </c>
      <c r="BZ840" s="151">
        <f t="shared" si="650"/>
        <v>0</v>
      </c>
      <c r="CA840" s="134"/>
      <c r="CB840" s="134"/>
      <c r="CC840" s="134"/>
      <c r="CD840" s="152">
        <f t="shared" si="651"/>
        <v>0</v>
      </c>
      <c r="CE840" s="153">
        <f>IFERROR(INDEX(IPC!$A$11:$Y$22,MATCH(PROPER(TEXT(CD840,"mmmm")),IPC!$A$11:$A$22,0),MATCH(YEAR(CD840),IPC!$A$10:$Y$10,0)),0)</f>
        <v>0</v>
      </c>
      <c r="CF840" s="154">
        <v>70938</v>
      </c>
      <c r="CG840" s="153">
        <f>IFERROR(INDEX(IPC!$A$11:$Y$22,MATCH(PROPER(TEXT(CF840,"mmmm")),IPC!$A$11:$A$22,0),MATCH(YEAR(CF840),IPC!$A$10:$Y$10,0)),0)</f>
        <v>0</v>
      </c>
      <c r="CH840" s="155">
        <f t="shared" si="652"/>
        <v>0</v>
      </c>
      <c r="CI840" s="145">
        <v>1751735</v>
      </c>
      <c r="CJ840" s="151">
        <f t="shared" si="663"/>
        <v>0</v>
      </c>
      <c r="CK840" s="151">
        <f t="shared" si="664"/>
        <v>0</v>
      </c>
      <c r="CL840" s="151">
        <f t="shared" si="665"/>
        <v>0</v>
      </c>
      <c r="CM840" s="151">
        <f t="shared" si="666"/>
        <v>0</v>
      </c>
      <c r="CN840" s="151">
        <f t="shared" si="667"/>
        <v>0</v>
      </c>
      <c r="CO840" s="151">
        <f t="shared" si="668"/>
        <v>0</v>
      </c>
      <c r="CP840" s="151">
        <f t="shared" si="669"/>
        <v>0</v>
      </c>
      <c r="CQ840" s="151">
        <f t="shared" si="670"/>
        <v>0</v>
      </c>
      <c r="CR840" s="151">
        <f t="shared" si="671"/>
        <v>0</v>
      </c>
      <c r="CS840" s="151">
        <f t="shared" si="672"/>
        <v>0</v>
      </c>
      <c r="CT840" s="151">
        <f t="shared" si="673"/>
        <v>0</v>
      </c>
      <c r="CU840" s="151">
        <f t="shared" si="674"/>
        <v>0</v>
      </c>
      <c r="CV840" s="151">
        <f t="shared" si="675"/>
        <v>0</v>
      </c>
      <c r="CW840" s="151">
        <f t="shared" si="676"/>
        <v>0</v>
      </c>
      <c r="CX840" s="151">
        <f t="shared" si="677"/>
        <v>0</v>
      </c>
      <c r="CY840" s="151">
        <f t="shared" si="678"/>
        <v>0</v>
      </c>
      <c r="CZ840" s="151">
        <f t="shared" si="679"/>
        <v>0</v>
      </c>
      <c r="DA840" s="151">
        <f t="shared" si="680"/>
        <v>0</v>
      </c>
      <c r="DB840" s="151">
        <f t="shared" si="681"/>
        <v>0</v>
      </c>
      <c r="DC840" s="151">
        <f t="shared" si="682"/>
        <v>0</v>
      </c>
      <c r="DD840" s="151">
        <f t="shared" si="683"/>
        <v>0</v>
      </c>
      <c r="DE840" s="151">
        <f t="shared" si="684"/>
        <v>0</v>
      </c>
      <c r="DF840" s="151">
        <f t="shared" si="685"/>
        <v>0</v>
      </c>
      <c r="DG840" s="151">
        <f t="shared" si="686"/>
        <v>0</v>
      </c>
      <c r="DH840" s="151">
        <f t="shared" si="687"/>
        <v>0</v>
      </c>
      <c r="DI840" s="151">
        <f t="shared" si="688"/>
        <v>0</v>
      </c>
      <c r="DJ840" s="151">
        <f t="shared" si="689"/>
        <v>0</v>
      </c>
      <c r="DK840" s="151">
        <f t="shared" si="690"/>
        <v>0</v>
      </c>
      <c r="DL840" s="151">
        <f t="shared" si="691"/>
        <v>0</v>
      </c>
      <c r="DM840" s="151">
        <f t="shared" si="692"/>
        <v>0</v>
      </c>
      <c r="DN840" s="151">
        <f t="shared" si="693"/>
        <v>0</v>
      </c>
      <c r="DO840" s="156">
        <f t="shared" si="694"/>
        <v>0</v>
      </c>
      <c r="DP840" s="173" t="str">
        <f t="shared" si="695"/>
        <v/>
      </c>
      <c r="DQ840" s="157" t="str">
        <f t="shared" si="696"/>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697"/>
        <v>0</v>
      </c>
      <c r="DZ840" s="166"/>
      <c r="EA840" s="167">
        <f t="shared" si="698"/>
        <v>0</v>
      </c>
      <c r="EB840" s="168">
        <f t="shared" si="699"/>
        <v>0</v>
      </c>
      <c r="EC840" s="168">
        <f t="shared" si="700"/>
        <v>0</v>
      </c>
      <c r="ED840" s="169"/>
      <c r="EE840" s="170">
        <f t="shared" si="701"/>
        <v>0</v>
      </c>
      <c r="EF840" s="170" t="str">
        <f>IFERROR(IF(DY840&gt;((_xlfn.XLOOKUP(DQ840,TOPES!B:B,TOPES!C:C,,,)*INDEXACIÓN!CI840)),"SUPERA TOPES DEL HV",0),"HV NO ENCONTRADO")</f>
        <v>HV NO ENCONTRADO</v>
      </c>
      <c r="EG840" s="170">
        <f t="shared" si="702"/>
        <v>0</v>
      </c>
      <c r="EH840" s="170">
        <f>IF(SUMIF($M:$M,#REF!,$DY:$DY)&gt;$EH$8,"CONSULTA DIAN",0)</f>
        <v>0</v>
      </c>
      <c r="EI840" s="171">
        <f t="shared" si="703"/>
        <v>0</v>
      </c>
      <c r="EJ840" s="172"/>
    </row>
    <row r="841" spans="1:140" x14ac:dyDescent="0.25">
      <c r="A841" s="133" t="str">
        <f t="shared" si="653"/>
        <v>19000100832</v>
      </c>
      <c r="B841" s="134"/>
      <c r="C841" s="134"/>
      <c r="D841" s="135">
        <f>_xlfn.XLOOKUP(C841,TOPES!L:L,TOPES!M:M,,,)</f>
        <v>0</v>
      </c>
      <c r="E841" s="136">
        <v>832</v>
      </c>
      <c r="F841" s="134"/>
      <c r="G841" s="134"/>
      <c r="H841" s="134"/>
      <c r="I841" s="134"/>
      <c r="J841" s="134"/>
      <c r="K841" s="134"/>
      <c r="L841" s="134"/>
      <c r="M841" s="137"/>
      <c r="N841" s="134"/>
      <c r="O841" s="137" t="str">
        <f t="shared" si="654"/>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55"/>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56"/>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57"/>
        <v>0</v>
      </c>
      <c r="BU841" s="151">
        <f t="shared" si="658"/>
        <v>0</v>
      </c>
      <c r="BV841" s="151">
        <f t="shared" si="659"/>
        <v>0</v>
      </c>
      <c r="BW841" s="151">
        <f t="shared" si="660"/>
        <v>0</v>
      </c>
      <c r="BX841" s="151">
        <f t="shared" si="661"/>
        <v>0</v>
      </c>
      <c r="BY841" s="151">
        <f t="shared" si="662"/>
        <v>0</v>
      </c>
      <c r="BZ841" s="151">
        <f t="shared" si="650"/>
        <v>0</v>
      </c>
      <c r="CA841" s="134"/>
      <c r="CB841" s="134"/>
      <c r="CC841" s="134"/>
      <c r="CD841" s="152">
        <f t="shared" si="651"/>
        <v>0</v>
      </c>
      <c r="CE841" s="153">
        <f>IFERROR(INDEX(IPC!$A$11:$Y$22,MATCH(PROPER(TEXT(CD841,"mmmm")),IPC!$A$11:$A$22,0),MATCH(YEAR(CD841),IPC!$A$10:$Y$10,0)),0)</f>
        <v>0</v>
      </c>
      <c r="CF841" s="154">
        <v>70969</v>
      </c>
      <c r="CG841" s="153">
        <f>IFERROR(INDEX(IPC!$A$11:$Y$22,MATCH(PROPER(TEXT(CF841,"mmmm")),IPC!$A$11:$A$22,0),MATCH(YEAR(CF841),IPC!$A$10:$Y$10,0)),0)</f>
        <v>0</v>
      </c>
      <c r="CH841" s="155">
        <f t="shared" si="652"/>
        <v>0</v>
      </c>
      <c r="CI841" s="145">
        <v>1751736</v>
      </c>
      <c r="CJ841" s="151">
        <f t="shared" si="663"/>
        <v>0</v>
      </c>
      <c r="CK841" s="151">
        <f t="shared" si="664"/>
        <v>0</v>
      </c>
      <c r="CL841" s="151">
        <f t="shared" si="665"/>
        <v>0</v>
      </c>
      <c r="CM841" s="151">
        <f t="shared" si="666"/>
        <v>0</v>
      </c>
      <c r="CN841" s="151">
        <f t="shared" si="667"/>
        <v>0</v>
      </c>
      <c r="CO841" s="151">
        <f t="shared" si="668"/>
        <v>0</v>
      </c>
      <c r="CP841" s="151">
        <f t="shared" si="669"/>
        <v>0</v>
      </c>
      <c r="CQ841" s="151">
        <f t="shared" si="670"/>
        <v>0</v>
      </c>
      <c r="CR841" s="151">
        <f t="shared" si="671"/>
        <v>0</v>
      </c>
      <c r="CS841" s="151">
        <f t="shared" si="672"/>
        <v>0</v>
      </c>
      <c r="CT841" s="151">
        <f t="shared" si="673"/>
        <v>0</v>
      </c>
      <c r="CU841" s="151">
        <f t="shared" si="674"/>
        <v>0</v>
      </c>
      <c r="CV841" s="151">
        <f t="shared" si="675"/>
        <v>0</v>
      </c>
      <c r="CW841" s="151">
        <f t="shared" si="676"/>
        <v>0</v>
      </c>
      <c r="CX841" s="151">
        <f t="shared" si="677"/>
        <v>0</v>
      </c>
      <c r="CY841" s="151">
        <f t="shared" si="678"/>
        <v>0</v>
      </c>
      <c r="CZ841" s="151">
        <f t="shared" si="679"/>
        <v>0</v>
      </c>
      <c r="DA841" s="151">
        <f t="shared" si="680"/>
        <v>0</v>
      </c>
      <c r="DB841" s="151">
        <f t="shared" si="681"/>
        <v>0</v>
      </c>
      <c r="DC841" s="151">
        <f t="shared" si="682"/>
        <v>0</v>
      </c>
      <c r="DD841" s="151">
        <f t="shared" si="683"/>
        <v>0</v>
      </c>
      <c r="DE841" s="151">
        <f t="shared" si="684"/>
        <v>0</v>
      </c>
      <c r="DF841" s="151">
        <f t="shared" si="685"/>
        <v>0</v>
      </c>
      <c r="DG841" s="151">
        <f t="shared" si="686"/>
        <v>0</v>
      </c>
      <c r="DH841" s="151">
        <f t="shared" si="687"/>
        <v>0</v>
      </c>
      <c r="DI841" s="151">
        <f t="shared" si="688"/>
        <v>0</v>
      </c>
      <c r="DJ841" s="151">
        <f t="shared" si="689"/>
        <v>0</v>
      </c>
      <c r="DK841" s="151">
        <f t="shared" si="690"/>
        <v>0</v>
      </c>
      <c r="DL841" s="151">
        <f t="shared" si="691"/>
        <v>0</v>
      </c>
      <c r="DM841" s="151">
        <f t="shared" si="692"/>
        <v>0</v>
      </c>
      <c r="DN841" s="151">
        <f t="shared" si="693"/>
        <v>0</v>
      </c>
      <c r="DO841" s="156">
        <f t="shared" si="694"/>
        <v>0</v>
      </c>
      <c r="DP841" s="173" t="str">
        <f t="shared" si="695"/>
        <v/>
      </c>
      <c r="DQ841" s="157" t="str">
        <f t="shared" si="696"/>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697"/>
        <v>0</v>
      </c>
      <c r="DZ841" s="166"/>
      <c r="EA841" s="167">
        <f t="shared" si="698"/>
        <v>0</v>
      </c>
      <c r="EB841" s="168">
        <f t="shared" si="699"/>
        <v>0</v>
      </c>
      <c r="EC841" s="168">
        <f t="shared" si="700"/>
        <v>0</v>
      </c>
      <c r="ED841" s="169"/>
      <c r="EE841" s="170">
        <f t="shared" si="701"/>
        <v>0</v>
      </c>
      <c r="EF841" s="170" t="str">
        <f>IFERROR(IF(DY841&gt;((_xlfn.XLOOKUP(DQ841,TOPES!B:B,TOPES!C:C,,,)*INDEXACIÓN!CI841)),"SUPERA TOPES DEL HV",0),"HV NO ENCONTRADO")</f>
        <v>HV NO ENCONTRADO</v>
      </c>
      <c r="EG841" s="170">
        <f t="shared" si="702"/>
        <v>0</v>
      </c>
      <c r="EH841" s="170">
        <f>IF(SUMIF($M:$M,#REF!,$DY:$DY)&gt;$EH$8,"CONSULTA DIAN",0)</f>
        <v>0</v>
      </c>
      <c r="EI841" s="171">
        <f t="shared" si="703"/>
        <v>0</v>
      </c>
      <c r="EJ841" s="172"/>
    </row>
    <row r="842" spans="1:140" x14ac:dyDescent="0.25">
      <c r="A842" s="133" t="str">
        <f t="shared" si="653"/>
        <v>19000100833</v>
      </c>
      <c r="B842" s="134"/>
      <c r="C842" s="134"/>
      <c r="D842" s="135">
        <f>_xlfn.XLOOKUP(C842,TOPES!L:L,TOPES!M:M,,,)</f>
        <v>0</v>
      </c>
      <c r="E842" s="136">
        <v>833</v>
      </c>
      <c r="F842" s="134"/>
      <c r="G842" s="134"/>
      <c r="H842" s="134"/>
      <c r="I842" s="134"/>
      <c r="J842" s="134"/>
      <c r="K842" s="134"/>
      <c r="L842" s="134"/>
      <c r="M842" s="137"/>
      <c r="N842" s="134"/>
      <c r="O842" s="137" t="str">
        <f t="shared" si="654"/>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si="655"/>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si="656"/>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si="657"/>
        <v>0</v>
      </c>
      <c r="BU842" s="151">
        <f t="shared" si="658"/>
        <v>0</v>
      </c>
      <c r="BV842" s="151">
        <f t="shared" si="659"/>
        <v>0</v>
      </c>
      <c r="BW842" s="151">
        <f t="shared" si="660"/>
        <v>0</v>
      </c>
      <c r="BX842" s="151">
        <f t="shared" si="661"/>
        <v>0</v>
      </c>
      <c r="BY842" s="151">
        <f t="shared" si="662"/>
        <v>0</v>
      </c>
      <c r="BZ842" s="151">
        <f t="shared" ref="BZ842:BZ860" si="704">IFERROR($BU842+$BV842+$BW842+$BX842+$BY842,0)</f>
        <v>0</v>
      </c>
      <c r="CA842" s="134"/>
      <c r="CB842" s="134"/>
      <c r="CC842" s="134"/>
      <c r="CD842" s="152">
        <f t="shared" ref="CD842:CD860" si="705">+$D842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06">IFERROR($CG842/$CE842,0)</f>
        <v>0</v>
      </c>
      <c r="CI842" s="145">
        <v>1751737</v>
      </c>
      <c r="CJ842" s="151">
        <f t="shared" si="663"/>
        <v>0</v>
      </c>
      <c r="CK842" s="151">
        <f t="shared" si="664"/>
        <v>0</v>
      </c>
      <c r="CL842" s="151">
        <f t="shared" si="665"/>
        <v>0</v>
      </c>
      <c r="CM842" s="151">
        <f t="shared" si="666"/>
        <v>0</v>
      </c>
      <c r="CN842" s="151">
        <f t="shared" si="667"/>
        <v>0</v>
      </c>
      <c r="CO842" s="151">
        <f t="shared" si="668"/>
        <v>0</v>
      </c>
      <c r="CP842" s="151">
        <f t="shared" si="669"/>
        <v>0</v>
      </c>
      <c r="CQ842" s="151">
        <f t="shared" si="670"/>
        <v>0</v>
      </c>
      <c r="CR842" s="151">
        <f t="shared" si="671"/>
        <v>0</v>
      </c>
      <c r="CS842" s="151">
        <f t="shared" si="672"/>
        <v>0</v>
      </c>
      <c r="CT842" s="151">
        <f t="shared" si="673"/>
        <v>0</v>
      </c>
      <c r="CU842" s="151">
        <f t="shared" si="674"/>
        <v>0</v>
      </c>
      <c r="CV842" s="151">
        <f t="shared" si="675"/>
        <v>0</v>
      </c>
      <c r="CW842" s="151">
        <f t="shared" si="676"/>
        <v>0</v>
      </c>
      <c r="CX842" s="151">
        <f t="shared" si="677"/>
        <v>0</v>
      </c>
      <c r="CY842" s="151">
        <f t="shared" si="678"/>
        <v>0</v>
      </c>
      <c r="CZ842" s="151">
        <f t="shared" si="679"/>
        <v>0</v>
      </c>
      <c r="DA842" s="151">
        <f t="shared" si="680"/>
        <v>0</v>
      </c>
      <c r="DB842" s="151">
        <f t="shared" si="681"/>
        <v>0</v>
      </c>
      <c r="DC842" s="151">
        <f t="shared" si="682"/>
        <v>0</v>
      </c>
      <c r="DD842" s="151">
        <f t="shared" si="683"/>
        <v>0</v>
      </c>
      <c r="DE842" s="151">
        <f t="shared" si="684"/>
        <v>0</v>
      </c>
      <c r="DF842" s="151">
        <f t="shared" si="685"/>
        <v>0</v>
      </c>
      <c r="DG842" s="151">
        <f t="shared" si="686"/>
        <v>0</v>
      </c>
      <c r="DH842" s="151">
        <f t="shared" si="687"/>
        <v>0</v>
      </c>
      <c r="DI842" s="151">
        <f t="shared" si="688"/>
        <v>0</v>
      </c>
      <c r="DJ842" s="151">
        <f t="shared" si="689"/>
        <v>0</v>
      </c>
      <c r="DK842" s="151">
        <f t="shared" si="690"/>
        <v>0</v>
      </c>
      <c r="DL842" s="151">
        <f t="shared" si="691"/>
        <v>0</v>
      </c>
      <c r="DM842" s="151">
        <f t="shared" si="692"/>
        <v>0</v>
      </c>
      <c r="DN842" s="151">
        <f t="shared" si="693"/>
        <v>0</v>
      </c>
      <c r="DO842" s="156">
        <f t="shared" si="694"/>
        <v>0</v>
      </c>
      <c r="DP842" s="173" t="str">
        <f t="shared" si="695"/>
        <v/>
      </c>
      <c r="DQ842" s="157" t="str">
        <f t="shared" si="696"/>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si="697"/>
        <v>0</v>
      </c>
      <c r="DZ842" s="166"/>
      <c r="EA842" s="167">
        <f t="shared" si="698"/>
        <v>0</v>
      </c>
      <c r="EB842" s="168">
        <f t="shared" si="699"/>
        <v>0</v>
      </c>
      <c r="EC842" s="168">
        <f t="shared" si="700"/>
        <v>0</v>
      </c>
      <c r="ED842" s="169"/>
      <c r="EE842" s="170">
        <f t="shared" si="701"/>
        <v>0</v>
      </c>
      <c r="EF842" s="170" t="str">
        <f>IFERROR(IF(DY842&gt;((_xlfn.XLOOKUP(DQ842,TOPES!B:B,TOPES!C:C,,,)*INDEXACIÓN!CI842)),"SUPERA TOPES DEL HV",0),"HV NO ENCONTRADO")</f>
        <v>HV NO ENCONTRADO</v>
      </c>
      <c r="EG842" s="170">
        <f t="shared" si="702"/>
        <v>0</v>
      </c>
      <c r="EH842" s="170">
        <f>IF(SUMIF($M:$M,#REF!,$DY:$DY)&gt;$EH$8,"CONSULTA DIAN",0)</f>
        <v>0</v>
      </c>
      <c r="EI842" s="171">
        <f t="shared" si="703"/>
        <v>0</v>
      </c>
      <c r="EJ842" s="172"/>
    </row>
    <row r="843" spans="1:140" x14ac:dyDescent="0.25">
      <c r="A843" s="133" t="str">
        <f t="shared" ref="A843:A860" si="707">IF(AND(B843="",D843="",E843="",F843="",J843=""),"",RIGHT($B843,5)&amp;TEXT($D843,"yyyymm")&amp;TEXT($E843,"00000")&amp;LEFT($F843,4)&amp;LEFT($J843,5))</f>
        <v>19000100834</v>
      </c>
      <c r="B843" s="134"/>
      <c r="C843" s="134"/>
      <c r="D843" s="135">
        <f>_xlfn.XLOOKUP(C843,TOPES!L:L,TOPES!M:M,,,)</f>
        <v>0</v>
      </c>
      <c r="E843" s="136">
        <v>834</v>
      </c>
      <c r="F843" s="134"/>
      <c r="G843" s="134"/>
      <c r="H843" s="134"/>
      <c r="I843" s="134"/>
      <c r="J843" s="134"/>
      <c r="K843" s="134"/>
      <c r="L843" s="134"/>
      <c r="M843" s="137"/>
      <c r="N843" s="134"/>
      <c r="O843" s="137" t="str">
        <f t="shared" ref="O843:O860" si="708">DP843</f>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ref="AH843:AH860" si="709">IFERROR(IF(OR(AG843="NULIDAD",AG843="NULIDAD PARCIAL",AG843="REVOCA RECONOCIMIENTO",),0,SUM(R843,W843,Z843,AC843,AF843)),0)</f>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ref="BA843:BA860" si="710">IFERROR(IF(OR(AZ843="NULIDAD",AZ843="NULIDAD PARCIAL",AZ843="REVOCA RECONOCIMIENTO",),0,SUM(AK843,AP843,AS843,AV843,AY843)),0)</f>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ref="BT843:BT860" si="711">IFERROR(IF(OR($BS843="NULIDAD",$BS843="NULIDAD PARCIAL",$BS843="REVOCA RECONOCIMIENTO",),0,SUM($BD843,$BI843,$BL843,$BO843,$BR843)),0)</f>
        <v>0</v>
      </c>
      <c r="BU843" s="151">
        <f t="shared" ref="BU843:BU860" si="712">IFERROR(IF($BD843&gt;0,$BD843,IF($AK843&gt;0,$AK843,$R843)),0)</f>
        <v>0</v>
      </c>
      <c r="BV843" s="151">
        <f t="shared" ref="BV843:BV860" si="713">IFERROR(IF($BI843&gt;0,$BI843,IF($AP843&gt;0,$AP843,$W843)),0)</f>
        <v>0</v>
      </c>
      <c r="BW843" s="151">
        <f t="shared" ref="BW843:BW860" si="714">IFERROR(IF($BL843&gt;0,$BL843,IF($AS843&gt;0,$AS843,$Z843)),0)</f>
        <v>0</v>
      </c>
      <c r="BX843" s="151">
        <f t="shared" ref="BX843:BX860" si="715">IFERROR(IF($BO843&gt;0,$BO843,IF($AV843&gt;0,$AV843,$AC843)),0)</f>
        <v>0</v>
      </c>
      <c r="BY843" s="151">
        <f t="shared" ref="BY843:BY860" si="716">IFERROR(IF($BR843&gt;0,$BR843,IF($AY843&gt;0,$AY843,$AF843)),0)</f>
        <v>0</v>
      </c>
      <c r="BZ843" s="151">
        <f t="shared" si="704"/>
        <v>0</v>
      </c>
      <c r="CA843" s="134"/>
      <c r="CB843" s="134"/>
      <c r="CC843" s="134"/>
      <c r="CD843" s="152">
        <f t="shared" si="705"/>
        <v>0</v>
      </c>
      <c r="CE843" s="153">
        <f>IFERROR(INDEX(IPC!$A$11:$Y$22,MATCH(PROPER(TEXT(CD843,"mmmm")),IPC!$A$11:$A$22,0),MATCH(YEAR(CD843),IPC!$A$10:$Y$10,0)),0)</f>
        <v>0</v>
      </c>
      <c r="CF843" s="154">
        <v>71030</v>
      </c>
      <c r="CG843" s="153">
        <f>IFERROR(INDEX(IPC!$A$11:$Y$22,MATCH(PROPER(TEXT(CF843,"mmmm")),IPC!$A$11:$A$22,0),MATCH(YEAR(CF843),IPC!$A$10:$Y$10,0)),0)</f>
        <v>0</v>
      </c>
      <c r="CH843" s="155">
        <f t="shared" si="706"/>
        <v>0</v>
      </c>
      <c r="CI843" s="145">
        <v>1751738</v>
      </c>
      <c r="CJ843" s="151">
        <f t="shared" ref="CJ843:CJ860" si="717">IFERROR(IF(P843&gt;0,P843*CI843,Q843*CH843),0)</f>
        <v>0</v>
      </c>
      <c r="CK843" s="151">
        <f t="shared" ref="CK843:CK860" si="718">IFERROR(IF(S843&gt;0,S843*CI843,T843*CH843),0)</f>
        <v>0</v>
      </c>
      <c r="CL843" s="151">
        <f t="shared" ref="CL843:CL860" si="719">IFERROR(IF(U843&gt;0,U843*CI843,V843*CH843),0)</f>
        <v>0</v>
      </c>
      <c r="CM843" s="151">
        <f t="shared" ref="CM843:CM860" si="720">IFERROR(IF((CK843+CL843)&gt;0,CK843+CL843,V843*CH843),0)</f>
        <v>0</v>
      </c>
      <c r="CN843" s="151">
        <f t="shared" ref="CN843:CN860" si="721">IFERROR(IF(X843&gt;0,X843*CI843,Y843*CH843),0)</f>
        <v>0</v>
      </c>
      <c r="CO843" s="151">
        <f t="shared" ref="CO843:CO860" si="722">IFERROR(IF(AA843&gt;0,AA843*CI843,AB843*CH843),0)</f>
        <v>0</v>
      </c>
      <c r="CP843" s="151">
        <f t="shared" ref="CP843:CP860" si="723">IFERROR(IF(AD843&gt;0,AD843*CI843,AE843*CH843),0)</f>
        <v>0</v>
      </c>
      <c r="CQ843" s="151">
        <f t="shared" ref="CQ843:CQ860" si="724">IFERROR(IF(AG843="NULIDAD",0,CJ843+CM843+CN843+CO843+CP843),0)</f>
        <v>0</v>
      </c>
      <c r="CR843" s="151">
        <f t="shared" ref="CR843:CR860" si="725">IFERROR(IF(AI843&gt;0,AI843*CI843,AJ843*CH843),0)</f>
        <v>0</v>
      </c>
      <c r="CS843" s="151">
        <f t="shared" ref="CS843:CS860" si="726">IFERROR(IF(AL843&gt;0,AL843*CI843,AM843*CH843),0)</f>
        <v>0</v>
      </c>
      <c r="CT843" s="151">
        <f t="shared" ref="CT843:CT860" si="727">IFERROR(IF(AN843&gt;0,AN843*CI843,AO843*CH843),0)</f>
        <v>0</v>
      </c>
      <c r="CU843" s="151">
        <f t="shared" ref="CU843:CU860" si="728">IFERROR(IF((CS843+CT843)&gt;0,CS843+CT843,AK843*CH843),0)</f>
        <v>0</v>
      </c>
      <c r="CV843" s="151">
        <f t="shared" ref="CV843:CV860" si="729">IFERROR(IF(AQ843&gt;0,AQ843*CI843,AR843*CH843),0)</f>
        <v>0</v>
      </c>
      <c r="CW843" s="151">
        <f t="shared" ref="CW843:CW860" si="730">IFERROR(IF(AT843&gt;0,AT843*CI843,AU843*CH843),0)</f>
        <v>0</v>
      </c>
      <c r="CX843" s="151">
        <f t="shared" ref="CX843:CX860" si="731">IFERROR(IF(AW843&gt;0,AW843*CI843,AX843*CH843),0)</f>
        <v>0</v>
      </c>
      <c r="CY843" s="151">
        <f t="shared" ref="CY843:CY860" si="732">IFERROR(IF(AZ843="NULIDAD",0,CR843+CU843+CV843+CW843+CX843),0)</f>
        <v>0</v>
      </c>
      <c r="CZ843" s="151">
        <f t="shared" ref="CZ843:CZ860" si="733">IFERROR(IF(BB843&gt;0,BB843*CI843*CH843,BC843*CH843),0)</f>
        <v>0</v>
      </c>
      <c r="DA843" s="151">
        <f t="shared" ref="DA843:DA860" si="734">IFERROR(IF(BE843&gt;0,BE843*CI843,BF843*CH843),0)</f>
        <v>0</v>
      </c>
      <c r="DB843" s="151">
        <f t="shared" ref="DB843:DB860" si="735">IFERROR(IF(BG843&gt;0,BG843*CI843,BH843*CH843),0)</f>
        <v>0</v>
      </c>
      <c r="DC843" s="151">
        <f t="shared" ref="DC843:DC860" si="736">IFERROR(IF((DA843+DB843)&gt;0,DA843+DB843,AZ843*CH843),0)</f>
        <v>0</v>
      </c>
      <c r="DD843" s="151">
        <f t="shared" ref="DD843:DD860" si="737">IFERROR(IF(BJ843&gt;0,BJ843*CI843,BK843*CH843),0)</f>
        <v>0</v>
      </c>
      <c r="DE843" s="151">
        <f t="shared" ref="DE843:DE860" si="738">IFERROR(IF(BM843&gt;0,BM843*CI843,BN843*CH843),0)</f>
        <v>0</v>
      </c>
      <c r="DF843" s="151">
        <f t="shared" ref="DF843:DF860" si="739">IFERROR(IF(BP843&gt;0,BP843*CI843,BQ843*CH843),0)</f>
        <v>0</v>
      </c>
      <c r="DG843" s="151">
        <f t="shared" ref="DG843:DG860" si="740">IFERROR(IF(BS843="NULIDAD",0,CZ843+DC843+DD843+DE843+DF843),0)</f>
        <v>0</v>
      </c>
      <c r="DH843" s="151">
        <f t="shared" ref="DH843:DH860" si="741">IFERROR(IF(CZ843&gt;0,CZ843,IF(CR843&gt;0,CR843,CJ843)),0)</f>
        <v>0</v>
      </c>
      <c r="DI843" s="151">
        <f t="shared" ref="DI843:DI860" si="742">IFERROR(IF(DA843&gt;0,DA843,IF(CS843&gt;0,CS843,CK843)),0)</f>
        <v>0</v>
      </c>
      <c r="DJ843" s="151">
        <f t="shared" ref="DJ843:DJ860" si="743">IFERROR(IF(DB843&gt;0,DB843,IF(CT843&gt;0,CT843,CL843)),0)</f>
        <v>0</v>
      </c>
      <c r="DK843" s="151">
        <f t="shared" ref="DK843:DK860" si="744">IFERROR(IF(DC843&gt;0,DC843,IF(CU843&gt;0,CU843,CM843)),0)</f>
        <v>0</v>
      </c>
      <c r="DL843" s="151">
        <f t="shared" ref="DL843:DL860" si="745">IFERROR(IF(DD843&gt;0,DD843,IF(CV843&gt;0,CV843,CN843)),0)</f>
        <v>0</v>
      </c>
      <c r="DM843" s="151">
        <f t="shared" ref="DM843:DM860" si="746">IFERROR(IF(DE843&gt;0,DE843,IF(CW843&gt;0,CW843,CO843)),0)</f>
        <v>0</v>
      </c>
      <c r="DN843" s="151">
        <f t="shared" ref="DN843:DN860" si="747">IFERROR(IF(DF843&gt;0,DF843,IF(CX843&gt;0,CX843,CP843)),0)</f>
        <v>0</v>
      </c>
      <c r="DO843" s="156">
        <f t="shared" ref="DO843:DO860" si="748">ROUND(IFERROR($DH843+$DK843+$DL843+$DM843+$DN843,0),0)</f>
        <v>0</v>
      </c>
      <c r="DP843" s="173" t="str">
        <f t="shared" ref="DP843:DP860" si="749">$M843&amp;LEFT($J843,5)&amp;LEFT($F843,7)</f>
        <v/>
      </c>
      <c r="DQ843" s="157" t="str">
        <f t="shared" ref="DQ843:DQ860" si="750">IF(LEFT($J843,5)="LESIO",$J843,LEFT($J843,5))</f>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ref="DY843:DY860" si="751">$DW843+$DX843</f>
        <v>0</v>
      </c>
      <c r="DZ843" s="166"/>
      <c r="EA843" s="167">
        <f t="shared" ref="EA843:EA860" si="752">ROUND(IF((DH843-DZ843)&gt;DY843,0,IF(DZ843&gt;DH843,DY843,IF(DH843+DZ843=0,DY843,IF(DH843-DZ843&lt;DY843,DY843-(DH843-DZ843),IF(AND(DH843=0,DZ843=0),DY843,0))))),0)</f>
        <v>0</v>
      </c>
      <c r="EB843" s="168">
        <f t="shared" ref="EB843:EB860" si="753">ROUND(EA843*$ED$8,0)</f>
        <v>0</v>
      </c>
      <c r="EC843" s="168">
        <f t="shared" ref="EC843:EC860" si="754">ROUND(DY843-EB843,0)</f>
        <v>0</v>
      </c>
      <c r="ED843" s="169"/>
      <c r="EE843" s="170">
        <f t="shared" ref="EE843:EE860" si="755">IF(DY843&gt;DO843,"SUPERA RECONOCIMEINTO SENTENCIA",)</f>
        <v>0</v>
      </c>
      <c r="EF843" s="170" t="str">
        <f>IFERROR(IF(DY843&gt;((_xlfn.XLOOKUP(DQ843,TOPES!B:B,TOPES!C:C,,,)*INDEXACIÓN!CI843)),"SUPERA TOPES DEL HV",0),"HV NO ENCONTRADO")</f>
        <v>HV NO ENCONTRADO</v>
      </c>
      <c r="EG843" s="170">
        <f t="shared" ref="EG843:EG860" si="756">IF(SUMIF($M:$M,$M843,$DW:$DW)&gt;$EG$8,"SUPERA TOPES PGN",0)</f>
        <v>0</v>
      </c>
      <c r="EH843" s="170">
        <f>IF(SUMIF($M:$M,#REF!,$DY:$DY)&gt;$EH$8,"CONSULTA DIAN",0)</f>
        <v>0</v>
      </c>
      <c r="EI843" s="171">
        <f t="shared" ref="EI843:EI860" si="757">IF(AND(DR843="ADULTOS",EC843=0),"NO INCLUIR EN ACAPITE DE ADULTOS",0)</f>
        <v>0</v>
      </c>
      <c r="EJ843" s="172"/>
    </row>
    <row r="844" spans="1:140" x14ac:dyDescent="0.25">
      <c r="A844" s="133" t="str">
        <f t="shared" si="707"/>
        <v>19000100835</v>
      </c>
      <c r="B844" s="134"/>
      <c r="C844" s="134"/>
      <c r="D844" s="135">
        <f>_xlfn.XLOOKUP(C844,TOPES!L:L,TOPES!M:M,,,)</f>
        <v>0</v>
      </c>
      <c r="E844" s="136">
        <v>835</v>
      </c>
      <c r="F844" s="134"/>
      <c r="G844" s="134"/>
      <c r="H844" s="134"/>
      <c r="I844" s="134"/>
      <c r="J844" s="134"/>
      <c r="K844" s="134"/>
      <c r="L844" s="134"/>
      <c r="M844" s="137"/>
      <c r="N844" s="134"/>
      <c r="O844" s="137" t="str">
        <f t="shared" si="708"/>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09"/>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10"/>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11"/>
        <v>0</v>
      </c>
      <c r="BU844" s="151">
        <f t="shared" si="712"/>
        <v>0</v>
      </c>
      <c r="BV844" s="151">
        <f t="shared" si="713"/>
        <v>0</v>
      </c>
      <c r="BW844" s="151">
        <f t="shared" si="714"/>
        <v>0</v>
      </c>
      <c r="BX844" s="151">
        <f t="shared" si="715"/>
        <v>0</v>
      </c>
      <c r="BY844" s="151">
        <f t="shared" si="716"/>
        <v>0</v>
      </c>
      <c r="BZ844" s="151">
        <f t="shared" si="704"/>
        <v>0</v>
      </c>
      <c r="CA844" s="134"/>
      <c r="CB844" s="134"/>
      <c r="CC844" s="134"/>
      <c r="CD844" s="152">
        <f t="shared" si="705"/>
        <v>0</v>
      </c>
      <c r="CE844" s="153">
        <f>IFERROR(INDEX(IPC!$A$11:$Y$22,MATCH(PROPER(TEXT(CD844,"mmmm")),IPC!$A$11:$A$22,0),MATCH(YEAR(CD844),IPC!$A$10:$Y$10,0)),0)</f>
        <v>0</v>
      </c>
      <c r="CF844" s="154">
        <v>71060</v>
      </c>
      <c r="CG844" s="153">
        <f>IFERROR(INDEX(IPC!$A$11:$Y$22,MATCH(PROPER(TEXT(CF844,"mmmm")),IPC!$A$11:$A$22,0),MATCH(YEAR(CF844),IPC!$A$10:$Y$10,0)),0)</f>
        <v>0</v>
      </c>
      <c r="CH844" s="155">
        <f t="shared" si="706"/>
        <v>0</v>
      </c>
      <c r="CI844" s="145">
        <v>1751739</v>
      </c>
      <c r="CJ844" s="151">
        <f t="shared" si="717"/>
        <v>0</v>
      </c>
      <c r="CK844" s="151">
        <f t="shared" si="718"/>
        <v>0</v>
      </c>
      <c r="CL844" s="151">
        <f t="shared" si="719"/>
        <v>0</v>
      </c>
      <c r="CM844" s="151">
        <f t="shared" si="720"/>
        <v>0</v>
      </c>
      <c r="CN844" s="151">
        <f t="shared" si="721"/>
        <v>0</v>
      </c>
      <c r="CO844" s="151">
        <f t="shared" si="722"/>
        <v>0</v>
      </c>
      <c r="CP844" s="151">
        <f t="shared" si="723"/>
        <v>0</v>
      </c>
      <c r="CQ844" s="151">
        <f t="shared" si="724"/>
        <v>0</v>
      </c>
      <c r="CR844" s="151">
        <f t="shared" si="725"/>
        <v>0</v>
      </c>
      <c r="CS844" s="151">
        <f t="shared" si="726"/>
        <v>0</v>
      </c>
      <c r="CT844" s="151">
        <f t="shared" si="727"/>
        <v>0</v>
      </c>
      <c r="CU844" s="151">
        <f t="shared" si="728"/>
        <v>0</v>
      </c>
      <c r="CV844" s="151">
        <f t="shared" si="729"/>
        <v>0</v>
      </c>
      <c r="CW844" s="151">
        <f t="shared" si="730"/>
        <v>0</v>
      </c>
      <c r="CX844" s="151">
        <f t="shared" si="731"/>
        <v>0</v>
      </c>
      <c r="CY844" s="151">
        <f t="shared" si="732"/>
        <v>0</v>
      </c>
      <c r="CZ844" s="151">
        <f t="shared" si="733"/>
        <v>0</v>
      </c>
      <c r="DA844" s="151">
        <f t="shared" si="734"/>
        <v>0</v>
      </c>
      <c r="DB844" s="151">
        <f t="shared" si="735"/>
        <v>0</v>
      </c>
      <c r="DC844" s="151">
        <f t="shared" si="736"/>
        <v>0</v>
      </c>
      <c r="DD844" s="151">
        <f t="shared" si="737"/>
        <v>0</v>
      </c>
      <c r="DE844" s="151">
        <f t="shared" si="738"/>
        <v>0</v>
      </c>
      <c r="DF844" s="151">
        <f t="shared" si="739"/>
        <v>0</v>
      </c>
      <c r="DG844" s="151">
        <f t="shared" si="740"/>
        <v>0</v>
      </c>
      <c r="DH844" s="151">
        <f t="shared" si="741"/>
        <v>0</v>
      </c>
      <c r="DI844" s="151">
        <f t="shared" si="742"/>
        <v>0</v>
      </c>
      <c r="DJ844" s="151">
        <f t="shared" si="743"/>
        <v>0</v>
      </c>
      <c r="DK844" s="151">
        <f t="shared" si="744"/>
        <v>0</v>
      </c>
      <c r="DL844" s="151">
        <f t="shared" si="745"/>
        <v>0</v>
      </c>
      <c r="DM844" s="151">
        <f t="shared" si="746"/>
        <v>0</v>
      </c>
      <c r="DN844" s="151">
        <f t="shared" si="747"/>
        <v>0</v>
      </c>
      <c r="DO844" s="156">
        <f t="shared" si="748"/>
        <v>0</v>
      </c>
      <c r="DP844" s="173" t="str">
        <f t="shared" si="749"/>
        <v/>
      </c>
      <c r="DQ844" s="157" t="str">
        <f t="shared" si="750"/>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51"/>
        <v>0</v>
      </c>
      <c r="DZ844" s="166"/>
      <c r="EA844" s="167">
        <f t="shared" si="752"/>
        <v>0</v>
      </c>
      <c r="EB844" s="168">
        <f t="shared" si="753"/>
        <v>0</v>
      </c>
      <c r="EC844" s="168">
        <f t="shared" si="754"/>
        <v>0</v>
      </c>
      <c r="ED844" s="169"/>
      <c r="EE844" s="170">
        <f t="shared" si="755"/>
        <v>0</v>
      </c>
      <c r="EF844" s="170" t="str">
        <f>IFERROR(IF(DY844&gt;((_xlfn.XLOOKUP(DQ844,TOPES!B:B,TOPES!C:C,,,)*INDEXACIÓN!CI844)),"SUPERA TOPES DEL HV",0),"HV NO ENCONTRADO")</f>
        <v>HV NO ENCONTRADO</v>
      </c>
      <c r="EG844" s="170">
        <f t="shared" si="756"/>
        <v>0</v>
      </c>
      <c r="EH844" s="170">
        <f>IF(SUMIF($M:$M,#REF!,$DY:$DY)&gt;$EH$8,"CONSULTA DIAN",0)</f>
        <v>0</v>
      </c>
      <c r="EI844" s="171">
        <f t="shared" si="757"/>
        <v>0</v>
      </c>
      <c r="EJ844" s="172"/>
    </row>
    <row r="845" spans="1:140" x14ac:dyDescent="0.25">
      <c r="A845" s="133" t="str">
        <f t="shared" si="707"/>
        <v>19000100836</v>
      </c>
      <c r="B845" s="134"/>
      <c r="C845" s="134"/>
      <c r="D845" s="135">
        <f>_xlfn.XLOOKUP(C845,TOPES!L:L,TOPES!M:M,,,)</f>
        <v>0</v>
      </c>
      <c r="E845" s="136">
        <v>836</v>
      </c>
      <c r="F845" s="134"/>
      <c r="G845" s="134"/>
      <c r="H845" s="134"/>
      <c r="I845" s="134"/>
      <c r="J845" s="134"/>
      <c r="K845" s="134"/>
      <c r="L845" s="134"/>
      <c r="M845" s="137"/>
      <c r="N845" s="134"/>
      <c r="O845" s="137" t="str">
        <f t="shared" si="708"/>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09"/>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10"/>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11"/>
        <v>0</v>
      </c>
      <c r="BU845" s="151">
        <f t="shared" si="712"/>
        <v>0</v>
      </c>
      <c r="BV845" s="151">
        <f t="shared" si="713"/>
        <v>0</v>
      </c>
      <c r="BW845" s="151">
        <f t="shared" si="714"/>
        <v>0</v>
      </c>
      <c r="BX845" s="151">
        <f t="shared" si="715"/>
        <v>0</v>
      </c>
      <c r="BY845" s="151">
        <f t="shared" si="716"/>
        <v>0</v>
      </c>
      <c r="BZ845" s="151">
        <f t="shared" si="704"/>
        <v>0</v>
      </c>
      <c r="CA845" s="134"/>
      <c r="CB845" s="134"/>
      <c r="CC845" s="134"/>
      <c r="CD845" s="152">
        <f t="shared" si="705"/>
        <v>0</v>
      </c>
      <c r="CE845" s="153">
        <f>IFERROR(INDEX(IPC!$A$11:$Y$22,MATCH(PROPER(TEXT(CD845,"mmmm")),IPC!$A$11:$A$22,0),MATCH(YEAR(CD845),IPC!$A$10:$Y$10,0)),0)</f>
        <v>0</v>
      </c>
      <c r="CF845" s="154">
        <v>71091</v>
      </c>
      <c r="CG845" s="153">
        <f>IFERROR(INDEX(IPC!$A$11:$Y$22,MATCH(PROPER(TEXT(CF845,"mmmm")),IPC!$A$11:$A$22,0),MATCH(YEAR(CF845),IPC!$A$10:$Y$10,0)),0)</f>
        <v>0</v>
      </c>
      <c r="CH845" s="155">
        <f t="shared" si="706"/>
        <v>0</v>
      </c>
      <c r="CI845" s="145">
        <v>1751740</v>
      </c>
      <c r="CJ845" s="151">
        <f t="shared" si="717"/>
        <v>0</v>
      </c>
      <c r="CK845" s="151">
        <f t="shared" si="718"/>
        <v>0</v>
      </c>
      <c r="CL845" s="151">
        <f t="shared" si="719"/>
        <v>0</v>
      </c>
      <c r="CM845" s="151">
        <f t="shared" si="720"/>
        <v>0</v>
      </c>
      <c r="CN845" s="151">
        <f t="shared" si="721"/>
        <v>0</v>
      </c>
      <c r="CO845" s="151">
        <f t="shared" si="722"/>
        <v>0</v>
      </c>
      <c r="CP845" s="151">
        <f t="shared" si="723"/>
        <v>0</v>
      </c>
      <c r="CQ845" s="151">
        <f t="shared" si="724"/>
        <v>0</v>
      </c>
      <c r="CR845" s="151">
        <f t="shared" si="725"/>
        <v>0</v>
      </c>
      <c r="CS845" s="151">
        <f t="shared" si="726"/>
        <v>0</v>
      </c>
      <c r="CT845" s="151">
        <f t="shared" si="727"/>
        <v>0</v>
      </c>
      <c r="CU845" s="151">
        <f t="shared" si="728"/>
        <v>0</v>
      </c>
      <c r="CV845" s="151">
        <f t="shared" si="729"/>
        <v>0</v>
      </c>
      <c r="CW845" s="151">
        <f t="shared" si="730"/>
        <v>0</v>
      </c>
      <c r="CX845" s="151">
        <f t="shared" si="731"/>
        <v>0</v>
      </c>
      <c r="CY845" s="151">
        <f t="shared" si="732"/>
        <v>0</v>
      </c>
      <c r="CZ845" s="151">
        <f t="shared" si="733"/>
        <v>0</v>
      </c>
      <c r="DA845" s="151">
        <f t="shared" si="734"/>
        <v>0</v>
      </c>
      <c r="DB845" s="151">
        <f t="shared" si="735"/>
        <v>0</v>
      </c>
      <c r="DC845" s="151">
        <f t="shared" si="736"/>
        <v>0</v>
      </c>
      <c r="DD845" s="151">
        <f t="shared" si="737"/>
        <v>0</v>
      </c>
      <c r="DE845" s="151">
        <f t="shared" si="738"/>
        <v>0</v>
      </c>
      <c r="DF845" s="151">
        <f t="shared" si="739"/>
        <v>0</v>
      </c>
      <c r="DG845" s="151">
        <f t="shared" si="740"/>
        <v>0</v>
      </c>
      <c r="DH845" s="151">
        <f t="shared" si="741"/>
        <v>0</v>
      </c>
      <c r="DI845" s="151">
        <f t="shared" si="742"/>
        <v>0</v>
      </c>
      <c r="DJ845" s="151">
        <f t="shared" si="743"/>
        <v>0</v>
      </c>
      <c r="DK845" s="151">
        <f t="shared" si="744"/>
        <v>0</v>
      </c>
      <c r="DL845" s="151">
        <f t="shared" si="745"/>
        <v>0</v>
      </c>
      <c r="DM845" s="151">
        <f t="shared" si="746"/>
        <v>0</v>
      </c>
      <c r="DN845" s="151">
        <f t="shared" si="747"/>
        <v>0</v>
      </c>
      <c r="DO845" s="156">
        <f t="shared" si="748"/>
        <v>0</v>
      </c>
      <c r="DP845" s="173" t="str">
        <f t="shared" si="749"/>
        <v/>
      </c>
      <c r="DQ845" s="157" t="str">
        <f t="shared" si="750"/>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51"/>
        <v>0</v>
      </c>
      <c r="DZ845" s="166"/>
      <c r="EA845" s="167">
        <f t="shared" si="752"/>
        <v>0</v>
      </c>
      <c r="EB845" s="168">
        <f t="shared" si="753"/>
        <v>0</v>
      </c>
      <c r="EC845" s="168">
        <f t="shared" si="754"/>
        <v>0</v>
      </c>
      <c r="ED845" s="169"/>
      <c r="EE845" s="170">
        <f t="shared" si="755"/>
        <v>0</v>
      </c>
      <c r="EF845" s="170" t="str">
        <f>IFERROR(IF(DY845&gt;((_xlfn.XLOOKUP(DQ845,TOPES!B:B,TOPES!C:C,,,)*INDEXACIÓN!CI845)),"SUPERA TOPES DEL HV",0),"HV NO ENCONTRADO")</f>
        <v>HV NO ENCONTRADO</v>
      </c>
      <c r="EG845" s="170">
        <f t="shared" si="756"/>
        <v>0</v>
      </c>
      <c r="EH845" s="170">
        <f>IF(SUMIF($M:$M,#REF!,$DY:$DY)&gt;$EH$8,"CONSULTA DIAN",0)</f>
        <v>0</v>
      </c>
      <c r="EI845" s="171">
        <f t="shared" si="757"/>
        <v>0</v>
      </c>
      <c r="EJ845" s="172"/>
    </row>
    <row r="846" spans="1:140" x14ac:dyDescent="0.25">
      <c r="A846" s="133" t="str">
        <f t="shared" si="707"/>
        <v>19000100837</v>
      </c>
      <c r="B846" s="134"/>
      <c r="C846" s="134"/>
      <c r="D846" s="135">
        <f>_xlfn.XLOOKUP(C846,TOPES!L:L,TOPES!M:M,,,)</f>
        <v>0</v>
      </c>
      <c r="E846" s="136">
        <v>837</v>
      </c>
      <c r="F846" s="134"/>
      <c r="G846" s="134"/>
      <c r="H846" s="134"/>
      <c r="I846" s="134"/>
      <c r="J846" s="134"/>
      <c r="K846" s="134"/>
      <c r="L846" s="134"/>
      <c r="M846" s="137"/>
      <c r="N846" s="134"/>
      <c r="O846" s="137" t="str">
        <f t="shared" si="708"/>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09"/>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10"/>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11"/>
        <v>0</v>
      </c>
      <c r="BU846" s="151">
        <f t="shared" si="712"/>
        <v>0</v>
      </c>
      <c r="BV846" s="151">
        <f t="shared" si="713"/>
        <v>0</v>
      </c>
      <c r="BW846" s="151">
        <f t="shared" si="714"/>
        <v>0</v>
      </c>
      <c r="BX846" s="151">
        <f t="shared" si="715"/>
        <v>0</v>
      </c>
      <c r="BY846" s="151">
        <f t="shared" si="716"/>
        <v>0</v>
      </c>
      <c r="BZ846" s="151">
        <f t="shared" si="704"/>
        <v>0</v>
      </c>
      <c r="CA846" s="134"/>
      <c r="CB846" s="134"/>
      <c r="CC846" s="134"/>
      <c r="CD846" s="152">
        <f t="shared" si="705"/>
        <v>0</v>
      </c>
      <c r="CE846" s="153">
        <f>IFERROR(INDEX(IPC!$A$11:$Y$22,MATCH(PROPER(TEXT(CD846,"mmmm")),IPC!$A$11:$A$22,0),MATCH(YEAR(CD846),IPC!$A$10:$Y$10,0)),0)</f>
        <v>0</v>
      </c>
      <c r="CF846" s="154">
        <v>71122</v>
      </c>
      <c r="CG846" s="153">
        <f>IFERROR(INDEX(IPC!$A$11:$Y$22,MATCH(PROPER(TEXT(CF846,"mmmm")),IPC!$A$11:$A$22,0),MATCH(YEAR(CF846),IPC!$A$10:$Y$10,0)),0)</f>
        <v>0</v>
      </c>
      <c r="CH846" s="155">
        <f t="shared" si="706"/>
        <v>0</v>
      </c>
      <c r="CI846" s="145">
        <v>1751741</v>
      </c>
      <c r="CJ846" s="151">
        <f t="shared" si="717"/>
        <v>0</v>
      </c>
      <c r="CK846" s="151">
        <f t="shared" si="718"/>
        <v>0</v>
      </c>
      <c r="CL846" s="151">
        <f t="shared" si="719"/>
        <v>0</v>
      </c>
      <c r="CM846" s="151">
        <f t="shared" si="720"/>
        <v>0</v>
      </c>
      <c r="CN846" s="151">
        <f t="shared" si="721"/>
        <v>0</v>
      </c>
      <c r="CO846" s="151">
        <f t="shared" si="722"/>
        <v>0</v>
      </c>
      <c r="CP846" s="151">
        <f t="shared" si="723"/>
        <v>0</v>
      </c>
      <c r="CQ846" s="151">
        <f t="shared" si="724"/>
        <v>0</v>
      </c>
      <c r="CR846" s="151">
        <f t="shared" si="725"/>
        <v>0</v>
      </c>
      <c r="CS846" s="151">
        <f t="shared" si="726"/>
        <v>0</v>
      </c>
      <c r="CT846" s="151">
        <f t="shared" si="727"/>
        <v>0</v>
      </c>
      <c r="CU846" s="151">
        <f t="shared" si="728"/>
        <v>0</v>
      </c>
      <c r="CV846" s="151">
        <f t="shared" si="729"/>
        <v>0</v>
      </c>
      <c r="CW846" s="151">
        <f t="shared" si="730"/>
        <v>0</v>
      </c>
      <c r="CX846" s="151">
        <f t="shared" si="731"/>
        <v>0</v>
      </c>
      <c r="CY846" s="151">
        <f t="shared" si="732"/>
        <v>0</v>
      </c>
      <c r="CZ846" s="151">
        <f t="shared" si="733"/>
        <v>0</v>
      </c>
      <c r="DA846" s="151">
        <f t="shared" si="734"/>
        <v>0</v>
      </c>
      <c r="DB846" s="151">
        <f t="shared" si="735"/>
        <v>0</v>
      </c>
      <c r="DC846" s="151">
        <f t="shared" si="736"/>
        <v>0</v>
      </c>
      <c r="DD846" s="151">
        <f t="shared" si="737"/>
        <v>0</v>
      </c>
      <c r="DE846" s="151">
        <f t="shared" si="738"/>
        <v>0</v>
      </c>
      <c r="DF846" s="151">
        <f t="shared" si="739"/>
        <v>0</v>
      </c>
      <c r="DG846" s="151">
        <f t="shared" si="740"/>
        <v>0</v>
      </c>
      <c r="DH846" s="151">
        <f t="shared" si="741"/>
        <v>0</v>
      </c>
      <c r="DI846" s="151">
        <f t="shared" si="742"/>
        <v>0</v>
      </c>
      <c r="DJ846" s="151">
        <f t="shared" si="743"/>
        <v>0</v>
      </c>
      <c r="DK846" s="151">
        <f t="shared" si="744"/>
        <v>0</v>
      </c>
      <c r="DL846" s="151">
        <f t="shared" si="745"/>
        <v>0</v>
      </c>
      <c r="DM846" s="151">
        <f t="shared" si="746"/>
        <v>0</v>
      </c>
      <c r="DN846" s="151">
        <f t="shared" si="747"/>
        <v>0</v>
      </c>
      <c r="DO846" s="156">
        <f t="shared" si="748"/>
        <v>0</v>
      </c>
      <c r="DP846" s="173" t="str">
        <f t="shared" si="749"/>
        <v/>
      </c>
      <c r="DQ846" s="157" t="str">
        <f t="shared" si="750"/>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51"/>
        <v>0</v>
      </c>
      <c r="DZ846" s="166"/>
      <c r="EA846" s="167">
        <f t="shared" si="752"/>
        <v>0</v>
      </c>
      <c r="EB846" s="168">
        <f t="shared" si="753"/>
        <v>0</v>
      </c>
      <c r="EC846" s="168">
        <f t="shared" si="754"/>
        <v>0</v>
      </c>
      <c r="ED846" s="169"/>
      <c r="EE846" s="170">
        <f t="shared" si="755"/>
        <v>0</v>
      </c>
      <c r="EF846" s="170" t="str">
        <f>IFERROR(IF(DY846&gt;((_xlfn.XLOOKUP(DQ846,TOPES!B:B,TOPES!C:C,,,)*INDEXACIÓN!CI846)),"SUPERA TOPES DEL HV",0),"HV NO ENCONTRADO")</f>
        <v>HV NO ENCONTRADO</v>
      </c>
      <c r="EG846" s="170">
        <f t="shared" si="756"/>
        <v>0</v>
      </c>
      <c r="EH846" s="170">
        <f>IF(SUMIF($M:$M,#REF!,$DY:$DY)&gt;$EH$8,"CONSULTA DIAN",0)</f>
        <v>0</v>
      </c>
      <c r="EI846" s="171">
        <f t="shared" si="757"/>
        <v>0</v>
      </c>
      <c r="EJ846" s="172"/>
    </row>
    <row r="847" spans="1:140" x14ac:dyDescent="0.25">
      <c r="A847" s="133" t="str">
        <f t="shared" si="707"/>
        <v>19000100838</v>
      </c>
      <c r="B847" s="134"/>
      <c r="C847" s="134"/>
      <c r="D847" s="135">
        <f>_xlfn.XLOOKUP(C847,TOPES!L:L,TOPES!M:M,,,)</f>
        <v>0</v>
      </c>
      <c r="E847" s="136">
        <v>838</v>
      </c>
      <c r="F847" s="134"/>
      <c r="G847" s="134"/>
      <c r="H847" s="134"/>
      <c r="I847" s="134"/>
      <c r="J847" s="134"/>
      <c r="K847" s="134"/>
      <c r="L847" s="134"/>
      <c r="M847" s="137"/>
      <c r="N847" s="134"/>
      <c r="O847" s="137" t="str">
        <f t="shared" si="708"/>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09"/>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10"/>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11"/>
        <v>0</v>
      </c>
      <c r="BU847" s="151">
        <f t="shared" si="712"/>
        <v>0</v>
      </c>
      <c r="BV847" s="151">
        <f t="shared" si="713"/>
        <v>0</v>
      </c>
      <c r="BW847" s="151">
        <f t="shared" si="714"/>
        <v>0</v>
      </c>
      <c r="BX847" s="151">
        <f t="shared" si="715"/>
        <v>0</v>
      </c>
      <c r="BY847" s="151">
        <f t="shared" si="716"/>
        <v>0</v>
      </c>
      <c r="BZ847" s="151">
        <f t="shared" si="704"/>
        <v>0</v>
      </c>
      <c r="CA847" s="134"/>
      <c r="CB847" s="134"/>
      <c r="CC847" s="134"/>
      <c r="CD847" s="152">
        <f t="shared" si="705"/>
        <v>0</v>
      </c>
      <c r="CE847" s="153">
        <f>IFERROR(INDEX(IPC!$A$11:$Y$22,MATCH(PROPER(TEXT(CD847,"mmmm")),IPC!$A$11:$A$22,0),MATCH(YEAR(CD847),IPC!$A$10:$Y$10,0)),0)</f>
        <v>0</v>
      </c>
      <c r="CF847" s="154">
        <v>71152</v>
      </c>
      <c r="CG847" s="153">
        <f>IFERROR(INDEX(IPC!$A$11:$Y$22,MATCH(PROPER(TEXT(CF847,"mmmm")),IPC!$A$11:$A$22,0),MATCH(YEAR(CF847),IPC!$A$10:$Y$10,0)),0)</f>
        <v>0</v>
      </c>
      <c r="CH847" s="155">
        <f t="shared" si="706"/>
        <v>0</v>
      </c>
      <c r="CI847" s="145">
        <v>1751742</v>
      </c>
      <c r="CJ847" s="151">
        <f t="shared" si="717"/>
        <v>0</v>
      </c>
      <c r="CK847" s="151">
        <f t="shared" si="718"/>
        <v>0</v>
      </c>
      <c r="CL847" s="151">
        <f t="shared" si="719"/>
        <v>0</v>
      </c>
      <c r="CM847" s="151">
        <f t="shared" si="720"/>
        <v>0</v>
      </c>
      <c r="CN847" s="151">
        <f t="shared" si="721"/>
        <v>0</v>
      </c>
      <c r="CO847" s="151">
        <f t="shared" si="722"/>
        <v>0</v>
      </c>
      <c r="CP847" s="151">
        <f t="shared" si="723"/>
        <v>0</v>
      </c>
      <c r="CQ847" s="151">
        <f t="shared" si="724"/>
        <v>0</v>
      </c>
      <c r="CR847" s="151">
        <f t="shared" si="725"/>
        <v>0</v>
      </c>
      <c r="CS847" s="151">
        <f t="shared" si="726"/>
        <v>0</v>
      </c>
      <c r="CT847" s="151">
        <f t="shared" si="727"/>
        <v>0</v>
      </c>
      <c r="CU847" s="151">
        <f t="shared" si="728"/>
        <v>0</v>
      </c>
      <c r="CV847" s="151">
        <f t="shared" si="729"/>
        <v>0</v>
      </c>
      <c r="CW847" s="151">
        <f t="shared" si="730"/>
        <v>0</v>
      </c>
      <c r="CX847" s="151">
        <f t="shared" si="731"/>
        <v>0</v>
      </c>
      <c r="CY847" s="151">
        <f t="shared" si="732"/>
        <v>0</v>
      </c>
      <c r="CZ847" s="151">
        <f t="shared" si="733"/>
        <v>0</v>
      </c>
      <c r="DA847" s="151">
        <f t="shared" si="734"/>
        <v>0</v>
      </c>
      <c r="DB847" s="151">
        <f t="shared" si="735"/>
        <v>0</v>
      </c>
      <c r="DC847" s="151">
        <f t="shared" si="736"/>
        <v>0</v>
      </c>
      <c r="DD847" s="151">
        <f t="shared" si="737"/>
        <v>0</v>
      </c>
      <c r="DE847" s="151">
        <f t="shared" si="738"/>
        <v>0</v>
      </c>
      <c r="DF847" s="151">
        <f t="shared" si="739"/>
        <v>0</v>
      </c>
      <c r="DG847" s="151">
        <f t="shared" si="740"/>
        <v>0</v>
      </c>
      <c r="DH847" s="151">
        <f t="shared" si="741"/>
        <v>0</v>
      </c>
      <c r="DI847" s="151">
        <f t="shared" si="742"/>
        <v>0</v>
      </c>
      <c r="DJ847" s="151">
        <f t="shared" si="743"/>
        <v>0</v>
      </c>
      <c r="DK847" s="151">
        <f t="shared" si="744"/>
        <v>0</v>
      </c>
      <c r="DL847" s="151">
        <f t="shared" si="745"/>
        <v>0</v>
      </c>
      <c r="DM847" s="151">
        <f t="shared" si="746"/>
        <v>0</v>
      </c>
      <c r="DN847" s="151">
        <f t="shared" si="747"/>
        <v>0</v>
      </c>
      <c r="DO847" s="156">
        <f t="shared" si="748"/>
        <v>0</v>
      </c>
      <c r="DP847" s="173" t="str">
        <f t="shared" si="749"/>
        <v/>
      </c>
      <c r="DQ847" s="157" t="str">
        <f t="shared" si="750"/>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51"/>
        <v>0</v>
      </c>
      <c r="DZ847" s="166"/>
      <c r="EA847" s="167">
        <f t="shared" si="752"/>
        <v>0</v>
      </c>
      <c r="EB847" s="168">
        <f t="shared" si="753"/>
        <v>0</v>
      </c>
      <c r="EC847" s="168">
        <f t="shared" si="754"/>
        <v>0</v>
      </c>
      <c r="ED847" s="169"/>
      <c r="EE847" s="170">
        <f t="shared" si="755"/>
        <v>0</v>
      </c>
      <c r="EF847" s="170" t="str">
        <f>IFERROR(IF(DY847&gt;((_xlfn.XLOOKUP(DQ847,TOPES!B:B,TOPES!C:C,,,)*INDEXACIÓN!CI847)),"SUPERA TOPES DEL HV",0),"HV NO ENCONTRADO")</f>
        <v>HV NO ENCONTRADO</v>
      </c>
      <c r="EG847" s="170">
        <f t="shared" si="756"/>
        <v>0</v>
      </c>
      <c r="EH847" s="170">
        <f>IF(SUMIF($M:$M,#REF!,$DY:$DY)&gt;$EH$8,"CONSULTA DIAN",0)</f>
        <v>0</v>
      </c>
      <c r="EI847" s="171">
        <f t="shared" si="757"/>
        <v>0</v>
      </c>
      <c r="EJ847" s="172"/>
    </row>
    <row r="848" spans="1:140" x14ac:dyDescent="0.25">
      <c r="A848" s="133" t="str">
        <f t="shared" si="707"/>
        <v>19000100839</v>
      </c>
      <c r="B848" s="134"/>
      <c r="C848" s="134"/>
      <c r="D848" s="135">
        <f>_xlfn.XLOOKUP(C848,TOPES!L:L,TOPES!M:M,,,)</f>
        <v>0</v>
      </c>
      <c r="E848" s="136">
        <v>839</v>
      </c>
      <c r="F848" s="134"/>
      <c r="G848" s="134"/>
      <c r="H848" s="134"/>
      <c r="I848" s="134"/>
      <c r="J848" s="134"/>
      <c r="K848" s="134"/>
      <c r="L848" s="134"/>
      <c r="M848" s="137"/>
      <c r="N848" s="134"/>
      <c r="O848" s="137" t="str">
        <f t="shared" si="708"/>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09"/>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10"/>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11"/>
        <v>0</v>
      </c>
      <c r="BU848" s="151">
        <f t="shared" si="712"/>
        <v>0</v>
      </c>
      <c r="BV848" s="151">
        <f t="shared" si="713"/>
        <v>0</v>
      </c>
      <c r="BW848" s="151">
        <f t="shared" si="714"/>
        <v>0</v>
      </c>
      <c r="BX848" s="151">
        <f t="shared" si="715"/>
        <v>0</v>
      </c>
      <c r="BY848" s="151">
        <f t="shared" si="716"/>
        <v>0</v>
      </c>
      <c r="BZ848" s="151">
        <f t="shared" si="704"/>
        <v>0</v>
      </c>
      <c r="CA848" s="134"/>
      <c r="CB848" s="134"/>
      <c r="CC848" s="134"/>
      <c r="CD848" s="152">
        <f t="shared" si="705"/>
        <v>0</v>
      </c>
      <c r="CE848" s="153">
        <f>IFERROR(INDEX(IPC!$A$11:$Y$22,MATCH(PROPER(TEXT(CD848,"mmmm")),IPC!$A$11:$A$22,0),MATCH(YEAR(CD848),IPC!$A$10:$Y$10,0)),0)</f>
        <v>0</v>
      </c>
      <c r="CF848" s="154">
        <v>71183</v>
      </c>
      <c r="CG848" s="153">
        <f>IFERROR(INDEX(IPC!$A$11:$Y$22,MATCH(PROPER(TEXT(CF848,"mmmm")),IPC!$A$11:$A$22,0),MATCH(YEAR(CF848),IPC!$A$10:$Y$10,0)),0)</f>
        <v>0</v>
      </c>
      <c r="CH848" s="155">
        <f t="shared" si="706"/>
        <v>0</v>
      </c>
      <c r="CI848" s="145">
        <v>1751743</v>
      </c>
      <c r="CJ848" s="151">
        <f t="shared" si="717"/>
        <v>0</v>
      </c>
      <c r="CK848" s="151">
        <f t="shared" si="718"/>
        <v>0</v>
      </c>
      <c r="CL848" s="151">
        <f t="shared" si="719"/>
        <v>0</v>
      </c>
      <c r="CM848" s="151">
        <f t="shared" si="720"/>
        <v>0</v>
      </c>
      <c r="CN848" s="151">
        <f t="shared" si="721"/>
        <v>0</v>
      </c>
      <c r="CO848" s="151">
        <f t="shared" si="722"/>
        <v>0</v>
      </c>
      <c r="CP848" s="151">
        <f t="shared" si="723"/>
        <v>0</v>
      </c>
      <c r="CQ848" s="151">
        <f t="shared" si="724"/>
        <v>0</v>
      </c>
      <c r="CR848" s="151">
        <f t="shared" si="725"/>
        <v>0</v>
      </c>
      <c r="CS848" s="151">
        <f t="shared" si="726"/>
        <v>0</v>
      </c>
      <c r="CT848" s="151">
        <f t="shared" si="727"/>
        <v>0</v>
      </c>
      <c r="CU848" s="151">
        <f t="shared" si="728"/>
        <v>0</v>
      </c>
      <c r="CV848" s="151">
        <f t="shared" si="729"/>
        <v>0</v>
      </c>
      <c r="CW848" s="151">
        <f t="shared" si="730"/>
        <v>0</v>
      </c>
      <c r="CX848" s="151">
        <f t="shared" si="731"/>
        <v>0</v>
      </c>
      <c r="CY848" s="151">
        <f t="shared" si="732"/>
        <v>0</v>
      </c>
      <c r="CZ848" s="151">
        <f t="shared" si="733"/>
        <v>0</v>
      </c>
      <c r="DA848" s="151">
        <f t="shared" si="734"/>
        <v>0</v>
      </c>
      <c r="DB848" s="151">
        <f t="shared" si="735"/>
        <v>0</v>
      </c>
      <c r="DC848" s="151">
        <f t="shared" si="736"/>
        <v>0</v>
      </c>
      <c r="DD848" s="151">
        <f t="shared" si="737"/>
        <v>0</v>
      </c>
      <c r="DE848" s="151">
        <f t="shared" si="738"/>
        <v>0</v>
      </c>
      <c r="DF848" s="151">
        <f t="shared" si="739"/>
        <v>0</v>
      </c>
      <c r="DG848" s="151">
        <f t="shared" si="740"/>
        <v>0</v>
      </c>
      <c r="DH848" s="151">
        <f t="shared" si="741"/>
        <v>0</v>
      </c>
      <c r="DI848" s="151">
        <f t="shared" si="742"/>
        <v>0</v>
      </c>
      <c r="DJ848" s="151">
        <f t="shared" si="743"/>
        <v>0</v>
      </c>
      <c r="DK848" s="151">
        <f t="shared" si="744"/>
        <v>0</v>
      </c>
      <c r="DL848" s="151">
        <f t="shared" si="745"/>
        <v>0</v>
      </c>
      <c r="DM848" s="151">
        <f t="shared" si="746"/>
        <v>0</v>
      </c>
      <c r="DN848" s="151">
        <f t="shared" si="747"/>
        <v>0</v>
      </c>
      <c r="DO848" s="156">
        <f t="shared" si="748"/>
        <v>0</v>
      </c>
      <c r="DP848" s="173" t="str">
        <f t="shared" si="749"/>
        <v/>
      </c>
      <c r="DQ848" s="157" t="str">
        <f t="shared" si="750"/>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51"/>
        <v>0</v>
      </c>
      <c r="DZ848" s="166"/>
      <c r="EA848" s="167">
        <f t="shared" si="752"/>
        <v>0</v>
      </c>
      <c r="EB848" s="168">
        <f t="shared" si="753"/>
        <v>0</v>
      </c>
      <c r="EC848" s="168">
        <f t="shared" si="754"/>
        <v>0</v>
      </c>
      <c r="ED848" s="169"/>
      <c r="EE848" s="170">
        <f t="shared" si="755"/>
        <v>0</v>
      </c>
      <c r="EF848" s="170" t="str">
        <f>IFERROR(IF(DY848&gt;((_xlfn.XLOOKUP(DQ848,TOPES!B:B,TOPES!C:C,,,)*INDEXACIÓN!CI848)),"SUPERA TOPES DEL HV",0),"HV NO ENCONTRADO")</f>
        <v>HV NO ENCONTRADO</v>
      </c>
      <c r="EG848" s="170">
        <f t="shared" si="756"/>
        <v>0</v>
      </c>
      <c r="EH848" s="170">
        <f>IF(SUMIF($M:$M,#REF!,$DY:$DY)&gt;$EH$8,"CONSULTA DIAN",0)</f>
        <v>0</v>
      </c>
      <c r="EI848" s="171">
        <f t="shared" si="757"/>
        <v>0</v>
      </c>
      <c r="EJ848" s="172"/>
    </row>
    <row r="849" spans="1:140" x14ac:dyDescent="0.25">
      <c r="A849" s="133" t="str">
        <f t="shared" si="707"/>
        <v>19000100840</v>
      </c>
      <c r="B849" s="134"/>
      <c r="C849" s="134"/>
      <c r="D849" s="135">
        <f>_xlfn.XLOOKUP(C849,TOPES!L:L,TOPES!M:M,,,)</f>
        <v>0</v>
      </c>
      <c r="E849" s="136">
        <v>840</v>
      </c>
      <c r="F849" s="134"/>
      <c r="G849" s="134"/>
      <c r="H849" s="134"/>
      <c r="I849" s="134"/>
      <c r="J849" s="134"/>
      <c r="K849" s="134"/>
      <c r="L849" s="134"/>
      <c r="M849" s="137"/>
      <c r="N849" s="134"/>
      <c r="O849" s="137" t="str">
        <f t="shared" si="708"/>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09"/>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10"/>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11"/>
        <v>0</v>
      </c>
      <c r="BU849" s="151">
        <f t="shared" si="712"/>
        <v>0</v>
      </c>
      <c r="BV849" s="151">
        <f t="shared" si="713"/>
        <v>0</v>
      </c>
      <c r="BW849" s="151">
        <f t="shared" si="714"/>
        <v>0</v>
      </c>
      <c r="BX849" s="151">
        <f t="shared" si="715"/>
        <v>0</v>
      </c>
      <c r="BY849" s="151">
        <f t="shared" si="716"/>
        <v>0</v>
      </c>
      <c r="BZ849" s="151">
        <f t="shared" si="704"/>
        <v>0</v>
      </c>
      <c r="CA849" s="134"/>
      <c r="CB849" s="134"/>
      <c r="CC849" s="134"/>
      <c r="CD849" s="152">
        <f t="shared" si="705"/>
        <v>0</v>
      </c>
      <c r="CE849" s="153">
        <f>IFERROR(INDEX(IPC!$A$11:$Y$22,MATCH(PROPER(TEXT(CD849,"mmmm")),IPC!$A$11:$A$22,0),MATCH(YEAR(CD849),IPC!$A$10:$Y$10,0)),0)</f>
        <v>0</v>
      </c>
      <c r="CF849" s="154">
        <v>71213</v>
      </c>
      <c r="CG849" s="153">
        <f>IFERROR(INDEX(IPC!$A$11:$Y$22,MATCH(PROPER(TEXT(CF849,"mmmm")),IPC!$A$11:$A$22,0),MATCH(YEAR(CF849),IPC!$A$10:$Y$10,0)),0)</f>
        <v>0</v>
      </c>
      <c r="CH849" s="155">
        <f t="shared" si="706"/>
        <v>0</v>
      </c>
      <c r="CI849" s="145">
        <v>1751744</v>
      </c>
      <c r="CJ849" s="151">
        <f t="shared" si="717"/>
        <v>0</v>
      </c>
      <c r="CK849" s="151">
        <f t="shared" si="718"/>
        <v>0</v>
      </c>
      <c r="CL849" s="151">
        <f t="shared" si="719"/>
        <v>0</v>
      </c>
      <c r="CM849" s="151">
        <f t="shared" si="720"/>
        <v>0</v>
      </c>
      <c r="CN849" s="151">
        <f t="shared" si="721"/>
        <v>0</v>
      </c>
      <c r="CO849" s="151">
        <f t="shared" si="722"/>
        <v>0</v>
      </c>
      <c r="CP849" s="151">
        <f t="shared" si="723"/>
        <v>0</v>
      </c>
      <c r="CQ849" s="151">
        <f t="shared" si="724"/>
        <v>0</v>
      </c>
      <c r="CR849" s="151">
        <f t="shared" si="725"/>
        <v>0</v>
      </c>
      <c r="CS849" s="151">
        <f t="shared" si="726"/>
        <v>0</v>
      </c>
      <c r="CT849" s="151">
        <f t="shared" si="727"/>
        <v>0</v>
      </c>
      <c r="CU849" s="151">
        <f t="shared" si="728"/>
        <v>0</v>
      </c>
      <c r="CV849" s="151">
        <f t="shared" si="729"/>
        <v>0</v>
      </c>
      <c r="CW849" s="151">
        <f t="shared" si="730"/>
        <v>0</v>
      </c>
      <c r="CX849" s="151">
        <f t="shared" si="731"/>
        <v>0</v>
      </c>
      <c r="CY849" s="151">
        <f t="shared" si="732"/>
        <v>0</v>
      </c>
      <c r="CZ849" s="151">
        <f t="shared" si="733"/>
        <v>0</v>
      </c>
      <c r="DA849" s="151">
        <f t="shared" si="734"/>
        <v>0</v>
      </c>
      <c r="DB849" s="151">
        <f t="shared" si="735"/>
        <v>0</v>
      </c>
      <c r="DC849" s="151">
        <f t="shared" si="736"/>
        <v>0</v>
      </c>
      <c r="DD849" s="151">
        <f t="shared" si="737"/>
        <v>0</v>
      </c>
      <c r="DE849" s="151">
        <f t="shared" si="738"/>
        <v>0</v>
      </c>
      <c r="DF849" s="151">
        <f t="shared" si="739"/>
        <v>0</v>
      </c>
      <c r="DG849" s="151">
        <f t="shared" si="740"/>
        <v>0</v>
      </c>
      <c r="DH849" s="151">
        <f t="shared" si="741"/>
        <v>0</v>
      </c>
      <c r="DI849" s="151">
        <f t="shared" si="742"/>
        <v>0</v>
      </c>
      <c r="DJ849" s="151">
        <f t="shared" si="743"/>
        <v>0</v>
      </c>
      <c r="DK849" s="151">
        <f t="shared" si="744"/>
        <v>0</v>
      </c>
      <c r="DL849" s="151">
        <f t="shared" si="745"/>
        <v>0</v>
      </c>
      <c r="DM849" s="151">
        <f t="shared" si="746"/>
        <v>0</v>
      </c>
      <c r="DN849" s="151">
        <f t="shared" si="747"/>
        <v>0</v>
      </c>
      <c r="DO849" s="156">
        <f t="shared" si="748"/>
        <v>0</v>
      </c>
      <c r="DP849" s="173" t="str">
        <f t="shared" si="749"/>
        <v/>
      </c>
      <c r="DQ849" s="157" t="str">
        <f t="shared" si="750"/>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51"/>
        <v>0</v>
      </c>
      <c r="DZ849" s="166"/>
      <c r="EA849" s="167">
        <f t="shared" si="752"/>
        <v>0</v>
      </c>
      <c r="EB849" s="168">
        <f t="shared" si="753"/>
        <v>0</v>
      </c>
      <c r="EC849" s="168">
        <f t="shared" si="754"/>
        <v>0</v>
      </c>
      <c r="ED849" s="169"/>
      <c r="EE849" s="170">
        <f t="shared" si="755"/>
        <v>0</v>
      </c>
      <c r="EF849" s="170" t="str">
        <f>IFERROR(IF(DY849&gt;((_xlfn.XLOOKUP(DQ849,TOPES!B:B,TOPES!C:C,,,)*INDEXACIÓN!CI849)),"SUPERA TOPES DEL HV",0),"HV NO ENCONTRADO")</f>
        <v>HV NO ENCONTRADO</v>
      </c>
      <c r="EG849" s="170">
        <f t="shared" si="756"/>
        <v>0</v>
      </c>
      <c r="EH849" s="170">
        <f>IF(SUMIF($M:$M,#REF!,$DY:$DY)&gt;$EH$8,"CONSULTA DIAN",0)</f>
        <v>0</v>
      </c>
      <c r="EI849" s="171">
        <f t="shared" si="757"/>
        <v>0</v>
      </c>
      <c r="EJ849" s="172"/>
    </row>
    <row r="850" spans="1:140" x14ac:dyDescent="0.25">
      <c r="A850" s="133" t="str">
        <f t="shared" si="707"/>
        <v>19000100841</v>
      </c>
      <c r="B850" s="134"/>
      <c r="C850" s="134"/>
      <c r="D850" s="135">
        <f>_xlfn.XLOOKUP(C850,TOPES!L:L,TOPES!M:M,,,)</f>
        <v>0</v>
      </c>
      <c r="E850" s="136">
        <v>841</v>
      </c>
      <c r="F850" s="134"/>
      <c r="G850" s="134"/>
      <c r="H850" s="134"/>
      <c r="I850" s="134"/>
      <c r="J850" s="134"/>
      <c r="K850" s="134"/>
      <c r="L850" s="134"/>
      <c r="M850" s="137"/>
      <c r="N850" s="134"/>
      <c r="O850" s="137" t="str">
        <f t="shared" si="708"/>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09"/>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10"/>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11"/>
        <v>0</v>
      </c>
      <c r="BU850" s="151">
        <f t="shared" si="712"/>
        <v>0</v>
      </c>
      <c r="BV850" s="151">
        <f t="shared" si="713"/>
        <v>0</v>
      </c>
      <c r="BW850" s="151">
        <f t="shared" si="714"/>
        <v>0</v>
      </c>
      <c r="BX850" s="151">
        <f t="shared" si="715"/>
        <v>0</v>
      </c>
      <c r="BY850" s="151">
        <f t="shared" si="716"/>
        <v>0</v>
      </c>
      <c r="BZ850" s="151">
        <f t="shared" si="704"/>
        <v>0</v>
      </c>
      <c r="CA850" s="134"/>
      <c r="CB850" s="134"/>
      <c r="CC850" s="134"/>
      <c r="CD850" s="152">
        <f t="shared" si="705"/>
        <v>0</v>
      </c>
      <c r="CE850" s="153">
        <f>IFERROR(INDEX(IPC!$A$11:$Y$22,MATCH(PROPER(TEXT(CD850,"mmmm")),IPC!$A$11:$A$22,0),MATCH(YEAR(CD850),IPC!$A$10:$Y$10,0)),0)</f>
        <v>0</v>
      </c>
      <c r="CF850" s="154">
        <v>71244</v>
      </c>
      <c r="CG850" s="153">
        <f>IFERROR(INDEX(IPC!$A$11:$Y$22,MATCH(PROPER(TEXT(CF850,"mmmm")),IPC!$A$11:$A$22,0),MATCH(YEAR(CF850),IPC!$A$10:$Y$10,0)),0)</f>
        <v>0</v>
      </c>
      <c r="CH850" s="155">
        <f t="shared" si="706"/>
        <v>0</v>
      </c>
      <c r="CI850" s="145">
        <v>1751745</v>
      </c>
      <c r="CJ850" s="151">
        <f t="shared" si="717"/>
        <v>0</v>
      </c>
      <c r="CK850" s="151">
        <f t="shared" si="718"/>
        <v>0</v>
      </c>
      <c r="CL850" s="151">
        <f t="shared" si="719"/>
        <v>0</v>
      </c>
      <c r="CM850" s="151">
        <f t="shared" si="720"/>
        <v>0</v>
      </c>
      <c r="CN850" s="151">
        <f t="shared" si="721"/>
        <v>0</v>
      </c>
      <c r="CO850" s="151">
        <f t="shared" si="722"/>
        <v>0</v>
      </c>
      <c r="CP850" s="151">
        <f t="shared" si="723"/>
        <v>0</v>
      </c>
      <c r="CQ850" s="151">
        <f t="shared" si="724"/>
        <v>0</v>
      </c>
      <c r="CR850" s="151">
        <f t="shared" si="725"/>
        <v>0</v>
      </c>
      <c r="CS850" s="151">
        <f t="shared" si="726"/>
        <v>0</v>
      </c>
      <c r="CT850" s="151">
        <f t="shared" si="727"/>
        <v>0</v>
      </c>
      <c r="CU850" s="151">
        <f t="shared" si="728"/>
        <v>0</v>
      </c>
      <c r="CV850" s="151">
        <f t="shared" si="729"/>
        <v>0</v>
      </c>
      <c r="CW850" s="151">
        <f t="shared" si="730"/>
        <v>0</v>
      </c>
      <c r="CX850" s="151">
        <f t="shared" si="731"/>
        <v>0</v>
      </c>
      <c r="CY850" s="151">
        <f t="shared" si="732"/>
        <v>0</v>
      </c>
      <c r="CZ850" s="151">
        <f t="shared" si="733"/>
        <v>0</v>
      </c>
      <c r="DA850" s="151">
        <f t="shared" si="734"/>
        <v>0</v>
      </c>
      <c r="DB850" s="151">
        <f t="shared" si="735"/>
        <v>0</v>
      </c>
      <c r="DC850" s="151">
        <f t="shared" si="736"/>
        <v>0</v>
      </c>
      <c r="DD850" s="151">
        <f t="shared" si="737"/>
        <v>0</v>
      </c>
      <c r="DE850" s="151">
        <f t="shared" si="738"/>
        <v>0</v>
      </c>
      <c r="DF850" s="151">
        <f t="shared" si="739"/>
        <v>0</v>
      </c>
      <c r="DG850" s="151">
        <f t="shared" si="740"/>
        <v>0</v>
      </c>
      <c r="DH850" s="151">
        <f t="shared" si="741"/>
        <v>0</v>
      </c>
      <c r="DI850" s="151">
        <f t="shared" si="742"/>
        <v>0</v>
      </c>
      <c r="DJ850" s="151">
        <f t="shared" si="743"/>
        <v>0</v>
      </c>
      <c r="DK850" s="151">
        <f t="shared" si="744"/>
        <v>0</v>
      </c>
      <c r="DL850" s="151">
        <f t="shared" si="745"/>
        <v>0</v>
      </c>
      <c r="DM850" s="151">
        <f t="shared" si="746"/>
        <v>0</v>
      </c>
      <c r="DN850" s="151">
        <f t="shared" si="747"/>
        <v>0</v>
      </c>
      <c r="DO850" s="156">
        <f t="shared" si="748"/>
        <v>0</v>
      </c>
      <c r="DP850" s="173" t="str">
        <f t="shared" si="749"/>
        <v/>
      </c>
      <c r="DQ850" s="157" t="str">
        <f t="shared" si="750"/>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51"/>
        <v>0</v>
      </c>
      <c r="DZ850" s="166"/>
      <c r="EA850" s="167">
        <f t="shared" si="752"/>
        <v>0</v>
      </c>
      <c r="EB850" s="168">
        <f t="shared" si="753"/>
        <v>0</v>
      </c>
      <c r="EC850" s="168">
        <f t="shared" si="754"/>
        <v>0</v>
      </c>
      <c r="ED850" s="169"/>
      <c r="EE850" s="170">
        <f t="shared" si="755"/>
        <v>0</v>
      </c>
      <c r="EF850" s="170" t="str">
        <f>IFERROR(IF(DY850&gt;((_xlfn.XLOOKUP(DQ850,TOPES!B:B,TOPES!C:C,,,)*INDEXACIÓN!CI850)),"SUPERA TOPES DEL HV",0),"HV NO ENCONTRADO")</f>
        <v>HV NO ENCONTRADO</v>
      </c>
      <c r="EG850" s="170">
        <f t="shared" si="756"/>
        <v>0</v>
      </c>
      <c r="EH850" s="170">
        <f>IF(SUMIF($M:$M,#REF!,$DY:$DY)&gt;$EH$8,"CONSULTA DIAN",0)</f>
        <v>0</v>
      </c>
      <c r="EI850" s="171">
        <f t="shared" si="757"/>
        <v>0</v>
      </c>
      <c r="EJ850" s="172"/>
    </row>
    <row r="851" spans="1:140" x14ac:dyDescent="0.25">
      <c r="A851" s="133" t="str">
        <f t="shared" si="707"/>
        <v>19000100842</v>
      </c>
      <c r="B851" s="134"/>
      <c r="C851" s="134"/>
      <c r="D851" s="135">
        <f>_xlfn.XLOOKUP(C851,TOPES!L:L,TOPES!M:M,,,)</f>
        <v>0</v>
      </c>
      <c r="E851" s="136">
        <v>842</v>
      </c>
      <c r="F851" s="134"/>
      <c r="G851" s="134"/>
      <c r="H851" s="134"/>
      <c r="I851" s="134"/>
      <c r="J851" s="134"/>
      <c r="K851" s="134"/>
      <c r="L851" s="134"/>
      <c r="M851" s="137"/>
      <c r="N851" s="134"/>
      <c r="O851" s="137" t="str">
        <f t="shared" si="708"/>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09"/>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10"/>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11"/>
        <v>0</v>
      </c>
      <c r="BU851" s="151">
        <f t="shared" si="712"/>
        <v>0</v>
      </c>
      <c r="BV851" s="151">
        <f t="shared" si="713"/>
        <v>0</v>
      </c>
      <c r="BW851" s="151">
        <f t="shared" si="714"/>
        <v>0</v>
      </c>
      <c r="BX851" s="151">
        <f t="shared" si="715"/>
        <v>0</v>
      </c>
      <c r="BY851" s="151">
        <f t="shared" si="716"/>
        <v>0</v>
      </c>
      <c r="BZ851" s="151">
        <f t="shared" si="704"/>
        <v>0</v>
      </c>
      <c r="CA851" s="134"/>
      <c r="CB851" s="134"/>
      <c r="CC851" s="134"/>
      <c r="CD851" s="152">
        <f t="shared" si="705"/>
        <v>0</v>
      </c>
      <c r="CE851" s="153">
        <f>IFERROR(INDEX(IPC!$A$11:$Y$22,MATCH(PROPER(TEXT(CD851,"mmmm")),IPC!$A$11:$A$22,0),MATCH(YEAR(CD851),IPC!$A$10:$Y$10,0)),0)</f>
        <v>0</v>
      </c>
      <c r="CF851" s="154">
        <v>71275</v>
      </c>
      <c r="CG851" s="153">
        <f>IFERROR(INDEX(IPC!$A$11:$Y$22,MATCH(PROPER(TEXT(CF851,"mmmm")),IPC!$A$11:$A$22,0),MATCH(YEAR(CF851),IPC!$A$10:$Y$10,0)),0)</f>
        <v>0</v>
      </c>
      <c r="CH851" s="155">
        <f t="shared" si="706"/>
        <v>0</v>
      </c>
      <c r="CI851" s="145">
        <v>1751746</v>
      </c>
      <c r="CJ851" s="151">
        <f t="shared" si="717"/>
        <v>0</v>
      </c>
      <c r="CK851" s="151">
        <f t="shared" si="718"/>
        <v>0</v>
      </c>
      <c r="CL851" s="151">
        <f t="shared" si="719"/>
        <v>0</v>
      </c>
      <c r="CM851" s="151">
        <f t="shared" si="720"/>
        <v>0</v>
      </c>
      <c r="CN851" s="151">
        <f t="shared" si="721"/>
        <v>0</v>
      </c>
      <c r="CO851" s="151">
        <f t="shared" si="722"/>
        <v>0</v>
      </c>
      <c r="CP851" s="151">
        <f t="shared" si="723"/>
        <v>0</v>
      </c>
      <c r="CQ851" s="151">
        <f t="shared" si="724"/>
        <v>0</v>
      </c>
      <c r="CR851" s="151">
        <f t="shared" si="725"/>
        <v>0</v>
      </c>
      <c r="CS851" s="151">
        <f t="shared" si="726"/>
        <v>0</v>
      </c>
      <c r="CT851" s="151">
        <f t="shared" si="727"/>
        <v>0</v>
      </c>
      <c r="CU851" s="151">
        <f t="shared" si="728"/>
        <v>0</v>
      </c>
      <c r="CV851" s="151">
        <f t="shared" si="729"/>
        <v>0</v>
      </c>
      <c r="CW851" s="151">
        <f t="shared" si="730"/>
        <v>0</v>
      </c>
      <c r="CX851" s="151">
        <f t="shared" si="731"/>
        <v>0</v>
      </c>
      <c r="CY851" s="151">
        <f t="shared" si="732"/>
        <v>0</v>
      </c>
      <c r="CZ851" s="151">
        <f t="shared" si="733"/>
        <v>0</v>
      </c>
      <c r="DA851" s="151">
        <f t="shared" si="734"/>
        <v>0</v>
      </c>
      <c r="DB851" s="151">
        <f t="shared" si="735"/>
        <v>0</v>
      </c>
      <c r="DC851" s="151">
        <f t="shared" si="736"/>
        <v>0</v>
      </c>
      <c r="DD851" s="151">
        <f t="shared" si="737"/>
        <v>0</v>
      </c>
      <c r="DE851" s="151">
        <f t="shared" si="738"/>
        <v>0</v>
      </c>
      <c r="DF851" s="151">
        <f t="shared" si="739"/>
        <v>0</v>
      </c>
      <c r="DG851" s="151">
        <f t="shared" si="740"/>
        <v>0</v>
      </c>
      <c r="DH851" s="151">
        <f t="shared" si="741"/>
        <v>0</v>
      </c>
      <c r="DI851" s="151">
        <f t="shared" si="742"/>
        <v>0</v>
      </c>
      <c r="DJ851" s="151">
        <f t="shared" si="743"/>
        <v>0</v>
      </c>
      <c r="DK851" s="151">
        <f t="shared" si="744"/>
        <v>0</v>
      </c>
      <c r="DL851" s="151">
        <f t="shared" si="745"/>
        <v>0</v>
      </c>
      <c r="DM851" s="151">
        <f t="shared" si="746"/>
        <v>0</v>
      </c>
      <c r="DN851" s="151">
        <f t="shared" si="747"/>
        <v>0</v>
      </c>
      <c r="DO851" s="156">
        <f t="shared" si="748"/>
        <v>0</v>
      </c>
      <c r="DP851" s="173" t="str">
        <f t="shared" si="749"/>
        <v/>
      </c>
      <c r="DQ851" s="157" t="str">
        <f t="shared" si="750"/>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51"/>
        <v>0</v>
      </c>
      <c r="DZ851" s="166"/>
      <c r="EA851" s="167">
        <f t="shared" si="752"/>
        <v>0</v>
      </c>
      <c r="EB851" s="168">
        <f t="shared" si="753"/>
        <v>0</v>
      </c>
      <c r="EC851" s="168">
        <f t="shared" si="754"/>
        <v>0</v>
      </c>
      <c r="ED851" s="169"/>
      <c r="EE851" s="170">
        <f t="shared" si="755"/>
        <v>0</v>
      </c>
      <c r="EF851" s="170" t="str">
        <f>IFERROR(IF(DY851&gt;((_xlfn.XLOOKUP(DQ851,TOPES!B:B,TOPES!C:C,,,)*INDEXACIÓN!CI851)),"SUPERA TOPES DEL HV",0),"HV NO ENCONTRADO")</f>
        <v>HV NO ENCONTRADO</v>
      </c>
      <c r="EG851" s="170">
        <f t="shared" si="756"/>
        <v>0</v>
      </c>
      <c r="EH851" s="170">
        <f>IF(SUMIF($M:$M,#REF!,$DY:$DY)&gt;$EH$8,"CONSULTA DIAN",0)</f>
        <v>0</v>
      </c>
      <c r="EI851" s="171">
        <f t="shared" si="757"/>
        <v>0</v>
      </c>
      <c r="EJ851" s="172"/>
    </row>
    <row r="852" spans="1:140" x14ac:dyDescent="0.25">
      <c r="A852" s="133" t="str">
        <f t="shared" si="707"/>
        <v>19000100843</v>
      </c>
      <c r="B852" s="134"/>
      <c r="C852" s="134"/>
      <c r="D852" s="135">
        <f>_xlfn.XLOOKUP(C852,TOPES!L:L,TOPES!M:M,,,)</f>
        <v>0</v>
      </c>
      <c r="E852" s="136">
        <v>843</v>
      </c>
      <c r="F852" s="134"/>
      <c r="G852" s="134"/>
      <c r="H852" s="134"/>
      <c r="I852" s="134"/>
      <c r="J852" s="134"/>
      <c r="K852" s="134"/>
      <c r="L852" s="134"/>
      <c r="M852" s="137"/>
      <c r="N852" s="134"/>
      <c r="O852" s="137" t="str">
        <f t="shared" si="708"/>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09"/>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10"/>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11"/>
        <v>0</v>
      </c>
      <c r="BU852" s="151">
        <f t="shared" si="712"/>
        <v>0</v>
      </c>
      <c r="BV852" s="151">
        <f t="shared" si="713"/>
        <v>0</v>
      </c>
      <c r="BW852" s="151">
        <f t="shared" si="714"/>
        <v>0</v>
      </c>
      <c r="BX852" s="151">
        <f t="shared" si="715"/>
        <v>0</v>
      </c>
      <c r="BY852" s="151">
        <f t="shared" si="716"/>
        <v>0</v>
      </c>
      <c r="BZ852" s="151">
        <f t="shared" si="704"/>
        <v>0</v>
      </c>
      <c r="CA852" s="134"/>
      <c r="CB852" s="134"/>
      <c r="CC852" s="134"/>
      <c r="CD852" s="152">
        <f t="shared" si="705"/>
        <v>0</v>
      </c>
      <c r="CE852" s="153">
        <f>IFERROR(INDEX(IPC!$A$11:$Y$22,MATCH(PROPER(TEXT(CD852,"mmmm")),IPC!$A$11:$A$22,0),MATCH(YEAR(CD852),IPC!$A$10:$Y$10,0)),0)</f>
        <v>0</v>
      </c>
      <c r="CF852" s="154">
        <v>71303</v>
      </c>
      <c r="CG852" s="153">
        <f>IFERROR(INDEX(IPC!$A$11:$Y$22,MATCH(PROPER(TEXT(CF852,"mmmm")),IPC!$A$11:$A$22,0),MATCH(YEAR(CF852),IPC!$A$10:$Y$10,0)),0)</f>
        <v>0</v>
      </c>
      <c r="CH852" s="155">
        <f t="shared" si="706"/>
        <v>0</v>
      </c>
      <c r="CI852" s="145">
        <v>1751747</v>
      </c>
      <c r="CJ852" s="151">
        <f t="shared" si="717"/>
        <v>0</v>
      </c>
      <c r="CK852" s="151">
        <f t="shared" si="718"/>
        <v>0</v>
      </c>
      <c r="CL852" s="151">
        <f t="shared" si="719"/>
        <v>0</v>
      </c>
      <c r="CM852" s="151">
        <f t="shared" si="720"/>
        <v>0</v>
      </c>
      <c r="CN852" s="151">
        <f t="shared" si="721"/>
        <v>0</v>
      </c>
      <c r="CO852" s="151">
        <f t="shared" si="722"/>
        <v>0</v>
      </c>
      <c r="CP852" s="151">
        <f t="shared" si="723"/>
        <v>0</v>
      </c>
      <c r="CQ852" s="151">
        <f t="shared" si="724"/>
        <v>0</v>
      </c>
      <c r="CR852" s="151">
        <f t="shared" si="725"/>
        <v>0</v>
      </c>
      <c r="CS852" s="151">
        <f t="shared" si="726"/>
        <v>0</v>
      </c>
      <c r="CT852" s="151">
        <f t="shared" si="727"/>
        <v>0</v>
      </c>
      <c r="CU852" s="151">
        <f t="shared" si="728"/>
        <v>0</v>
      </c>
      <c r="CV852" s="151">
        <f t="shared" si="729"/>
        <v>0</v>
      </c>
      <c r="CW852" s="151">
        <f t="shared" si="730"/>
        <v>0</v>
      </c>
      <c r="CX852" s="151">
        <f t="shared" si="731"/>
        <v>0</v>
      </c>
      <c r="CY852" s="151">
        <f t="shared" si="732"/>
        <v>0</v>
      </c>
      <c r="CZ852" s="151">
        <f t="shared" si="733"/>
        <v>0</v>
      </c>
      <c r="DA852" s="151">
        <f t="shared" si="734"/>
        <v>0</v>
      </c>
      <c r="DB852" s="151">
        <f t="shared" si="735"/>
        <v>0</v>
      </c>
      <c r="DC852" s="151">
        <f t="shared" si="736"/>
        <v>0</v>
      </c>
      <c r="DD852" s="151">
        <f t="shared" si="737"/>
        <v>0</v>
      </c>
      <c r="DE852" s="151">
        <f t="shared" si="738"/>
        <v>0</v>
      </c>
      <c r="DF852" s="151">
        <f t="shared" si="739"/>
        <v>0</v>
      </c>
      <c r="DG852" s="151">
        <f t="shared" si="740"/>
        <v>0</v>
      </c>
      <c r="DH852" s="151">
        <f t="shared" si="741"/>
        <v>0</v>
      </c>
      <c r="DI852" s="151">
        <f t="shared" si="742"/>
        <v>0</v>
      </c>
      <c r="DJ852" s="151">
        <f t="shared" si="743"/>
        <v>0</v>
      </c>
      <c r="DK852" s="151">
        <f t="shared" si="744"/>
        <v>0</v>
      </c>
      <c r="DL852" s="151">
        <f t="shared" si="745"/>
        <v>0</v>
      </c>
      <c r="DM852" s="151">
        <f t="shared" si="746"/>
        <v>0</v>
      </c>
      <c r="DN852" s="151">
        <f t="shared" si="747"/>
        <v>0</v>
      </c>
      <c r="DO852" s="156">
        <f t="shared" si="748"/>
        <v>0</v>
      </c>
      <c r="DP852" s="173" t="str">
        <f t="shared" si="749"/>
        <v/>
      </c>
      <c r="DQ852" s="157" t="str">
        <f t="shared" si="750"/>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51"/>
        <v>0</v>
      </c>
      <c r="DZ852" s="166"/>
      <c r="EA852" s="167">
        <f t="shared" si="752"/>
        <v>0</v>
      </c>
      <c r="EB852" s="168">
        <f t="shared" si="753"/>
        <v>0</v>
      </c>
      <c r="EC852" s="168">
        <f t="shared" si="754"/>
        <v>0</v>
      </c>
      <c r="ED852" s="169"/>
      <c r="EE852" s="170">
        <f t="shared" si="755"/>
        <v>0</v>
      </c>
      <c r="EF852" s="170" t="str">
        <f>IFERROR(IF(DY852&gt;((_xlfn.XLOOKUP(DQ852,TOPES!B:B,TOPES!C:C,,,)*INDEXACIÓN!CI852)),"SUPERA TOPES DEL HV",0),"HV NO ENCONTRADO")</f>
        <v>HV NO ENCONTRADO</v>
      </c>
      <c r="EG852" s="170">
        <f t="shared" si="756"/>
        <v>0</v>
      </c>
      <c r="EH852" s="170">
        <f>IF(SUMIF($M:$M,#REF!,$DY:$DY)&gt;$EH$8,"CONSULTA DIAN",0)</f>
        <v>0</v>
      </c>
      <c r="EI852" s="171">
        <f t="shared" si="757"/>
        <v>0</v>
      </c>
      <c r="EJ852" s="172"/>
    </row>
    <row r="853" spans="1:140" x14ac:dyDescent="0.25">
      <c r="A853" s="133" t="str">
        <f t="shared" si="707"/>
        <v>19000100844</v>
      </c>
      <c r="B853" s="134"/>
      <c r="C853" s="134"/>
      <c r="D853" s="135">
        <f>_xlfn.XLOOKUP(C853,TOPES!L:L,TOPES!M:M,,,)</f>
        <v>0</v>
      </c>
      <c r="E853" s="136">
        <v>844</v>
      </c>
      <c r="F853" s="134"/>
      <c r="G853" s="134"/>
      <c r="H853" s="134"/>
      <c r="I853" s="134"/>
      <c r="J853" s="134"/>
      <c r="K853" s="134"/>
      <c r="L853" s="134"/>
      <c r="M853" s="137"/>
      <c r="N853" s="134"/>
      <c r="O853" s="137" t="str">
        <f t="shared" si="708"/>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09"/>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10"/>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11"/>
        <v>0</v>
      </c>
      <c r="BU853" s="151">
        <f t="shared" si="712"/>
        <v>0</v>
      </c>
      <c r="BV853" s="151">
        <f t="shared" si="713"/>
        <v>0</v>
      </c>
      <c r="BW853" s="151">
        <f t="shared" si="714"/>
        <v>0</v>
      </c>
      <c r="BX853" s="151">
        <f t="shared" si="715"/>
        <v>0</v>
      </c>
      <c r="BY853" s="151">
        <f t="shared" si="716"/>
        <v>0</v>
      </c>
      <c r="BZ853" s="151">
        <f t="shared" si="704"/>
        <v>0</v>
      </c>
      <c r="CA853" s="134"/>
      <c r="CB853" s="134"/>
      <c r="CC853" s="134"/>
      <c r="CD853" s="152">
        <f t="shared" si="705"/>
        <v>0</v>
      </c>
      <c r="CE853" s="153">
        <f>IFERROR(INDEX(IPC!$A$11:$Y$22,MATCH(PROPER(TEXT(CD853,"mmmm")),IPC!$A$11:$A$22,0),MATCH(YEAR(CD853),IPC!$A$10:$Y$10,0)),0)</f>
        <v>0</v>
      </c>
      <c r="CF853" s="154">
        <v>71334</v>
      </c>
      <c r="CG853" s="153">
        <f>IFERROR(INDEX(IPC!$A$11:$Y$22,MATCH(PROPER(TEXT(CF853,"mmmm")),IPC!$A$11:$A$22,0),MATCH(YEAR(CF853),IPC!$A$10:$Y$10,0)),0)</f>
        <v>0</v>
      </c>
      <c r="CH853" s="155">
        <f t="shared" si="706"/>
        <v>0</v>
      </c>
      <c r="CI853" s="145">
        <v>1751748</v>
      </c>
      <c r="CJ853" s="151">
        <f t="shared" si="717"/>
        <v>0</v>
      </c>
      <c r="CK853" s="151">
        <f t="shared" si="718"/>
        <v>0</v>
      </c>
      <c r="CL853" s="151">
        <f t="shared" si="719"/>
        <v>0</v>
      </c>
      <c r="CM853" s="151">
        <f t="shared" si="720"/>
        <v>0</v>
      </c>
      <c r="CN853" s="151">
        <f t="shared" si="721"/>
        <v>0</v>
      </c>
      <c r="CO853" s="151">
        <f t="shared" si="722"/>
        <v>0</v>
      </c>
      <c r="CP853" s="151">
        <f t="shared" si="723"/>
        <v>0</v>
      </c>
      <c r="CQ853" s="151">
        <f t="shared" si="724"/>
        <v>0</v>
      </c>
      <c r="CR853" s="151">
        <f t="shared" si="725"/>
        <v>0</v>
      </c>
      <c r="CS853" s="151">
        <f t="shared" si="726"/>
        <v>0</v>
      </c>
      <c r="CT853" s="151">
        <f t="shared" si="727"/>
        <v>0</v>
      </c>
      <c r="CU853" s="151">
        <f t="shared" si="728"/>
        <v>0</v>
      </c>
      <c r="CV853" s="151">
        <f t="shared" si="729"/>
        <v>0</v>
      </c>
      <c r="CW853" s="151">
        <f t="shared" si="730"/>
        <v>0</v>
      </c>
      <c r="CX853" s="151">
        <f t="shared" si="731"/>
        <v>0</v>
      </c>
      <c r="CY853" s="151">
        <f t="shared" si="732"/>
        <v>0</v>
      </c>
      <c r="CZ853" s="151">
        <f t="shared" si="733"/>
        <v>0</v>
      </c>
      <c r="DA853" s="151">
        <f t="shared" si="734"/>
        <v>0</v>
      </c>
      <c r="DB853" s="151">
        <f t="shared" si="735"/>
        <v>0</v>
      </c>
      <c r="DC853" s="151">
        <f t="shared" si="736"/>
        <v>0</v>
      </c>
      <c r="DD853" s="151">
        <f t="shared" si="737"/>
        <v>0</v>
      </c>
      <c r="DE853" s="151">
        <f t="shared" si="738"/>
        <v>0</v>
      </c>
      <c r="DF853" s="151">
        <f t="shared" si="739"/>
        <v>0</v>
      </c>
      <c r="DG853" s="151">
        <f t="shared" si="740"/>
        <v>0</v>
      </c>
      <c r="DH853" s="151">
        <f t="shared" si="741"/>
        <v>0</v>
      </c>
      <c r="DI853" s="151">
        <f t="shared" si="742"/>
        <v>0</v>
      </c>
      <c r="DJ853" s="151">
        <f t="shared" si="743"/>
        <v>0</v>
      </c>
      <c r="DK853" s="151">
        <f t="shared" si="744"/>
        <v>0</v>
      </c>
      <c r="DL853" s="151">
        <f t="shared" si="745"/>
        <v>0</v>
      </c>
      <c r="DM853" s="151">
        <f t="shared" si="746"/>
        <v>0</v>
      </c>
      <c r="DN853" s="151">
        <f t="shared" si="747"/>
        <v>0</v>
      </c>
      <c r="DO853" s="156">
        <f t="shared" si="748"/>
        <v>0</v>
      </c>
      <c r="DP853" s="173" t="str">
        <f t="shared" si="749"/>
        <v/>
      </c>
      <c r="DQ853" s="157" t="str">
        <f t="shared" si="750"/>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51"/>
        <v>0</v>
      </c>
      <c r="DZ853" s="166"/>
      <c r="EA853" s="167">
        <f t="shared" si="752"/>
        <v>0</v>
      </c>
      <c r="EB853" s="168">
        <f t="shared" si="753"/>
        <v>0</v>
      </c>
      <c r="EC853" s="168">
        <f t="shared" si="754"/>
        <v>0</v>
      </c>
      <c r="ED853" s="169"/>
      <c r="EE853" s="170">
        <f t="shared" si="755"/>
        <v>0</v>
      </c>
      <c r="EF853" s="170" t="str">
        <f>IFERROR(IF(DY853&gt;((_xlfn.XLOOKUP(DQ853,TOPES!B:B,TOPES!C:C,,,)*INDEXACIÓN!CI853)),"SUPERA TOPES DEL HV",0),"HV NO ENCONTRADO")</f>
        <v>HV NO ENCONTRADO</v>
      </c>
      <c r="EG853" s="170">
        <f t="shared" si="756"/>
        <v>0</v>
      </c>
      <c r="EH853" s="170">
        <f>IF(SUMIF($M:$M,#REF!,$DY:$DY)&gt;$EH$8,"CONSULTA DIAN",0)</f>
        <v>0</v>
      </c>
      <c r="EI853" s="171">
        <f t="shared" si="757"/>
        <v>0</v>
      </c>
      <c r="EJ853" s="172"/>
    </row>
    <row r="854" spans="1:140" x14ac:dyDescent="0.25">
      <c r="A854" s="133" t="str">
        <f t="shared" si="707"/>
        <v>19000100845</v>
      </c>
      <c r="B854" s="134"/>
      <c r="C854" s="134"/>
      <c r="D854" s="135">
        <f>_xlfn.XLOOKUP(C854,TOPES!L:L,TOPES!M:M,,,)</f>
        <v>0</v>
      </c>
      <c r="E854" s="136">
        <v>845</v>
      </c>
      <c r="F854" s="134"/>
      <c r="G854" s="134"/>
      <c r="H854" s="134"/>
      <c r="I854" s="134"/>
      <c r="J854" s="134"/>
      <c r="K854" s="134"/>
      <c r="L854" s="134"/>
      <c r="M854" s="137"/>
      <c r="N854" s="134"/>
      <c r="O854" s="137" t="str">
        <f t="shared" si="708"/>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09"/>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10"/>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11"/>
        <v>0</v>
      </c>
      <c r="BU854" s="151">
        <f t="shared" si="712"/>
        <v>0</v>
      </c>
      <c r="BV854" s="151">
        <f t="shared" si="713"/>
        <v>0</v>
      </c>
      <c r="BW854" s="151">
        <f t="shared" si="714"/>
        <v>0</v>
      </c>
      <c r="BX854" s="151">
        <f t="shared" si="715"/>
        <v>0</v>
      </c>
      <c r="BY854" s="151">
        <f t="shared" si="716"/>
        <v>0</v>
      </c>
      <c r="BZ854" s="151">
        <f t="shared" si="704"/>
        <v>0</v>
      </c>
      <c r="CA854" s="134"/>
      <c r="CB854" s="134"/>
      <c r="CC854" s="134"/>
      <c r="CD854" s="152">
        <f t="shared" si="705"/>
        <v>0</v>
      </c>
      <c r="CE854" s="153">
        <f>IFERROR(INDEX(IPC!$A$11:$Y$22,MATCH(PROPER(TEXT(CD854,"mmmm")),IPC!$A$11:$A$22,0),MATCH(YEAR(CD854),IPC!$A$10:$Y$10,0)),0)</f>
        <v>0</v>
      </c>
      <c r="CF854" s="154">
        <v>71364</v>
      </c>
      <c r="CG854" s="153">
        <f>IFERROR(INDEX(IPC!$A$11:$Y$22,MATCH(PROPER(TEXT(CF854,"mmmm")),IPC!$A$11:$A$22,0),MATCH(YEAR(CF854),IPC!$A$10:$Y$10,0)),0)</f>
        <v>0</v>
      </c>
      <c r="CH854" s="155">
        <f t="shared" si="706"/>
        <v>0</v>
      </c>
      <c r="CI854" s="145">
        <v>1751749</v>
      </c>
      <c r="CJ854" s="151">
        <f t="shared" si="717"/>
        <v>0</v>
      </c>
      <c r="CK854" s="151">
        <f t="shared" si="718"/>
        <v>0</v>
      </c>
      <c r="CL854" s="151">
        <f t="shared" si="719"/>
        <v>0</v>
      </c>
      <c r="CM854" s="151">
        <f t="shared" si="720"/>
        <v>0</v>
      </c>
      <c r="CN854" s="151">
        <f t="shared" si="721"/>
        <v>0</v>
      </c>
      <c r="CO854" s="151">
        <f t="shared" si="722"/>
        <v>0</v>
      </c>
      <c r="CP854" s="151">
        <f t="shared" si="723"/>
        <v>0</v>
      </c>
      <c r="CQ854" s="151">
        <f t="shared" si="724"/>
        <v>0</v>
      </c>
      <c r="CR854" s="151">
        <f t="shared" si="725"/>
        <v>0</v>
      </c>
      <c r="CS854" s="151">
        <f t="shared" si="726"/>
        <v>0</v>
      </c>
      <c r="CT854" s="151">
        <f t="shared" si="727"/>
        <v>0</v>
      </c>
      <c r="CU854" s="151">
        <f t="shared" si="728"/>
        <v>0</v>
      </c>
      <c r="CV854" s="151">
        <f t="shared" si="729"/>
        <v>0</v>
      </c>
      <c r="CW854" s="151">
        <f t="shared" si="730"/>
        <v>0</v>
      </c>
      <c r="CX854" s="151">
        <f t="shared" si="731"/>
        <v>0</v>
      </c>
      <c r="CY854" s="151">
        <f t="shared" si="732"/>
        <v>0</v>
      </c>
      <c r="CZ854" s="151">
        <f t="shared" si="733"/>
        <v>0</v>
      </c>
      <c r="DA854" s="151">
        <f t="shared" si="734"/>
        <v>0</v>
      </c>
      <c r="DB854" s="151">
        <f t="shared" si="735"/>
        <v>0</v>
      </c>
      <c r="DC854" s="151">
        <f t="shared" si="736"/>
        <v>0</v>
      </c>
      <c r="DD854" s="151">
        <f t="shared" si="737"/>
        <v>0</v>
      </c>
      <c r="DE854" s="151">
        <f t="shared" si="738"/>
        <v>0</v>
      </c>
      <c r="DF854" s="151">
        <f t="shared" si="739"/>
        <v>0</v>
      </c>
      <c r="DG854" s="151">
        <f t="shared" si="740"/>
        <v>0</v>
      </c>
      <c r="DH854" s="151">
        <f t="shared" si="741"/>
        <v>0</v>
      </c>
      <c r="DI854" s="151">
        <f t="shared" si="742"/>
        <v>0</v>
      </c>
      <c r="DJ854" s="151">
        <f t="shared" si="743"/>
        <v>0</v>
      </c>
      <c r="DK854" s="151">
        <f t="shared" si="744"/>
        <v>0</v>
      </c>
      <c r="DL854" s="151">
        <f t="shared" si="745"/>
        <v>0</v>
      </c>
      <c r="DM854" s="151">
        <f t="shared" si="746"/>
        <v>0</v>
      </c>
      <c r="DN854" s="151">
        <f t="shared" si="747"/>
        <v>0</v>
      </c>
      <c r="DO854" s="156">
        <f t="shared" si="748"/>
        <v>0</v>
      </c>
      <c r="DP854" s="173" t="str">
        <f t="shared" si="749"/>
        <v/>
      </c>
      <c r="DQ854" s="157" t="str">
        <f t="shared" si="750"/>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51"/>
        <v>0</v>
      </c>
      <c r="DZ854" s="166"/>
      <c r="EA854" s="167">
        <f t="shared" si="752"/>
        <v>0</v>
      </c>
      <c r="EB854" s="168">
        <f t="shared" si="753"/>
        <v>0</v>
      </c>
      <c r="EC854" s="168">
        <f t="shared" si="754"/>
        <v>0</v>
      </c>
      <c r="ED854" s="169"/>
      <c r="EE854" s="170">
        <f t="shared" si="755"/>
        <v>0</v>
      </c>
      <c r="EF854" s="170" t="str">
        <f>IFERROR(IF(DY854&gt;((_xlfn.XLOOKUP(DQ854,TOPES!B:B,TOPES!C:C,,,)*INDEXACIÓN!CI854)),"SUPERA TOPES DEL HV",0),"HV NO ENCONTRADO")</f>
        <v>HV NO ENCONTRADO</v>
      </c>
      <c r="EG854" s="170">
        <f t="shared" si="756"/>
        <v>0</v>
      </c>
      <c r="EH854" s="170">
        <f>IF(SUMIF($M:$M,#REF!,$DY:$DY)&gt;$EH$8,"CONSULTA DIAN",0)</f>
        <v>0</v>
      </c>
      <c r="EI854" s="171">
        <f t="shared" si="757"/>
        <v>0</v>
      </c>
      <c r="EJ854" s="172"/>
    </row>
    <row r="855" spans="1:140" x14ac:dyDescent="0.25">
      <c r="A855" s="133" t="str">
        <f t="shared" si="707"/>
        <v>19000100846</v>
      </c>
      <c r="B855" s="134"/>
      <c r="C855" s="134"/>
      <c r="D855" s="135">
        <f>_xlfn.XLOOKUP(C855,TOPES!L:L,TOPES!M:M,,,)</f>
        <v>0</v>
      </c>
      <c r="E855" s="136">
        <v>846</v>
      </c>
      <c r="F855" s="134"/>
      <c r="G855" s="134"/>
      <c r="H855" s="134"/>
      <c r="I855" s="134"/>
      <c r="J855" s="134"/>
      <c r="K855" s="134"/>
      <c r="L855" s="134"/>
      <c r="M855" s="137"/>
      <c r="N855" s="134"/>
      <c r="O855" s="137" t="str">
        <f t="shared" si="708"/>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09"/>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10"/>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11"/>
        <v>0</v>
      </c>
      <c r="BU855" s="151">
        <f t="shared" si="712"/>
        <v>0</v>
      </c>
      <c r="BV855" s="151">
        <f t="shared" si="713"/>
        <v>0</v>
      </c>
      <c r="BW855" s="151">
        <f t="shared" si="714"/>
        <v>0</v>
      </c>
      <c r="BX855" s="151">
        <f t="shared" si="715"/>
        <v>0</v>
      </c>
      <c r="BY855" s="151">
        <f t="shared" si="716"/>
        <v>0</v>
      </c>
      <c r="BZ855" s="151">
        <f t="shared" si="704"/>
        <v>0</v>
      </c>
      <c r="CA855" s="134"/>
      <c r="CB855" s="134"/>
      <c r="CC855" s="134"/>
      <c r="CD855" s="152">
        <f t="shared" si="705"/>
        <v>0</v>
      </c>
      <c r="CE855" s="153">
        <f>IFERROR(INDEX(IPC!$A$11:$Y$22,MATCH(PROPER(TEXT(CD855,"mmmm")),IPC!$A$11:$A$22,0),MATCH(YEAR(CD855),IPC!$A$10:$Y$10,0)),0)</f>
        <v>0</v>
      </c>
      <c r="CF855" s="154">
        <v>71395</v>
      </c>
      <c r="CG855" s="153">
        <f>IFERROR(INDEX(IPC!$A$11:$Y$22,MATCH(PROPER(TEXT(CF855,"mmmm")),IPC!$A$11:$A$22,0),MATCH(YEAR(CF855),IPC!$A$10:$Y$10,0)),0)</f>
        <v>0</v>
      </c>
      <c r="CH855" s="155">
        <f t="shared" si="706"/>
        <v>0</v>
      </c>
      <c r="CI855" s="145">
        <v>1751750</v>
      </c>
      <c r="CJ855" s="151">
        <f t="shared" si="717"/>
        <v>0</v>
      </c>
      <c r="CK855" s="151">
        <f t="shared" si="718"/>
        <v>0</v>
      </c>
      <c r="CL855" s="151">
        <f t="shared" si="719"/>
        <v>0</v>
      </c>
      <c r="CM855" s="151">
        <f t="shared" si="720"/>
        <v>0</v>
      </c>
      <c r="CN855" s="151">
        <f t="shared" si="721"/>
        <v>0</v>
      </c>
      <c r="CO855" s="151">
        <f t="shared" si="722"/>
        <v>0</v>
      </c>
      <c r="CP855" s="151">
        <f t="shared" si="723"/>
        <v>0</v>
      </c>
      <c r="CQ855" s="151">
        <f t="shared" si="724"/>
        <v>0</v>
      </c>
      <c r="CR855" s="151">
        <f t="shared" si="725"/>
        <v>0</v>
      </c>
      <c r="CS855" s="151">
        <f t="shared" si="726"/>
        <v>0</v>
      </c>
      <c r="CT855" s="151">
        <f t="shared" si="727"/>
        <v>0</v>
      </c>
      <c r="CU855" s="151">
        <f t="shared" si="728"/>
        <v>0</v>
      </c>
      <c r="CV855" s="151">
        <f t="shared" si="729"/>
        <v>0</v>
      </c>
      <c r="CW855" s="151">
        <f t="shared" si="730"/>
        <v>0</v>
      </c>
      <c r="CX855" s="151">
        <f t="shared" si="731"/>
        <v>0</v>
      </c>
      <c r="CY855" s="151">
        <f t="shared" si="732"/>
        <v>0</v>
      </c>
      <c r="CZ855" s="151">
        <f t="shared" si="733"/>
        <v>0</v>
      </c>
      <c r="DA855" s="151">
        <f t="shared" si="734"/>
        <v>0</v>
      </c>
      <c r="DB855" s="151">
        <f t="shared" si="735"/>
        <v>0</v>
      </c>
      <c r="DC855" s="151">
        <f t="shared" si="736"/>
        <v>0</v>
      </c>
      <c r="DD855" s="151">
        <f t="shared" si="737"/>
        <v>0</v>
      </c>
      <c r="DE855" s="151">
        <f t="shared" si="738"/>
        <v>0</v>
      </c>
      <c r="DF855" s="151">
        <f t="shared" si="739"/>
        <v>0</v>
      </c>
      <c r="DG855" s="151">
        <f t="shared" si="740"/>
        <v>0</v>
      </c>
      <c r="DH855" s="151">
        <f t="shared" si="741"/>
        <v>0</v>
      </c>
      <c r="DI855" s="151">
        <f t="shared" si="742"/>
        <v>0</v>
      </c>
      <c r="DJ855" s="151">
        <f t="shared" si="743"/>
        <v>0</v>
      </c>
      <c r="DK855" s="151">
        <f t="shared" si="744"/>
        <v>0</v>
      </c>
      <c r="DL855" s="151">
        <f t="shared" si="745"/>
        <v>0</v>
      </c>
      <c r="DM855" s="151">
        <f t="shared" si="746"/>
        <v>0</v>
      </c>
      <c r="DN855" s="151">
        <f t="shared" si="747"/>
        <v>0</v>
      </c>
      <c r="DO855" s="156">
        <f t="shared" si="748"/>
        <v>0</v>
      </c>
      <c r="DP855" s="173" t="str">
        <f t="shared" si="749"/>
        <v/>
      </c>
      <c r="DQ855" s="157" t="str">
        <f t="shared" si="750"/>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51"/>
        <v>0</v>
      </c>
      <c r="DZ855" s="166"/>
      <c r="EA855" s="167">
        <f t="shared" si="752"/>
        <v>0</v>
      </c>
      <c r="EB855" s="168">
        <f t="shared" si="753"/>
        <v>0</v>
      </c>
      <c r="EC855" s="168">
        <f t="shared" si="754"/>
        <v>0</v>
      </c>
      <c r="ED855" s="169"/>
      <c r="EE855" s="170">
        <f t="shared" si="755"/>
        <v>0</v>
      </c>
      <c r="EF855" s="170" t="str">
        <f>IFERROR(IF(DY855&gt;((_xlfn.XLOOKUP(DQ855,TOPES!B:B,TOPES!C:C,,,)*INDEXACIÓN!CI855)),"SUPERA TOPES DEL HV",0),"HV NO ENCONTRADO")</f>
        <v>HV NO ENCONTRADO</v>
      </c>
      <c r="EG855" s="170">
        <f t="shared" si="756"/>
        <v>0</v>
      </c>
      <c r="EH855" s="170">
        <f>IF(SUMIF($M:$M,#REF!,$DY:$DY)&gt;$EH$8,"CONSULTA DIAN",0)</f>
        <v>0</v>
      </c>
      <c r="EI855" s="171">
        <f t="shared" si="757"/>
        <v>0</v>
      </c>
      <c r="EJ855" s="172"/>
    </row>
    <row r="856" spans="1:140" x14ac:dyDescent="0.25">
      <c r="A856" s="133" t="str">
        <f t="shared" si="707"/>
        <v>19000100847</v>
      </c>
      <c r="B856" s="134"/>
      <c r="C856" s="134"/>
      <c r="D856" s="135">
        <f>_xlfn.XLOOKUP(C856,TOPES!L:L,TOPES!M:M,,,)</f>
        <v>0</v>
      </c>
      <c r="E856" s="136">
        <v>847</v>
      </c>
      <c r="F856" s="134"/>
      <c r="G856" s="134"/>
      <c r="H856" s="134"/>
      <c r="I856" s="134"/>
      <c r="J856" s="134"/>
      <c r="K856" s="134"/>
      <c r="L856" s="134"/>
      <c r="M856" s="137"/>
      <c r="N856" s="134"/>
      <c r="O856" s="137" t="str">
        <f t="shared" si="708"/>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09"/>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10"/>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11"/>
        <v>0</v>
      </c>
      <c r="BU856" s="151">
        <f t="shared" si="712"/>
        <v>0</v>
      </c>
      <c r="BV856" s="151">
        <f t="shared" si="713"/>
        <v>0</v>
      </c>
      <c r="BW856" s="151">
        <f t="shared" si="714"/>
        <v>0</v>
      </c>
      <c r="BX856" s="151">
        <f t="shared" si="715"/>
        <v>0</v>
      </c>
      <c r="BY856" s="151">
        <f t="shared" si="716"/>
        <v>0</v>
      </c>
      <c r="BZ856" s="151">
        <f t="shared" si="704"/>
        <v>0</v>
      </c>
      <c r="CA856" s="134"/>
      <c r="CB856" s="134"/>
      <c r="CC856" s="134"/>
      <c r="CD856" s="152">
        <f t="shared" si="705"/>
        <v>0</v>
      </c>
      <c r="CE856" s="153">
        <f>IFERROR(INDEX(IPC!$A$11:$Y$22,MATCH(PROPER(TEXT(CD856,"mmmm")),IPC!$A$11:$A$22,0),MATCH(YEAR(CD856),IPC!$A$10:$Y$10,0)),0)</f>
        <v>0</v>
      </c>
      <c r="CF856" s="154">
        <v>71425</v>
      </c>
      <c r="CG856" s="153">
        <f>IFERROR(INDEX(IPC!$A$11:$Y$22,MATCH(PROPER(TEXT(CF856,"mmmm")),IPC!$A$11:$A$22,0),MATCH(YEAR(CF856),IPC!$A$10:$Y$10,0)),0)</f>
        <v>0</v>
      </c>
      <c r="CH856" s="155">
        <f t="shared" si="706"/>
        <v>0</v>
      </c>
      <c r="CI856" s="145">
        <v>1751751</v>
      </c>
      <c r="CJ856" s="151">
        <f t="shared" si="717"/>
        <v>0</v>
      </c>
      <c r="CK856" s="151">
        <f t="shared" si="718"/>
        <v>0</v>
      </c>
      <c r="CL856" s="151">
        <f t="shared" si="719"/>
        <v>0</v>
      </c>
      <c r="CM856" s="151">
        <f t="shared" si="720"/>
        <v>0</v>
      </c>
      <c r="CN856" s="151">
        <f t="shared" si="721"/>
        <v>0</v>
      </c>
      <c r="CO856" s="151">
        <f t="shared" si="722"/>
        <v>0</v>
      </c>
      <c r="CP856" s="151">
        <f t="shared" si="723"/>
        <v>0</v>
      </c>
      <c r="CQ856" s="151">
        <f t="shared" si="724"/>
        <v>0</v>
      </c>
      <c r="CR856" s="151">
        <f t="shared" si="725"/>
        <v>0</v>
      </c>
      <c r="CS856" s="151">
        <f t="shared" si="726"/>
        <v>0</v>
      </c>
      <c r="CT856" s="151">
        <f t="shared" si="727"/>
        <v>0</v>
      </c>
      <c r="CU856" s="151">
        <f t="shared" si="728"/>
        <v>0</v>
      </c>
      <c r="CV856" s="151">
        <f t="shared" si="729"/>
        <v>0</v>
      </c>
      <c r="CW856" s="151">
        <f t="shared" si="730"/>
        <v>0</v>
      </c>
      <c r="CX856" s="151">
        <f t="shared" si="731"/>
        <v>0</v>
      </c>
      <c r="CY856" s="151">
        <f t="shared" si="732"/>
        <v>0</v>
      </c>
      <c r="CZ856" s="151">
        <f t="shared" si="733"/>
        <v>0</v>
      </c>
      <c r="DA856" s="151">
        <f t="shared" si="734"/>
        <v>0</v>
      </c>
      <c r="DB856" s="151">
        <f t="shared" si="735"/>
        <v>0</v>
      </c>
      <c r="DC856" s="151">
        <f t="shared" si="736"/>
        <v>0</v>
      </c>
      <c r="DD856" s="151">
        <f t="shared" si="737"/>
        <v>0</v>
      </c>
      <c r="DE856" s="151">
        <f t="shared" si="738"/>
        <v>0</v>
      </c>
      <c r="DF856" s="151">
        <f t="shared" si="739"/>
        <v>0</v>
      </c>
      <c r="DG856" s="151">
        <f t="shared" si="740"/>
        <v>0</v>
      </c>
      <c r="DH856" s="151">
        <f t="shared" si="741"/>
        <v>0</v>
      </c>
      <c r="DI856" s="151">
        <f t="shared" si="742"/>
        <v>0</v>
      </c>
      <c r="DJ856" s="151">
        <f t="shared" si="743"/>
        <v>0</v>
      </c>
      <c r="DK856" s="151">
        <f t="shared" si="744"/>
        <v>0</v>
      </c>
      <c r="DL856" s="151">
        <f t="shared" si="745"/>
        <v>0</v>
      </c>
      <c r="DM856" s="151">
        <f t="shared" si="746"/>
        <v>0</v>
      </c>
      <c r="DN856" s="151">
        <f t="shared" si="747"/>
        <v>0</v>
      </c>
      <c r="DO856" s="156">
        <f t="shared" si="748"/>
        <v>0</v>
      </c>
      <c r="DP856" s="173" t="str">
        <f t="shared" si="749"/>
        <v/>
      </c>
      <c r="DQ856" s="157" t="str">
        <f t="shared" si="750"/>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51"/>
        <v>0</v>
      </c>
      <c r="DZ856" s="166"/>
      <c r="EA856" s="167">
        <f t="shared" si="752"/>
        <v>0</v>
      </c>
      <c r="EB856" s="168">
        <f t="shared" si="753"/>
        <v>0</v>
      </c>
      <c r="EC856" s="168">
        <f t="shared" si="754"/>
        <v>0</v>
      </c>
      <c r="ED856" s="169"/>
      <c r="EE856" s="170">
        <f t="shared" si="755"/>
        <v>0</v>
      </c>
      <c r="EF856" s="170" t="str">
        <f>IFERROR(IF(DY856&gt;((_xlfn.XLOOKUP(DQ856,TOPES!B:B,TOPES!C:C,,,)*INDEXACIÓN!CI856)),"SUPERA TOPES DEL HV",0),"HV NO ENCONTRADO")</f>
        <v>HV NO ENCONTRADO</v>
      </c>
      <c r="EG856" s="170">
        <f t="shared" si="756"/>
        <v>0</v>
      </c>
      <c r="EH856" s="170">
        <f>IF(SUMIF($M:$M,#REF!,$DY:$DY)&gt;$EH$8,"CONSULTA DIAN",0)</f>
        <v>0</v>
      </c>
      <c r="EI856" s="171">
        <f t="shared" si="757"/>
        <v>0</v>
      </c>
      <c r="EJ856" s="172"/>
    </row>
    <row r="857" spans="1:140" x14ac:dyDescent="0.25">
      <c r="A857" s="133" t="str">
        <f t="shared" si="707"/>
        <v>19000100848</v>
      </c>
      <c r="B857" s="134"/>
      <c r="C857" s="134"/>
      <c r="D857" s="135">
        <f>_xlfn.XLOOKUP(C857,TOPES!L:L,TOPES!M:M,,,)</f>
        <v>0</v>
      </c>
      <c r="E857" s="136">
        <v>848</v>
      </c>
      <c r="F857" s="134"/>
      <c r="G857" s="134"/>
      <c r="H857" s="134"/>
      <c r="I857" s="134"/>
      <c r="J857" s="134"/>
      <c r="K857" s="134"/>
      <c r="L857" s="134"/>
      <c r="M857" s="137"/>
      <c r="N857" s="134"/>
      <c r="O857" s="137" t="str">
        <f t="shared" si="708"/>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09"/>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10"/>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11"/>
        <v>0</v>
      </c>
      <c r="BU857" s="151">
        <f t="shared" si="712"/>
        <v>0</v>
      </c>
      <c r="BV857" s="151">
        <f t="shared" si="713"/>
        <v>0</v>
      </c>
      <c r="BW857" s="151">
        <f t="shared" si="714"/>
        <v>0</v>
      </c>
      <c r="BX857" s="151">
        <f t="shared" si="715"/>
        <v>0</v>
      </c>
      <c r="BY857" s="151">
        <f t="shared" si="716"/>
        <v>0</v>
      </c>
      <c r="BZ857" s="151">
        <f t="shared" si="704"/>
        <v>0</v>
      </c>
      <c r="CA857" s="134"/>
      <c r="CB857" s="134"/>
      <c r="CC857" s="134"/>
      <c r="CD857" s="152">
        <f t="shared" si="705"/>
        <v>0</v>
      </c>
      <c r="CE857" s="153">
        <f>IFERROR(INDEX(IPC!$A$11:$Y$22,MATCH(PROPER(TEXT(CD857,"mmmm")),IPC!$A$11:$A$22,0),MATCH(YEAR(CD857),IPC!$A$10:$Y$10,0)),0)</f>
        <v>0</v>
      </c>
      <c r="CF857" s="154">
        <v>71456</v>
      </c>
      <c r="CG857" s="153">
        <f>IFERROR(INDEX(IPC!$A$11:$Y$22,MATCH(PROPER(TEXT(CF857,"mmmm")),IPC!$A$11:$A$22,0),MATCH(YEAR(CF857),IPC!$A$10:$Y$10,0)),0)</f>
        <v>0</v>
      </c>
      <c r="CH857" s="155">
        <f t="shared" si="706"/>
        <v>0</v>
      </c>
      <c r="CI857" s="145">
        <v>1751752</v>
      </c>
      <c r="CJ857" s="151">
        <f t="shared" si="717"/>
        <v>0</v>
      </c>
      <c r="CK857" s="151">
        <f t="shared" si="718"/>
        <v>0</v>
      </c>
      <c r="CL857" s="151">
        <f t="shared" si="719"/>
        <v>0</v>
      </c>
      <c r="CM857" s="151">
        <f t="shared" si="720"/>
        <v>0</v>
      </c>
      <c r="CN857" s="151">
        <f t="shared" si="721"/>
        <v>0</v>
      </c>
      <c r="CO857" s="151">
        <f t="shared" si="722"/>
        <v>0</v>
      </c>
      <c r="CP857" s="151">
        <f t="shared" si="723"/>
        <v>0</v>
      </c>
      <c r="CQ857" s="151">
        <f t="shared" si="724"/>
        <v>0</v>
      </c>
      <c r="CR857" s="151">
        <f t="shared" si="725"/>
        <v>0</v>
      </c>
      <c r="CS857" s="151">
        <f t="shared" si="726"/>
        <v>0</v>
      </c>
      <c r="CT857" s="151">
        <f t="shared" si="727"/>
        <v>0</v>
      </c>
      <c r="CU857" s="151">
        <f t="shared" si="728"/>
        <v>0</v>
      </c>
      <c r="CV857" s="151">
        <f t="shared" si="729"/>
        <v>0</v>
      </c>
      <c r="CW857" s="151">
        <f t="shared" si="730"/>
        <v>0</v>
      </c>
      <c r="CX857" s="151">
        <f t="shared" si="731"/>
        <v>0</v>
      </c>
      <c r="CY857" s="151">
        <f t="shared" si="732"/>
        <v>0</v>
      </c>
      <c r="CZ857" s="151">
        <f t="shared" si="733"/>
        <v>0</v>
      </c>
      <c r="DA857" s="151">
        <f t="shared" si="734"/>
        <v>0</v>
      </c>
      <c r="DB857" s="151">
        <f t="shared" si="735"/>
        <v>0</v>
      </c>
      <c r="DC857" s="151">
        <f t="shared" si="736"/>
        <v>0</v>
      </c>
      <c r="DD857" s="151">
        <f t="shared" si="737"/>
        <v>0</v>
      </c>
      <c r="DE857" s="151">
        <f t="shared" si="738"/>
        <v>0</v>
      </c>
      <c r="DF857" s="151">
        <f t="shared" si="739"/>
        <v>0</v>
      </c>
      <c r="DG857" s="151">
        <f t="shared" si="740"/>
        <v>0</v>
      </c>
      <c r="DH857" s="151">
        <f t="shared" si="741"/>
        <v>0</v>
      </c>
      <c r="DI857" s="151">
        <f t="shared" si="742"/>
        <v>0</v>
      </c>
      <c r="DJ857" s="151">
        <f t="shared" si="743"/>
        <v>0</v>
      </c>
      <c r="DK857" s="151">
        <f t="shared" si="744"/>
        <v>0</v>
      </c>
      <c r="DL857" s="151">
        <f t="shared" si="745"/>
        <v>0</v>
      </c>
      <c r="DM857" s="151">
        <f t="shared" si="746"/>
        <v>0</v>
      </c>
      <c r="DN857" s="151">
        <f t="shared" si="747"/>
        <v>0</v>
      </c>
      <c r="DO857" s="156">
        <f t="shared" si="748"/>
        <v>0</v>
      </c>
      <c r="DP857" s="173" t="str">
        <f t="shared" si="749"/>
        <v/>
      </c>
      <c r="DQ857" s="157" t="str">
        <f t="shared" si="750"/>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51"/>
        <v>0</v>
      </c>
      <c r="DZ857" s="166"/>
      <c r="EA857" s="167">
        <f t="shared" si="752"/>
        <v>0</v>
      </c>
      <c r="EB857" s="168">
        <f t="shared" si="753"/>
        <v>0</v>
      </c>
      <c r="EC857" s="168">
        <f t="shared" si="754"/>
        <v>0</v>
      </c>
      <c r="ED857" s="169"/>
      <c r="EE857" s="170">
        <f t="shared" si="755"/>
        <v>0</v>
      </c>
      <c r="EF857" s="170" t="str">
        <f>IFERROR(IF(DY857&gt;((_xlfn.XLOOKUP(DQ857,TOPES!B:B,TOPES!C:C,,,)*INDEXACIÓN!CI857)),"SUPERA TOPES DEL HV",0),"HV NO ENCONTRADO")</f>
        <v>HV NO ENCONTRADO</v>
      </c>
      <c r="EG857" s="170">
        <f t="shared" si="756"/>
        <v>0</v>
      </c>
      <c r="EH857" s="170">
        <f>IF(SUMIF($M:$M,#REF!,$DY:$DY)&gt;$EH$8,"CONSULTA DIAN",0)</f>
        <v>0</v>
      </c>
      <c r="EI857" s="171">
        <f t="shared" si="757"/>
        <v>0</v>
      </c>
      <c r="EJ857" s="172"/>
    </row>
    <row r="858" spans="1:140" x14ac:dyDescent="0.25">
      <c r="A858" s="133" t="str">
        <f t="shared" si="707"/>
        <v>19000100849</v>
      </c>
      <c r="B858" s="134"/>
      <c r="C858" s="134"/>
      <c r="D858" s="135">
        <f>_xlfn.XLOOKUP(C858,TOPES!L:L,TOPES!M:M,,,)</f>
        <v>0</v>
      </c>
      <c r="E858" s="136">
        <v>849</v>
      </c>
      <c r="F858" s="134"/>
      <c r="G858" s="134"/>
      <c r="H858" s="134"/>
      <c r="I858" s="134"/>
      <c r="J858" s="134"/>
      <c r="K858" s="134"/>
      <c r="L858" s="134"/>
      <c r="M858" s="137"/>
      <c r="N858" s="134"/>
      <c r="O858" s="137" t="str">
        <f t="shared" si="708"/>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09"/>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10"/>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11"/>
        <v>0</v>
      </c>
      <c r="BU858" s="151">
        <f t="shared" si="712"/>
        <v>0</v>
      </c>
      <c r="BV858" s="151">
        <f t="shared" si="713"/>
        <v>0</v>
      </c>
      <c r="BW858" s="151">
        <f t="shared" si="714"/>
        <v>0</v>
      </c>
      <c r="BX858" s="151">
        <f t="shared" si="715"/>
        <v>0</v>
      </c>
      <c r="BY858" s="151">
        <f t="shared" si="716"/>
        <v>0</v>
      </c>
      <c r="BZ858" s="151">
        <f t="shared" si="704"/>
        <v>0</v>
      </c>
      <c r="CA858" s="134"/>
      <c r="CB858" s="134"/>
      <c r="CC858" s="134"/>
      <c r="CD858" s="152">
        <f t="shared" si="705"/>
        <v>0</v>
      </c>
      <c r="CE858" s="153">
        <f>IFERROR(INDEX(IPC!$A$11:$Y$22,MATCH(PROPER(TEXT(CD858,"mmmm")),IPC!$A$11:$A$22,0),MATCH(YEAR(CD858),IPC!$A$10:$Y$10,0)),0)</f>
        <v>0</v>
      </c>
      <c r="CF858" s="154">
        <v>71487</v>
      </c>
      <c r="CG858" s="153">
        <f>IFERROR(INDEX(IPC!$A$11:$Y$22,MATCH(PROPER(TEXT(CF858,"mmmm")),IPC!$A$11:$A$22,0),MATCH(YEAR(CF858),IPC!$A$10:$Y$10,0)),0)</f>
        <v>0</v>
      </c>
      <c r="CH858" s="155">
        <f t="shared" si="706"/>
        <v>0</v>
      </c>
      <c r="CI858" s="145">
        <v>1751753</v>
      </c>
      <c r="CJ858" s="151">
        <f t="shared" si="717"/>
        <v>0</v>
      </c>
      <c r="CK858" s="151">
        <f t="shared" si="718"/>
        <v>0</v>
      </c>
      <c r="CL858" s="151">
        <f t="shared" si="719"/>
        <v>0</v>
      </c>
      <c r="CM858" s="151">
        <f t="shared" si="720"/>
        <v>0</v>
      </c>
      <c r="CN858" s="151">
        <f t="shared" si="721"/>
        <v>0</v>
      </c>
      <c r="CO858" s="151">
        <f t="shared" si="722"/>
        <v>0</v>
      </c>
      <c r="CP858" s="151">
        <f t="shared" si="723"/>
        <v>0</v>
      </c>
      <c r="CQ858" s="151">
        <f t="shared" si="724"/>
        <v>0</v>
      </c>
      <c r="CR858" s="151">
        <f t="shared" si="725"/>
        <v>0</v>
      </c>
      <c r="CS858" s="151">
        <f t="shared" si="726"/>
        <v>0</v>
      </c>
      <c r="CT858" s="151">
        <f t="shared" si="727"/>
        <v>0</v>
      </c>
      <c r="CU858" s="151">
        <f t="shared" si="728"/>
        <v>0</v>
      </c>
      <c r="CV858" s="151">
        <f t="shared" si="729"/>
        <v>0</v>
      </c>
      <c r="CW858" s="151">
        <f t="shared" si="730"/>
        <v>0</v>
      </c>
      <c r="CX858" s="151">
        <f t="shared" si="731"/>
        <v>0</v>
      </c>
      <c r="CY858" s="151">
        <f t="shared" si="732"/>
        <v>0</v>
      </c>
      <c r="CZ858" s="151">
        <f t="shared" si="733"/>
        <v>0</v>
      </c>
      <c r="DA858" s="151">
        <f t="shared" si="734"/>
        <v>0</v>
      </c>
      <c r="DB858" s="151">
        <f t="shared" si="735"/>
        <v>0</v>
      </c>
      <c r="DC858" s="151">
        <f t="shared" si="736"/>
        <v>0</v>
      </c>
      <c r="DD858" s="151">
        <f t="shared" si="737"/>
        <v>0</v>
      </c>
      <c r="DE858" s="151">
        <f t="shared" si="738"/>
        <v>0</v>
      </c>
      <c r="DF858" s="151">
        <f t="shared" si="739"/>
        <v>0</v>
      </c>
      <c r="DG858" s="151">
        <f t="shared" si="740"/>
        <v>0</v>
      </c>
      <c r="DH858" s="151">
        <f t="shared" si="741"/>
        <v>0</v>
      </c>
      <c r="DI858" s="151">
        <f t="shared" si="742"/>
        <v>0</v>
      </c>
      <c r="DJ858" s="151">
        <f t="shared" si="743"/>
        <v>0</v>
      </c>
      <c r="DK858" s="151">
        <f t="shared" si="744"/>
        <v>0</v>
      </c>
      <c r="DL858" s="151">
        <f t="shared" si="745"/>
        <v>0</v>
      </c>
      <c r="DM858" s="151">
        <f t="shared" si="746"/>
        <v>0</v>
      </c>
      <c r="DN858" s="151">
        <f t="shared" si="747"/>
        <v>0</v>
      </c>
      <c r="DO858" s="156">
        <f t="shared" si="748"/>
        <v>0</v>
      </c>
      <c r="DP858" s="173" t="str">
        <f t="shared" si="749"/>
        <v/>
      </c>
      <c r="DQ858" s="157" t="str">
        <f t="shared" si="750"/>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51"/>
        <v>0</v>
      </c>
      <c r="DZ858" s="166"/>
      <c r="EA858" s="167">
        <f t="shared" si="752"/>
        <v>0</v>
      </c>
      <c r="EB858" s="168">
        <f t="shared" si="753"/>
        <v>0</v>
      </c>
      <c r="EC858" s="168">
        <f t="shared" si="754"/>
        <v>0</v>
      </c>
      <c r="ED858" s="169"/>
      <c r="EE858" s="170">
        <f t="shared" si="755"/>
        <v>0</v>
      </c>
      <c r="EF858" s="170" t="str">
        <f>IFERROR(IF(DY858&gt;((_xlfn.XLOOKUP(DQ858,TOPES!B:B,TOPES!C:C,,,)*INDEXACIÓN!CI858)),"SUPERA TOPES DEL HV",0),"HV NO ENCONTRADO")</f>
        <v>HV NO ENCONTRADO</v>
      </c>
      <c r="EG858" s="170">
        <f t="shared" si="756"/>
        <v>0</v>
      </c>
      <c r="EH858" s="170">
        <f>IF(SUMIF($M:$M,#REF!,$DY:$DY)&gt;$EH$8,"CONSULTA DIAN",0)</f>
        <v>0</v>
      </c>
      <c r="EI858" s="171">
        <f t="shared" si="757"/>
        <v>0</v>
      </c>
      <c r="EJ858" s="172"/>
    </row>
    <row r="859" spans="1:140" x14ac:dyDescent="0.25">
      <c r="A859" s="133" t="str">
        <f t="shared" si="707"/>
        <v>19000100850</v>
      </c>
      <c r="B859" s="134"/>
      <c r="C859" s="134"/>
      <c r="D859" s="135">
        <f>_xlfn.XLOOKUP(C859,TOPES!L:L,TOPES!M:M,,,)</f>
        <v>0</v>
      </c>
      <c r="E859" s="136">
        <v>850</v>
      </c>
      <c r="F859" s="134"/>
      <c r="G859" s="134"/>
      <c r="H859" s="134"/>
      <c r="I859" s="134"/>
      <c r="J859" s="134"/>
      <c r="K859" s="134"/>
      <c r="L859" s="134"/>
      <c r="M859" s="137"/>
      <c r="N859" s="134"/>
      <c r="O859" s="137" t="str">
        <f t="shared" si="708"/>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09"/>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10"/>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11"/>
        <v>0</v>
      </c>
      <c r="BU859" s="151">
        <f t="shared" si="712"/>
        <v>0</v>
      </c>
      <c r="BV859" s="151">
        <f t="shared" si="713"/>
        <v>0</v>
      </c>
      <c r="BW859" s="151">
        <f t="shared" si="714"/>
        <v>0</v>
      </c>
      <c r="BX859" s="151">
        <f t="shared" si="715"/>
        <v>0</v>
      </c>
      <c r="BY859" s="151">
        <f t="shared" si="716"/>
        <v>0</v>
      </c>
      <c r="BZ859" s="151">
        <f t="shared" si="704"/>
        <v>0</v>
      </c>
      <c r="CA859" s="134"/>
      <c r="CB859" s="134"/>
      <c r="CC859" s="134"/>
      <c r="CD859" s="152">
        <f t="shared" si="705"/>
        <v>0</v>
      </c>
      <c r="CE859" s="153">
        <f>IFERROR(INDEX(IPC!$A$11:$Y$22,MATCH(PROPER(TEXT(CD859,"mmmm")),IPC!$A$11:$A$22,0),MATCH(YEAR(CD859),IPC!$A$10:$Y$10,0)),0)</f>
        <v>0</v>
      </c>
      <c r="CF859" s="154">
        <v>71517</v>
      </c>
      <c r="CG859" s="153">
        <f>IFERROR(INDEX(IPC!$A$11:$Y$22,MATCH(PROPER(TEXT(CF859,"mmmm")),IPC!$A$11:$A$22,0),MATCH(YEAR(CF859),IPC!$A$10:$Y$10,0)),0)</f>
        <v>0</v>
      </c>
      <c r="CH859" s="155">
        <f t="shared" si="706"/>
        <v>0</v>
      </c>
      <c r="CI859" s="145">
        <v>1751754</v>
      </c>
      <c r="CJ859" s="151">
        <f t="shared" si="717"/>
        <v>0</v>
      </c>
      <c r="CK859" s="151">
        <f t="shared" si="718"/>
        <v>0</v>
      </c>
      <c r="CL859" s="151">
        <f t="shared" si="719"/>
        <v>0</v>
      </c>
      <c r="CM859" s="151">
        <f t="shared" si="720"/>
        <v>0</v>
      </c>
      <c r="CN859" s="151">
        <f t="shared" si="721"/>
        <v>0</v>
      </c>
      <c r="CO859" s="151">
        <f t="shared" si="722"/>
        <v>0</v>
      </c>
      <c r="CP859" s="151">
        <f t="shared" si="723"/>
        <v>0</v>
      </c>
      <c r="CQ859" s="151">
        <f t="shared" si="724"/>
        <v>0</v>
      </c>
      <c r="CR859" s="151">
        <f t="shared" si="725"/>
        <v>0</v>
      </c>
      <c r="CS859" s="151">
        <f t="shared" si="726"/>
        <v>0</v>
      </c>
      <c r="CT859" s="151">
        <f t="shared" si="727"/>
        <v>0</v>
      </c>
      <c r="CU859" s="151">
        <f t="shared" si="728"/>
        <v>0</v>
      </c>
      <c r="CV859" s="151">
        <f t="shared" si="729"/>
        <v>0</v>
      </c>
      <c r="CW859" s="151">
        <f t="shared" si="730"/>
        <v>0</v>
      </c>
      <c r="CX859" s="151">
        <f t="shared" si="731"/>
        <v>0</v>
      </c>
      <c r="CY859" s="151">
        <f t="shared" si="732"/>
        <v>0</v>
      </c>
      <c r="CZ859" s="151">
        <f t="shared" si="733"/>
        <v>0</v>
      </c>
      <c r="DA859" s="151">
        <f t="shared" si="734"/>
        <v>0</v>
      </c>
      <c r="DB859" s="151">
        <f t="shared" si="735"/>
        <v>0</v>
      </c>
      <c r="DC859" s="151">
        <f t="shared" si="736"/>
        <v>0</v>
      </c>
      <c r="DD859" s="151">
        <f t="shared" si="737"/>
        <v>0</v>
      </c>
      <c r="DE859" s="151">
        <f t="shared" si="738"/>
        <v>0</v>
      </c>
      <c r="DF859" s="151">
        <f t="shared" si="739"/>
        <v>0</v>
      </c>
      <c r="DG859" s="151">
        <f t="shared" si="740"/>
        <v>0</v>
      </c>
      <c r="DH859" s="151">
        <f t="shared" si="741"/>
        <v>0</v>
      </c>
      <c r="DI859" s="151">
        <f t="shared" si="742"/>
        <v>0</v>
      </c>
      <c r="DJ859" s="151">
        <f t="shared" si="743"/>
        <v>0</v>
      </c>
      <c r="DK859" s="151">
        <f t="shared" si="744"/>
        <v>0</v>
      </c>
      <c r="DL859" s="151">
        <f t="shared" si="745"/>
        <v>0</v>
      </c>
      <c r="DM859" s="151">
        <f t="shared" si="746"/>
        <v>0</v>
      </c>
      <c r="DN859" s="151">
        <f t="shared" si="747"/>
        <v>0</v>
      </c>
      <c r="DO859" s="156">
        <f t="shared" si="748"/>
        <v>0</v>
      </c>
      <c r="DP859" s="173" t="str">
        <f t="shared" si="749"/>
        <v/>
      </c>
      <c r="DQ859" s="157" t="str">
        <f t="shared" si="750"/>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51"/>
        <v>0</v>
      </c>
      <c r="DZ859" s="166"/>
      <c r="EA859" s="167">
        <f t="shared" si="752"/>
        <v>0</v>
      </c>
      <c r="EB859" s="168">
        <f t="shared" si="753"/>
        <v>0</v>
      </c>
      <c r="EC859" s="168">
        <f t="shared" si="754"/>
        <v>0</v>
      </c>
      <c r="ED859" s="169"/>
      <c r="EE859" s="170">
        <f t="shared" si="755"/>
        <v>0</v>
      </c>
      <c r="EF859" s="170" t="str">
        <f>IFERROR(IF(DY859&gt;((_xlfn.XLOOKUP(DQ859,TOPES!B:B,TOPES!C:C,,,)*INDEXACIÓN!CI859)),"SUPERA TOPES DEL HV",0),"HV NO ENCONTRADO")</f>
        <v>HV NO ENCONTRADO</v>
      </c>
      <c r="EG859" s="170">
        <f t="shared" si="756"/>
        <v>0</v>
      </c>
      <c r="EH859" s="170">
        <f>IF(SUMIF($M:$M,#REF!,$DY:$DY)&gt;$EH$8,"CONSULTA DIAN",0)</f>
        <v>0</v>
      </c>
      <c r="EI859" s="171">
        <f t="shared" si="757"/>
        <v>0</v>
      </c>
      <c r="EJ859" s="172"/>
    </row>
    <row r="860" spans="1:140" x14ac:dyDescent="0.25">
      <c r="A860" s="133" t="str">
        <f t="shared" si="707"/>
        <v>19000100851</v>
      </c>
      <c r="B860" s="134"/>
      <c r="C860" s="134"/>
      <c r="D860" s="135">
        <f>_xlfn.XLOOKUP(C860,TOPES!L:L,TOPES!M:M,,,)</f>
        <v>0</v>
      </c>
      <c r="E860" s="136">
        <v>851</v>
      </c>
      <c r="F860" s="134"/>
      <c r="G860" s="134"/>
      <c r="H860" s="134"/>
      <c r="I860" s="134"/>
      <c r="J860" s="134"/>
      <c r="K860" s="134"/>
      <c r="L860" s="134"/>
      <c r="M860" s="137"/>
      <c r="N860" s="134"/>
      <c r="O860" s="137" t="str">
        <f t="shared" si="708"/>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09"/>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10"/>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11"/>
        <v>0</v>
      </c>
      <c r="BU860" s="151">
        <f t="shared" si="712"/>
        <v>0</v>
      </c>
      <c r="BV860" s="151">
        <f t="shared" si="713"/>
        <v>0</v>
      </c>
      <c r="BW860" s="151">
        <f t="shared" si="714"/>
        <v>0</v>
      </c>
      <c r="BX860" s="151">
        <f t="shared" si="715"/>
        <v>0</v>
      </c>
      <c r="BY860" s="151">
        <f t="shared" si="716"/>
        <v>0</v>
      </c>
      <c r="BZ860" s="151">
        <f t="shared" si="704"/>
        <v>0</v>
      </c>
      <c r="CA860" s="134"/>
      <c r="CB860" s="134"/>
      <c r="CC860" s="134"/>
      <c r="CD860" s="152">
        <f t="shared" si="705"/>
        <v>0</v>
      </c>
      <c r="CE860" s="153">
        <f>IFERROR(INDEX(IPC!$A$11:$Y$22,MATCH(PROPER(TEXT(CD860,"mmmm")),IPC!$A$11:$A$22,0),MATCH(YEAR(CD860),IPC!$A$10:$Y$10,0)),0)</f>
        <v>0</v>
      </c>
      <c r="CF860" s="154">
        <v>71548</v>
      </c>
      <c r="CG860" s="153">
        <f>IFERROR(INDEX(IPC!$A$11:$Y$22,MATCH(PROPER(TEXT(CF860,"mmmm")),IPC!$A$11:$A$22,0),MATCH(YEAR(CF860),IPC!$A$10:$Y$10,0)),0)</f>
        <v>0</v>
      </c>
      <c r="CH860" s="155">
        <f t="shared" si="706"/>
        <v>0</v>
      </c>
      <c r="CI860" s="145">
        <v>1751755</v>
      </c>
      <c r="CJ860" s="151">
        <f t="shared" si="717"/>
        <v>0</v>
      </c>
      <c r="CK860" s="151">
        <f t="shared" si="718"/>
        <v>0</v>
      </c>
      <c r="CL860" s="151">
        <f t="shared" si="719"/>
        <v>0</v>
      </c>
      <c r="CM860" s="151">
        <f t="shared" si="720"/>
        <v>0</v>
      </c>
      <c r="CN860" s="151">
        <f t="shared" si="721"/>
        <v>0</v>
      </c>
      <c r="CO860" s="151">
        <f t="shared" si="722"/>
        <v>0</v>
      </c>
      <c r="CP860" s="151">
        <f t="shared" si="723"/>
        <v>0</v>
      </c>
      <c r="CQ860" s="151">
        <f t="shared" si="724"/>
        <v>0</v>
      </c>
      <c r="CR860" s="151">
        <f t="shared" si="725"/>
        <v>0</v>
      </c>
      <c r="CS860" s="151">
        <f t="shared" si="726"/>
        <v>0</v>
      </c>
      <c r="CT860" s="151">
        <f t="shared" si="727"/>
        <v>0</v>
      </c>
      <c r="CU860" s="151">
        <f t="shared" si="728"/>
        <v>0</v>
      </c>
      <c r="CV860" s="151">
        <f t="shared" si="729"/>
        <v>0</v>
      </c>
      <c r="CW860" s="151">
        <f t="shared" si="730"/>
        <v>0</v>
      </c>
      <c r="CX860" s="151">
        <f t="shared" si="731"/>
        <v>0</v>
      </c>
      <c r="CY860" s="151">
        <f t="shared" si="732"/>
        <v>0</v>
      </c>
      <c r="CZ860" s="151">
        <f t="shared" si="733"/>
        <v>0</v>
      </c>
      <c r="DA860" s="151">
        <f t="shared" si="734"/>
        <v>0</v>
      </c>
      <c r="DB860" s="151">
        <f t="shared" si="735"/>
        <v>0</v>
      </c>
      <c r="DC860" s="151">
        <f t="shared" si="736"/>
        <v>0</v>
      </c>
      <c r="DD860" s="151">
        <f t="shared" si="737"/>
        <v>0</v>
      </c>
      <c r="DE860" s="151">
        <f t="shared" si="738"/>
        <v>0</v>
      </c>
      <c r="DF860" s="151">
        <f t="shared" si="739"/>
        <v>0</v>
      </c>
      <c r="DG860" s="151">
        <f t="shared" si="740"/>
        <v>0</v>
      </c>
      <c r="DH860" s="151">
        <f t="shared" si="741"/>
        <v>0</v>
      </c>
      <c r="DI860" s="151">
        <f t="shared" si="742"/>
        <v>0</v>
      </c>
      <c r="DJ860" s="151">
        <f t="shared" si="743"/>
        <v>0</v>
      </c>
      <c r="DK860" s="151">
        <f t="shared" si="744"/>
        <v>0</v>
      </c>
      <c r="DL860" s="151">
        <f t="shared" si="745"/>
        <v>0</v>
      </c>
      <c r="DM860" s="151">
        <f t="shared" si="746"/>
        <v>0</v>
      </c>
      <c r="DN860" s="151">
        <f t="shared" si="747"/>
        <v>0</v>
      </c>
      <c r="DO860" s="156">
        <f t="shared" si="748"/>
        <v>0</v>
      </c>
      <c r="DP860" s="173" t="str">
        <f t="shared" si="749"/>
        <v/>
      </c>
      <c r="DQ860" s="157" t="str">
        <f t="shared" si="750"/>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51"/>
        <v>0</v>
      </c>
      <c r="DZ860" s="166"/>
      <c r="EA860" s="167">
        <f t="shared" si="752"/>
        <v>0</v>
      </c>
      <c r="EB860" s="168">
        <f t="shared" si="753"/>
        <v>0</v>
      </c>
      <c r="EC860" s="168">
        <f t="shared" si="754"/>
        <v>0</v>
      </c>
      <c r="ED860" s="169"/>
      <c r="EE860" s="170">
        <f t="shared" si="755"/>
        <v>0</v>
      </c>
      <c r="EF860" s="170" t="str">
        <f>IFERROR(IF(DY860&gt;((_xlfn.XLOOKUP(DQ860,TOPES!B:B,TOPES!C:C,,,)*INDEXACIÓN!CI860)),"SUPERA TOPES DEL HV",0),"HV NO ENCONTRADO")</f>
        <v>HV NO ENCONTRADO</v>
      </c>
      <c r="EG860" s="170">
        <f t="shared" si="756"/>
        <v>0</v>
      </c>
      <c r="EH860" s="170">
        <f>IF(SUMIF($M:$M,#REF!,$DY:$DY)&gt;$EH$8,"CONSULTA DIAN",0)</f>
        <v>0</v>
      </c>
      <c r="EI860" s="171">
        <f t="shared" si="757"/>
        <v>0</v>
      </c>
      <c r="EJ860" s="172"/>
    </row>
  </sheetData>
  <sheetProtection formatCells="0" formatColumns="0" formatRows="0" insertColumns="0" deleteColumns="0" sort="0" autoFilter="0" pivotTables="0"/>
  <autoFilter ref="A9:EJ10" xr:uid="{B76632D7-164B-42E6-9D7D-7F85E2B9E4B9}"/>
  <mergeCells count="21">
    <mergeCell ref="A1:D6"/>
    <mergeCell ref="E1:EG2"/>
    <mergeCell ref="E3:EG4"/>
    <mergeCell ref="CA8:CC8"/>
    <mergeCell ref="E5:EG6"/>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s>
  <phoneticPr fontId="11" type="noConversion"/>
  <conditionalFormatting sqref="A10:A860">
    <cfRule type="expression" dxfId="25" priority="51">
      <formula>MID(A10,12,5)="00000"</formula>
    </cfRule>
    <cfRule type="expression" dxfId="24" priority="52">
      <formula>MID(A10,6,6)="190001"</formula>
    </cfRule>
    <cfRule type="expression" dxfId="23" priority="54">
      <formula>+LEN(A10)&lt;25</formula>
    </cfRule>
  </conditionalFormatting>
  <conditionalFormatting sqref="B10:Q860 S10:V860 X10:Y860 AA10:AB860 AD10:AE860 AG10:AG860 AI10:AJ860 AL10:AO860 AQ10:AR860 AT10:AU860 AW10:AX860 AZ10:AZ860 BB10:BC860 BE10:BH860 BJ10:BK860 BM10:BN860 BP10:BQ860 BS10:BS860 CA10:CC860 CF10:CF860">
    <cfRule type="containsBlanks" dxfId="22" priority="24">
      <formula>LEN(TRIM(B10))=0</formula>
    </cfRule>
  </conditionalFormatting>
  <conditionalFormatting sqref="I243">
    <cfRule type="duplicateValues" dxfId="21" priority="1"/>
  </conditionalFormatting>
  <conditionalFormatting sqref="K146">
    <cfRule type="duplicateValues" dxfId="20" priority="3"/>
  </conditionalFormatting>
  <conditionalFormatting sqref="M9">
    <cfRule type="duplicateValues" dxfId="19" priority="1536"/>
  </conditionalFormatting>
  <conditionalFormatting sqref="M10:M860">
    <cfRule type="duplicateValues" dxfId="18" priority="1535"/>
  </conditionalFormatting>
  <conditionalFormatting sqref="O1:O1048576">
    <cfRule type="duplicateValues" dxfId="17" priority="8"/>
  </conditionalFormatting>
  <conditionalFormatting sqref="T188">
    <cfRule type="duplicateValues" dxfId="16" priority="2"/>
  </conditionalFormatting>
  <conditionalFormatting sqref="CA10:CB860 CA8:CB8 DU8:DV860 CA9 EE10:EG860">
    <cfRule type="containsText" dxfId="15" priority="49" operator="containsText" text="REVISAR">
      <formula>NOT(ISERROR(SEARCH("REVISAR",CA8)))</formula>
    </cfRule>
  </conditionalFormatting>
  <conditionalFormatting sqref="CC9">
    <cfRule type="containsText" dxfId="14" priority="27" operator="containsText" text="REVISAR">
      <formula>NOT(ISERROR(SEARCH("REVISAR",CC9)))</formula>
    </cfRule>
  </conditionalFormatting>
  <conditionalFormatting sqref="DO8:DO860">
    <cfRule type="cellIs" dxfId="13" priority="47" operator="lessThanOrEqual">
      <formula>0</formula>
    </cfRule>
  </conditionalFormatting>
  <conditionalFormatting sqref="DP1:DP1048576">
    <cfRule type="duplicateValues" dxfId="12" priority="7"/>
  </conditionalFormatting>
  <conditionalFormatting sqref="DP8:DP860">
    <cfRule type="duplicateValues" dxfId="11" priority="1543"/>
  </conditionalFormatting>
  <conditionalFormatting sqref="DQ9">
    <cfRule type="containsText" dxfId="10" priority="37" operator="containsText" text="REVISAR">
      <formula>NOT(ISERROR(SEARCH("REVISAR",DQ9)))</formula>
    </cfRule>
  </conditionalFormatting>
  <conditionalFormatting sqref="DV10:DV860">
    <cfRule type="cellIs" dxfId="9" priority="9" operator="lessThan">
      <formula>0</formula>
    </cfRule>
    <cfRule type="cellIs" dxfId="8" priority="10" operator="greaterThan">
      <formula>0</formula>
    </cfRule>
    <cfRule type="cellIs" dxfId="7" priority="11" operator="greaterThan">
      <formula>"0."</formula>
    </cfRule>
  </conditionalFormatting>
  <conditionalFormatting sqref="EB9:EC9 ED10:EJ860">
    <cfRule type="cellIs" dxfId="6" priority="35" operator="lessThan">
      <formula>0</formula>
    </cfRule>
  </conditionalFormatting>
  <conditionalFormatting sqref="EE8:EG860">
    <cfRule type="containsText" dxfId="5" priority="33" operator="containsText" text="SUPERA">
      <formula>NOT(ISERROR(SEARCH("SUPERA",EE8)))</formula>
    </cfRule>
  </conditionalFormatting>
  <conditionalFormatting sqref="EF8:EG9">
    <cfRule type="containsText" dxfId="4" priority="36" operator="containsText" text="REVISAR">
      <formula>NOT(ISERROR(SEARCH("REVISAR",EF8)))</formula>
    </cfRule>
  </conditionalFormatting>
  <conditionalFormatting sqref="EF9:EG9 EE10:EI860">
    <cfRule type="containsText" dxfId="3" priority="34" operator="containsText" text="CONSULTAR DIAN">
      <formula>NOT(ISERROR(SEARCH("CONSULTAR DIAN",EE9)))</formula>
    </cfRule>
  </conditionalFormatting>
  <conditionalFormatting sqref="EF8:EI8">
    <cfRule type="containsText" dxfId="2" priority="32" operator="containsText" text="CONSULTAR DIAN">
      <formula>NOT(ISERROR(SEARCH("CONSULTAR DIAN",EF8)))</formula>
    </cfRule>
  </conditionalFormatting>
  <conditionalFormatting sqref="EG10:EI860">
    <cfRule type="containsText" dxfId="1" priority="39" operator="containsText" text="DIAN">
      <formula>NOT(ISERROR(SEARCH("DIAN",EG10)))</formula>
    </cfRule>
  </conditionalFormatting>
  <conditionalFormatting sqref="EH8:EI8">
    <cfRule type="containsText" dxfId="0" priority="31" operator="containsText" text="DIAN">
      <formula>NOT(ISERROR(SEARCH("DIAN",EH8)))</formula>
    </cfRule>
  </conditionalFormatting>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L10:L860 H10:H860</xm:sqref>
        </x14:dataValidation>
        <x14:dataValidation type="list" allowBlank="1" showInputMessage="1" showErrorMessage="1" xr:uid="{D14E0280-ACAC-45A3-9CF9-122764899BEA}">
          <x14:formula1>
            <xm:f>TOPES!$H$2:$H$17</xm:f>
          </x14:formula1>
          <xm:sqref>N10:N860</xm:sqref>
        </x14:dataValidation>
        <x14:dataValidation type="list" allowBlank="1" showInputMessage="1" showErrorMessage="1" xr:uid="{8296669C-BE21-4167-B894-420543CF5390}">
          <x14:formula1>
            <xm:f>TOPES!$P$2:$P$7</xm:f>
          </x14:formula1>
          <xm:sqref>G10:G860</xm:sqref>
        </x14:dataValidation>
        <x14:dataValidation type="list" allowBlank="1" showInputMessage="1" showErrorMessage="1" xr:uid="{A477CC7A-775E-4277-8178-0D27D1C712A5}">
          <x14:formula1>
            <xm:f>TOPES!$L:$L</xm:f>
          </x14:formula1>
          <xm:sqref>C10:C860</xm:sqref>
        </x14:dataValidation>
        <x14:dataValidation type="list" allowBlank="1" showInputMessage="1" showErrorMessage="1" xr:uid="{8FC09B13-D493-4DDF-9F30-0E813E2908A0}">
          <x14:formula1>
            <xm:f>TOPES!$A$2:$A$29</xm:f>
          </x14:formula1>
          <xm:sqref>J10:J860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row>
    <row r="2" spans="1:25" s="6" customFormat="1" ht="12" x14ac:dyDescent="0.2"/>
    <row r="3" spans="1:25" s="6" customFormat="1" ht="14.1" customHeight="1" x14ac:dyDescent="0.2">
      <c r="A3" s="268" t="s">
        <v>177</v>
      </c>
      <c r="B3" s="268"/>
      <c r="C3" s="268"/>
      <c r="D3" s="268"/>
      <c r="E3" s="268"/>
      <c r="F3" s="268"/>
      <c r="G3" s="268"/>
      <c r="H3" s="268"/>
      <c r="I3" s="268"/>
      <c r="J3" s="268"/>
      <c r="K3" s="268"/>
      <c r="L3" s="268"/>
      <c r="M3" s="268"/>
      <c r="N3" s="268"/>
      <c r="O3" s="268"/>
      <c r="P3" s="268"/>
      <c r="Q3" s="268"/>
      <c r="R3" s="268"/>
      <c r="S3" s="268"/>
      <c r="T3" s="268"/>
      <c r="U3" s="268"/>
      <c r="V3" s="268"/>
      <c r="W3" s="268"/>
      <c r="X3" s="268"/>
      <c r="Y3" s="268"/>
    </row>
    <row r="4" spans="1:25" s="6" customFormat="1" ht="17.100000000000001" customHeight="1" x14ac:dyDescent="0.2">
      <c r="A4" s="268"/>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s="6" customFormat="1" ht="36" customHeight="1" x14ac:dyDescent="0.2">
      <c r="A5" s="269" t="s">
        <v>384</v>
      </c>
      <c r="B5" s="270"/>
      <c r="C5" s="270"/>
      <c r="D5" s="270"/>
      <c r="E5" s="270"/>
      <c r="F5" s="270"/>
      <c r="G5" s="270"/>
      <c r="H5" s="270"/>
      <c r="I5" s="270"/>
      <c r="J5" s="270"/>
      <c r="K5" s="270"/>
      <c r="L5" s="270"/>
      <c r="M5" s="270"/>
      <c r="N5" s="270"/>
      <c r="O5" s="270"/>
      <c r="P5" s="270"/>
      <c r="Q5" s="270"/>
      <c r="R5" s="270"/>
      <c r="S5" s="270"/>
      <c r="T5" s="270"/>
      <c r="U5" s="270"/>
      <c r="V5" s="270"/>
      <c r="W5" s="270"/>
      <c r="X5" s="270"/>
      <c r="Y5" s="270"/>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71" t="s">
        <v>192</v>
      </c>
      <c r="B25" s="272"/>
      <c r="C25" s="272"/>
      <c r="D25" s="272"/>
      <c r="E25" s="272"/>
      <c r="F25" s="272"/>
      <c r="G25" s="272"/>
      <c r="H25" s="272"/>
      <c r="I25" s="35"/>
      <c r="J25" s="35"/>
      <c r="K25" s="35"/>
      <c r="L25" s="35"/>
      <c r="M25" s="35"/>
      <c r="N25" s="35"/>
      <c r="O25" s="35"/>
      <c r="P25" s="35"/>
      <c r="Q25" s="35"/>
      <c r="R25" s="35"/>
      <c r="S25" s="35"/>
      <c r="T25" s="36"/>
      <c r="U25" s="36"/>
      <c r="V25" s="36"/>
      <c r="W25" s="36"/>
      <c r="X25" s="36"/>
      <c r="Y25" s="37"/>
    </row>
    <row r="26" spans="1:25" s="38" customFormat="1" ht="12" x14ac:dyDescent="0.25">
      <c r="A26" s="273" t="s">
        <v>193</v>
      </c>
      <c r="B26" s="274"/>
      <c r="C26" s="274"/>
      <c r="D26" s="274"/>
      <c r="E26" s="274"/>
      <c r="F26" s="274"/>
      <c r="G26" s="274"/>
      <c r="H26" s="274"/>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4.xml><?xml version="1.0" encoding="utf-8"?>
<ds:datastoreItem xmlns:ds="http://schemas.openxmlformats.org/officeDocument/2006/customXml" ds:itemID="{9B4271C6-CC89-44F0-98CE-95AA7CA8B574}">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2026-04-30T19:29:06Z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